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A. Medical and Health Technology\5. Keatshotse Gouwe\Contract Management\1. Work to be reviewed and signed\New Addendums\"/>
    </mc:Choice>
  </mc:AlternateContent>
  <xr:revisionPtr revIDLastSave="0" documentId="13_ncr:1_{A3F3726C-3678-40B9-B54B-A09CC192A6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A Formula " sheetId="4" r:id="rId1"/>
  </sheets>
  <definedNames>
    <definedName name="_xlnm._FilterDatabase" localSheetId="0" hidden="1">'CPA Formula '!$A$12:$K$12</definedName>
    <definedName name="_xlnm.Print_Area" localSheetId="0">'CPA Formula '!$A$1:$AN$1025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624" i="4" l="1"/>
  <c r="AF625" i="4"/>
  <c r="AF626" i="4"/>
  <c r="AF627" i="4"/>
  <c r="AF628" i="4"/>
  <c r="AF629" i="4"/>
  <c r="AF630" i="4"/>
  <c r="AF631" i="4"/>
  <c r="AF632" i="4"/>
  <c r="AF633" i="4"/>
  <c r="AF634" i="4"/>
  <c r="AF635" i="4"/>
  <c r="AF636" i="4"/>
  <c r="AF637" i="4"/>
  <c r="AF638" i="4"/>
  <c r="AF639" i="4"/>
  <c r="AF640" i="4"/>
  <c r="AF641" i="4"/>
  <c r="AF642" i="4"/>
  <c r="AF643" i="4"/>
  <c r="AF644" i="4"/>
  <c r="AF645" i="4"/>
  <c r="AF646" i="4"/>
  <c r="AF647" i="4"/>
  <c r="AF648" i="4"/>
  <c r="AF649" i="4"/>
  <c r="AF650" i="4"/>
  <c r="AF651" i="4"/>
  <c r="AF652" i="4"/>
  <c r="AF653" i="4"/>
  <c r="AF654" i="4"/>
  <c r="AF655" i="4"/>
  <c r="AF656" i="4"/>
  <c r="AF657" i="4"/>
  <c r="AF658" i="4"/>
  <c r="AF659" i="4"/>
  <c r="AF660" i="4"/>
  <c r="AF661" i="4"/>
  <c r="AF662" i="4"/>
  <c r="AF663" i="4"/>
  <c r="AF664" i="4"/>
  <c r="AF665" i="4"/>
  <c r="AF666" i="4"/>
  <c r="AF667" i="4"/>
  <c r="AF668" i="4"/>
  <c r="AF669" i="4"/>
  <c r="AF670" i="4"/>
  <c r="AF671" i="4"/>
  <c r="AF672" i="4"/>
  <c r="AF673" i="4"/>
  <c r="AF674" i="4"/>
  <c r="AF675" i="4"/>
  <c r="AF676" i="4"/>
  <c r="AF677" i="4"/>
  <c r="AF678" i="4"/>
  <c r="AF679" i="4"/>
  <c r="AF680" i="4"/>
  <c r="AF681" i="4"/>
  <c r="AF682" i="4"/>
  <c r="AF683" i="4"/>
  <c r="AF684" i="4"/>
  <c r="AF685" i="4"/>
  <c r="AF686" i="4"/>
  <c r="AF687" i="4"/>
  <c r="AF688" i="4"/>
  <c r="AF689" i="4"/>
  <c r="AF690" i="4"/>
  <c r="AF691" i="4"/>
  <c r="AF692" i="4"/>
  <c r="AF693" i="4"/>
  <c r="AF694" i="4"/>
  <c r="AF695" i="4"/>
  <c r="AF696" i="4"/>
  <c r="AF697" i="4"/>
  <c r="AF698" i="4"/>
  <c r="AF699" i="4"/>
  <c r="AF700" i="4"/>
  <c r="AF701" i="4"/>
  <c r="AF702" i="4"/>
  <c r="AF703" i="4"/>
  <c r="AF704" i="4"/>
  <c r="AF705" i="4"/>
  <c r="AF706" i="4"/>
  <c r="AF707" i="4"/>
  <c r="AF708" i="4"/>
  <c r="AF709" i="4"/>
  <c r="AF710" i="4"/>
  <c r="AF711" i="4"/>
  <c r="AF712" i="4"/>
  <c r="AF713" i="4"/>
  <c r="AF714" i="4"/>
  <c r="AF715" i="4"/>
  <c r="AF716" i="4"/>
  <c r="AF717" i="4"/>
  <c r="AF718" i="4"/>
  <c r="AF719" i="4"/>
  <c r="AF720" i="4"/>
  <c r="AF721" i="4"/>
  <c r="AF722" i="4"/>
  <c r="AF723" i="4"/>
  <c r="AF724" i="4"/>
  <c r="AF725" i="4"/>
  <c r="AF726" i="4"/>
  <c r="AF727" i="4"/>
  <c r="AF728" i="4"/>
  <c r="AF729" i="4"/>
  <c r="AF730" i="4"/>
  <c r="AF731" i="4"/>
  <c r="AF732" i="4"/>
  <c r="AF733" i="4"/>
  <c r="AF734" i="4"/>
  <c r="AF735" i="4"/>
  <c r="AF736" i="4"/>
  <c r="AF737" i="4"/>
  <c r="AF738" i="4"/>
  <c r="AF739" i="4"/>
  <c r="AF740" i="4"/>
  <c r="AF741" i="4"/>
  <c r="AF742" i="4"/>
  <c r="AF743" i="4"/>
  <c r="AF744" i="4"/>
  <c r="AF745" i="4"/>
  <c r="AF746" i="4"/>
  <c r="AF747" i="4"/>
  <c r="AF748" i="4"/>
  <c r="AF749" i="4"/>
  <c r="AF750" i="4"/>
  <c r="AF751" i="4"/>
  <c r="AF752" i="4"/>
  <c r="AF753" i="4"/>
  <c r="AF754" i="4"/>
  <c r="AF755" i="4"/>
  <c r="AF756" i="4"/>
  <c r="AF757" i="4"/>
  <c r="AF758" i="4"/>
  <c r="AF759" i="4"/>
  <c r="AF760" i="4"/>
  <c r="AF761" i="4"/>
  <c r="AF762" i="4"/>
  <c r="AF763" i="4"/>
  <c r="AF764" i="4"/>
  <c r="AF765" i="4"/>
  <c r="AF766" i="4"/>
  <c r="AF767" i="4"/>
  <c r="AF768" i="4"/>
  <c r="AF769" i="4"/>
  <c r="AF770" i="4"/>
  <c r="AF771" i="4"/>
  <c r="AF772" i="4"/>
  <c r="AF773" i="4"/>
  <c r="AF774" i="4"/>
  <c r="AF775" i="4"/>
  <c r="AF776" i="4"/>
  <c r="AF777" i="4"/>
  <c r="AF778" i="4"/>
  <c r="AF779" i="4"/>
  <c r="AF780" i="4"/>
  <c r="AF781" i="4"/>
  <c r="AF782" i="4"/>
  <c r="AF783" i="4"/>
  <c r="AF784" i="4"/>
  <c r="AF785" i="4"/>
  <c r="AF786" i="4"/>
  <c r="AF787" i="4"/>
  <c r="AF788" i="4"/>
  <c r="AF789" i="4"/>
  <c r="AF790" i="4"/>
  <c r="AF791" i="4"/>
  <c r="AF792" i="4"/>
  <c r="AF793" i="4"/>
  <c r="AF794" i="4"/>
  <c r="AF795" i="4"/>
  <c r="AF796" i="4"/>
  <c r="AF797" i="4"/>
  <c r="AF798" i="4"/>
  <c r="AF799" i="4"/>
  <c r="AF800" i="4"/>
  <c r="AF801" i="4"/>
  <c r="AF802" i="4"/>
  <c r="AF803" i="4"/>
  <c r="AF804" i="4"/>
  <c r="AF805" i="4"/>
  <c r="AF806" i="4"/>
  <c r="AF807" i="4"/>
  <c r="AF808" i="4"/>
  <c r="AF809" i="4"/>
  <c r="AF810" i="4"/>
  <c r="AF811" i="4"/>
  <c r="AF812" i="4"/>
  <c r="AF813" i="4"/>
  <c r="AF814" i="4"/>
  <c r="AF815" i="4"/>
  <c r="AF816" i="4"/>
  <c r="AF817" i="4"/>
  <c r="AF818" i="4"/>
  <c r="AF819" i="4"/>
  <c r="AF820" i="4"/>
  <c r="AF821" i="4"/>
  <c r="AF822" i="4"/>
  <c r="AF823" i="4"/>
  <c r="AF824" i="4"/>
  <c r="AF825" i="4"/>
  <c r="AF826" i="4"/>
  <c r="AF827" i="4"/>
  <c r="AF828" i="4"/>
  <c r="AF829" i="4"/>
  <c r="AF830" i="4"/>
  <c r="AF831" i="4"/>
  <c r="AF832" i="4"/>
  <c r="AF833" i="4"/>
  <c r="AF834" i="4"/>
  <c r="AF835" i="4"/>
  <c r="AF836" i="4"/>
  <c r="AF837" i="4"/>
  <c r="AF838" i="4"/>
  <c r="AF839" i="4"/>
  <c r="AF840" i="4"/>
  <c r="AF841" i="4"/>
  <c r="AF842" i="4"/>
  <c r="AF843" i="4"/>
  <c r="AF844" i="4"/>
  <c r="AF845" i="4"/>
  <c r="AF846" i="4"/>
  <c r="AF847" i="4"/>
  <c r="AF848" i="4"/>
  <c r="AF849" i="4"/>
  <c r="AF850" i="4"/>
  <c r="AF851" i="4"/>
  <c r="AF852" i="4"/>
  <c r="AF853" i="4"/>
  <c r="AF854" i="4"/>
  <c r="AF855" i="4"/>
  <c r="AF856" i="4"/>
  <c r="AF857" i="4"/>
  <c r="AF858" i="4"/>
  <c r="AF859" i="4"/>
  <c r="AF860" i="4"/>
  <c r="AF861" i="4"/>
  <c r="AF862" i="4"/>
  <c r="AF863" i="4"/>
  <c r="AF864" i="4"/>
  <c r="AF865" i="4"/>
  <c r="AF866" i="4"/>
  <c r="AF867" i="4"/>
  <c r="AF868" i="4"/>
  <c r="AF869" i="4"/>
  <c r="AF870" i="4"/>
  <c r="AF871" i="4"/>
  <c r="AF872" i="4"/>
  <c r="AF873" i="4"/>
  <c r="AF874" i="4"/>
  <c r="AF875" i="4"/>
  <c r="AF876" i="4"/>
  <c r="AF877" i="4"/>
  <c r="AF878" i="4"/>
  <c r="AF879" i="4"/>
  <c r="AF880" i="4"/>
  <c r="AF881" i="4"/>
  <c r="AF882" i="4"/>
  <c r="AF883" i="4"/>
  <c r="AF884" i="4"/>
  <c r="AF885" i="4"/>
  <c r="AF886" i="4"/>
  <c r="AF887" i="4"/>
  <c r="AF888" i="4"/>
  <c r="AF889" i="4"/>
  <c r="AF890" i="4"/>
  <c r="AF891" i="4"/>
  <c r="AF892" i="4"/>
  <c r="AF893" i="4"/>
  <c r="AF894" i="4"/>
  <c r="AF895" i="4"/>
  <c r="AF896" i="4"/>
  <c r="AF897" i="4"/>
  <c r="AF898" i="4"/>
  <c r="AF899" i="4"/>
  <c r="AF900" i="4"/>
  <c r="AF901" i="4"/>
  <c r="AF902" i="4"/>
  <c r="AF903" i="4"/>
  <c r="AF904" i="4"/>
  <c r="AF905" i="4"/>
  <c r="AF906" i="4"/>
  <c r="AF907" i="4"/>
  <c r="AF908" i="4"/>
  <c r="AF909" i="4"/>
  <c r="AF910" i="4"/>
  <c r="AF911" i="4"/>
  <c r="AF912" i="4"/>
  <c r="AF913" i="4"/>
  <c r="AF914" i="4"/>
  <c r="AF915" i="4"/>
  <c r="AF916" i="4"/>
  <c r="AF917" i="4"/>
  <c r="AF918" i="4"/>
  <c r="AF919" i="4"/>
  <c r="AF920" i="4"/>
  <c r="AF921" i="4"/>
  <c r="AF922" i="4"/>
  <c r="AF923" i="4"/>
  <c r="AF924" i="4"/>
  <c r="AF925" i="4"/>
  <c r="AF926" i="4"/>
  <c r="AF927" i="4"/>
  <c r="AF928" i="4"/>
  <c r="AF929" i="4"/>
  <c r="AF930" i="4"/>
  <c r="AF931" i="4"/>
  <c r="AF932" i="4"/>
  <c r="AF933" i="4"/>
  <c r="AF934" i="4"/>
  <c r="AF935" i="4"/>
  <c r="AF936" i="4"/>
  <c r="AF937" i="4"/>
  <c r="AF938" i="4"/>
  <c r="AF939" i="4"/>
  <c r="AF940" i="4"/>
  <c r="AF941" i="4"/>
  <c r="AF942" i="4"/>
  <c r="AF943" i="4"/>
  <c r="AF944" i="4"/>
  <c r="AF945" i="4"/>
  <c r="AF946" i="4"/>
  <c r="AF947" i="4"/>
  <c r="AF948" i="4"/>
  <c r="AF949" i="4"/>
  <c r="AF950" i="4"/>
  <c r="AF951" i="4"/>
  <c r="AF952" i="4"/>
  <c r="AF953" i="4"/>
  <c r="AF954" i="4"/>
  <c r="AF955" i="4"/>
  <c r="AF956" i="4"/>
  <c r="AF957" i="4"/>
  <c r="AF958" i="4"/>
  <c r="AF959" i="4"/>
  <c r="AF960" i="4"/>
  <c r="AF961" i="4"/>
  <c r="AF962" i="4"/>
  <c r="AF963" i="4"/>
  <c r="AF964" i="4"/>
  <c r="AF965" i="4"/>
  <c r="AF966" i="4"/>
  <c r="AF967" i="4"/>
  <c r="AF968" i="4"/>
  <c r="AF969" i="4"/>
  <c r="AF970" i="4"/>
  <c r="AF971" i="4"/>
  <c r="AF972" i="4"/>
  <c r="AF973" i="4"/>
  <c r="AF974" i="4"/>
  <c r="AF975" i="4"/>
  <c r="AF976" i="4"/>
  <c r="AF977" i="4"/>
  <c r="AF978" i="4"/>
  <c r="AF979" i="4"/>
  <c r="AF980" i="4"/>
  <c r="AF981" i="4"/>
  <c r="AF982" i="4"/>
  <c r="AF983" i="4"/>
  <c r="AF984" i="4"/>
  <c r="AF985" i="4"/>
  <c r="AF986" i="4"/>
  <c r="AF987" i="4"/>
  <c r="AF988" i="4"/>
  <c r="AF989" i="4"/>
  <c r="AF990" i="4"/>
  <c r="AF991" i="4"/>
  <c r="AF992" i="4"/>
  <c r="AF993" i="4"/>
  <c r="AF994" i="4"/>
  <c r="AF995" i="4"/>
  <c r="AF996" i="4"/>
  <c r="AF997" i="4"/>
  <c r="AF998" i="4"/>
  <c r="AF999" i="4"/>
  <c r="AF1000" i="4"/>
  <c r="AF1001" i="4"/>
  <c r="AF1002" i="4"/>
  <c r="AF1003" i="4"/>
  <c r="AF1004" i="4"/>
  <c r="AF1005" i="4"/>
  <c r="AF1006" i="4"/>
  <c r="AF1007" i="4"/>
  <c r="AF1008" i="4"/>
  <c r="AF1009" i="4"/>
  <c r="AF1010" i="4"/>
  <c r="AF1011" i="4"/>
  <c r="AF1012" i="4"/>
  <c r="AF1013" i="4"/>
  <c r="AF1014" i="4"/>
  <c r="AF1015" i="4"/>
  <c r="AF1016" i="4"/>
  <c r="AF1017" i="4"/>
  <c r="AF1018" i="4"/>
  <c r="AF1019" i="4"/>
  <c r="AF1020" i="4"/>
  <c r="AF1021" i="4"/>
  <c r="AF1022" i="4"/>
  <c r="AF1023" i="4"/>
  <c r="AF1024" i="4"/>
  <c r="AF1025" i="4"/>
  <c r="AB624" i="4"/>
  <c r="AB625" i="4"/>
  <c r="AB626" i="4"/>
  <c r="AB627" i="4"/>
  <c r="AB628" i="4"/>
  <c r="AB629" i="4"/>
  <c r="AB630" i="4"/>
  <c r="AB631" i="4"/>
  <c r="AB632" i="4"/>
  <c r="AB633" i="4"/>
  <c r="AB634" i="4"/>
  <c r="AB635" i="4"/>
  <c r="AB636" i="4"/>
  <c r="AB637" i="4"/>
  <c r="AB638" i="4"/>
  <c r="AB639" i="4"/>
  <c r="AB640" i="4"/>
  <c r="AB641" i="4"/>
  <c r="AB642" i="4"/>
  <c r="AB643" i="4"/>
  <c r="AB644" i="4"/>
  <c r="AB645" i="4"/>
  <c r="AB646" i="4"/>
  <c r="AB647" i="4"/>
  <c r="AB648" i="4"/>
  <c r="AB649" i="4"/>
  <c r="AB650" i="4"/>
  <c r="AB651" i="4"/>
  <c r="AB652" i="4"/>
  <c r="AB653" i="4"/>
  <c r="AB654" i="4"/>
  <c r="AB655" i="4"/>
  <c r="AB656" i="4"/>
  <c r="AB657" i="4"/>
  <c r="AB658" i="4"/>
  <c r="AB659" i="4"/>
  <c r="AB660" i="4"/>
  <c r="AB661" i="4"/>
  <c r="AB662" i="4"/>
  <c r="AB663" i="4"/>
  <c r="AB664" i="4"/>
  <c r="AB665" i="4"/>
  <c r="AB666" i="4"/>
  <c r="AB667" i="4"/>
  <c r="AB668" i="4"/>
  <c r="AB669" i="4"/>
  <c r="AB670" i="4"/>
  <c r="AB671" i="4"/>
  <c r="AB672" i="4"/>
  <c r="AB673" i="4"/>
  <c r="AB674" i="4"/>
  <c r="AB675" i="4"/>
  <c r="AB676" i="4"/>
  <c r="AB677" i="4"/>
  <c r="AB678" i="4"/>
  <c r="AB679" i="4"/>
  <c r="AB680" i="4"/>
  <c r="AB681" i="4"/>
  <c r="AB682" i="4"/>
  <c r="AB683" i="4"/>
  <c r="AB684" i="4"/>
  <c r="AB685" i="4"/>
  <c r="AB686" i="4"/>
  <c r="AB687" i="4"/>
  <c r="AB688" i="4"/>
  <c r="AB689" i="4"/>
  <c r="AB690" i="4"/>
  <c r="AB691" i="4"/>
  <c r="AB692" i="4"/>
  <c r="AB693" i="4"/>
  <c r="AB694" i="4"/>
  <c r="AB695" i="4"/>
  <c r="AB696" i="4"/>
  <c r="AB697" i="4"/>
  <c r="AB698" i="4"/>
  <c r="AB699" i="4"/>
  <c r="AB700" i="4"/>
  <c r="AB701" i="4"/>
  <c r="AB702" i="4"/>
  <c r="AB703" i="4"/>
  <c r="AB704" i="4"/>
  <c r="AB705" i="4"/>
  <c r="AB706" i="4"/>
  <c r="AB707" i="4"/>
  <c r="AB708" i="4"/>
  <c r="AB709" i="4"/>
  <c r="AB710" i="4"/>
  <c r="AB711" i="4"/>
  <c r="AB712" i="4"/>
  <c r="AB713" i="4"/>
  <c r="AB714" i="4"/>
  <c r="AB715" i="4"/>
  <c r="AB716" i="4"/>
  <c r="AB717" i="4"/>
  <c r="AB718" i="4"/>
  <c r="AB719" i="4"/>
  <c r="AB720" i="4"/>
  <c r="AB721" i="4"/>
  <c r="AB722" i="4"/>
  <c r="AB723" i="4"/>
  <c r="AB724" i="4"/>
  <c r="AB725" i="4"/>
  <c r="AB726" i="4"/>
  <c r="AB727" i="4"/>
  <c r="AB728" i="4"/>
  <c r="AB729" i="4"/>
  <c r="AB730" i="4"/>
  <c r="AB731" i="4"/>
  <c r="AB732" i="4"/>
  <c r="AB733" i="4"/>
  <c r="AB734" i="4"/>
  <c r="AB735" i="4"/>
  <c r="AB736" i="4"/>
  <c r="AB737" i="4"/>
  <c r="AB738" i="4"/>
  <c r="AB739" i="4"/>
  <c r="AB740" i="4"/>
  <c r="AB741" i="4"/>
  <c r="AB742" i="4"/>
  <c r="AB743" i="4"/>
  <c r="AB744" i="4"/>
  <c r="AB745" i="4"/>
  <c r="AB746" i="4"/>
  <c r="AB747" i="4"/>
  <c r="AB748" i="4"/>
  <c r="AB749" i="4"/>
  <c r="AB750" i="4"/>
  <c r="AB751" i="4"/>
  <c r="AB752" i="4"/>
  <c r="AB753" i="4"/>
  <c r="AB754" i="4"/>
  <c r="AB755" i="4"/>
  <c r="AB756" i="4"/>
  <c r="AB757" i="4"/>
  <c r="AB758" i="4"/>
  <c r="AB759" i="4"/>
  <c r="AB760" i="4"/>
  <c r="AB761" i="4"/>
  <c r="AB762" i="4"/>
  <c r="AB763" i="4"/>
  <c r="AB764" i="4"/>
  <c r="AB765" i="4"/>
  <c r="AB766" i="4"/>
  <c r="AB767" i="4"/>
  <c r="AB768" i="4"/>
  <c r="AB769" i="4"/>
  <c r="AB770" i="4"/>
  <c r="AB771" i="4"/>
  <c r="AB772" i="4"/>
  <c r="AB773" i="4"/>
  <c r="AB774" i="4"/>
  <c r="AB775" i="4"/>
  <c r="AB776" i="4"/>
  <c r="AB777" i="4"/>
  <c r="AB778" i="4"/>
  <c r="AB779" i="4"/>
  <c r="AB780" i="4"/>
  <c r="AB781" i="4"/>
  <c r="AB782" i="4"/>
  <c r="AB783" i="4"/>
  <c r="AB784" i="4"/>
  <c r="AB785" i="4"/>
  <c r="AB786" i="4"/>
  <c r="AB787" i="4"/>
  <c r="AB788" i="4"/>
  <c r="AB789" i="4"/>
  <c r="AB790" i="4"/>
  <c r="AB791" i="4"/>
  <c r="AB792" i="4"/>
  <c r="AB793" i="4"/>
  <c r="AB794" i="4"/>
  <c r="AB795" i="4"/>
  <c r="AB796" i="4"/>
  <c r="AB797" i="4"/>
  <c r="AB798" i="4"/>
  <c r="AB799" i="4"/>
  <c r="AB800" i="4"/>
  <c r="AB801" i="4"/>
  <c r="AB802" i="4"/>
  <c r="AB803" i="4"/>
  <c r="AB804" i="4"/>
  <c r="AB805" i="4"/>
  <c r="AB806" i="4"/>
  <c r="AB807" i="4"/>
  <c r="AB808" i="4"/>
  <c r="AB809" i="4"/>
  <c r="AB810" i="4"/>
  <c r="AB811" i="4"/>
  <c r="AB812" i="4"/>
  <c r="AB813" i="4"/>
  <c r="AB814" i="4"/>
  <c r="AB815" i="4"/>
  <c r="AB816" i="4"/>
  <c r="AB817" i="4"/>
  <c r="AB818" i="4"/>
  <c r="AB819" i="4"/>
  <c r="AB820" i="4"/>
  <c r="AB821" i="4"/>
  <c r="AB822" i="4"/>
  <c r="AB823" i="4"/>
  <c r="AB824" i="4"/>
  <c r="AB825" i="4"/>
  <c r="AB826" i="4"/>
  <c r="AB827" i="4"/>
  <c r="AB828" i="4"/>
  <c r="AB829" i="4"/>
  <c r="AB830" i="4"/>
  <c r="AB831" i="4"/>
  <c r="AB832" i="4"/>
  <c r="AB833" i="4"/>
  <c r="AB834" i="4"/>
  <c r="AB835" i="4"/>
  <c r="AB836" i="4"/>
  <c r="AB837" i="4"/>
  <c r="AB838" i="4"/>
  <c r="AB839" i="4"/>
  <c r="AB840" i="4"/>
  <c r="AB841" i="4"/>
  <c r="AB842" i="4"/>
  <c r="AB843" i="4"/>
  <c r="AB844" i="4"/>
  <c r="AB845" i="4"/>
  <c r="AB846" i="4"/>
  <c r="AB847" i="4"/>
  <c r="AB848" i="4"/>
  <c r="AB849" i="4"/>
  <c r="AB850" i="4"/>
  <c r="AB851" i="4"/>
  <c r="AB852" i="4"/>
  <c r="AB853" i="4"/>
  <c r="AB854" i="4"/>
  <c r="AB855" i="4"/>
  <c r="AB856" i="4"/>
  <c r="AB857" i="4"/>
  <c r="AB858" i="4"/>
  <c r="AB859" i="4"/>
  <c r="AB860" i="4"/>
  <c r="AB861" i="4"/>
  <c r="AB862" i="4"/>
  <c r="AB863" i="4"/>
  <c r="AB864" i="4"/>
  <c r="AB865" i="4"/>
  <c r="AB866" i="4"/>
  <c r="AB867" i="4"/>
  <c r="AB868" i="4"/>
  <c r="AB869" i="4"/>
  <c r="AB870" i="4"/>
  <c r="AB871" i="4"/>
  <c r="AB872" i="4"/>
  <c r="AB873" i="4"/>
  <c r="AB874" i="4"/>
  <c r="AB875" i="4"/>
  <c r="AB876" i="4"/>
  <c r="AB877" i="4"/>
  <c r="AB878" i="4"/>
  <c r="AB879" i="4"/>
  <c r="AB880" i="4"/>
  <c r="AB881" i="4"/>
  <c r="AB882" i="4"/>
  <c r="AB883" i="4"/>
  <c r="AB884" i="4"/>
  <c r="AB885" i="4"/>
  <c r="AB886" i="4"/>
  <c r="AB887" i="4"/>
  <c r="AB888" i="4"/>
  <c r="AB889" i="4"/>
  <c r="AB890" i="4"/>
  <c r="AB891" i="4"/>
  <c r="AB892" i="4"/>
  <c r="AB893" i="4"/>
  <c r="AB894" i="4"/>
  <c r="AB895" i="4"/>
  <c r="AB896" i="4"/>
  <c r="AB897" i="4"/>
  <c r="AB898" i="4"/>
  <c r="AB899" i="4"/>
  <c r="AB900" i="4"/>
  <c r="AB901" i="4"/>
  <c r="AB902" i="4"/>
  <c r="AB903" i="4"/>
  <c r="AB904" i="4"/>
  <c r="AB905" i="4"/>
  <c r="AB906" i="4"/>
  <c r="AB907" i="4"/>
  <c r="AB908" i="4"/>
  <c r="AB909" i="4"/>
  <c r="AB910" i="4"/>
  <c r="AB911" i="4"/>
  <c r="AB912" i="4"/>
  <c r="AB913" i="4"/>
  <c r="AB914" i="4"/>
  <c r="AB915" i="4"/>
  <c r="AB916" i="4"/>
  <c r="AB917" i="4"/>
  <c r="AB918" i="4"/>
  <c r="AB919" i="4"/>
  <c r="AB920" i="4"/>
  <c r="AB921" i="4"/>
  <c r="AB922" i="4"/>
  <c r="AB923" i="4"/>
  <c r="AB924" i="4"/>
  <c r="AB925" i="4"/>
  <c r="AB926" i="4"/>
  <c r="AB927" i="4"/>
  <c r="AB928" i="4"/>
  <c r="AB929" i="4"/>
  <c r="AB930" i="4"/>
  <c r="AB931" i="4"/>
  <c r="AB932" i="4"/>
  <c r="AB933" i="4"/>
  <c r="AB934" i="4"/>
  <c r="AB935" i="4"/>
  <c r="AB936" i="4"/>
  <c r="AB937" i="4"/>
  <c r="AB938" i="4"/>
  <c r="AB939" i="4"/>
  <c r="AB940" i="4"/>
  <c r="AB941" i="4"/>
  <c r="AB942" i="4"/>
  <c r="AB943" i="4"/>
  <c r="AB944" i="4"/>
  <c r="AB945" i="4"/>
  <c r="AB946" i="4"/>
  <c r="AB947" i="4"/>
  <c r="AB948" i="4"/>
  <c r="AB949" i="4"/>
  <c r="AB950" i="4"/>
  <c r="AB951" i="4"/>
  <c r="AB952" i="4"/>
  <c r="AB953" i="4"/>
  <c r="AB954" i="4"/>
  <c r="AB955" i="4"/>
  <c r="AB956" i="4"/>
  <c r="AB957" i="4"/>
  <c r="AB958" i="4"/>
  <c r="AB959" i="4"/>
  <c r="AB960" i="4"/>
  <c r="AB961" i="4"/>
  <c r="AB962" i="4"/>
  <c r="AB963" i="4"/>
  <c r="AB964" i="4"/>
  <c r="AB965" i="4"/>
  <c r="AB966" i="4"/>
  <c r="AB967" i="4"/>
  <c r="AB968" i="4"/>
  <c r="AB969" i="4"/>
  <c r="AB970" i="4"/>
  <c r="AB971" i="4"/>
  <c r="AB972" i="4"/>
  <c r="AB973" i="4"/>
  <c r="AB974" i="4"/>
  <c r="AB975" i="4"/>
  <c r="AB976" i="4"/>
  <c r="AB977" i="4"/>
  <c r="AB978" i="4"/>
  <c r="AB979" i="4"/>
  <c r="AB980" i="4"/>
  <c r="AB981" i="4"/>
  <c r="AB982" i="4"/>
  <c r="AB983" i="4"/>
  <c r="AB984" i="4"/>
  <c r="AB985" i="4"/>
  <c r="AB986" i="4"/>
  <c r="AB987" i="4"/>
  <c r="AB988" i="4"/>
  <c r="AB989" i="4"/>
  <c r="AB990" i="4"/>
  <c r="AB991" i="4"/>
  <c r="AB992" i="4"/>
  <c r="AB993" i="4"/>
  <c r="AB994" i="4"/>
  <c r="AB995" i="4"/>
  <c r="AB996" i="4"/>
  <c r="AB997" i="4"/>
  <c r="AB998" i="4"/>
  <c r="AB999" i="4"/>
  <c r="AB1000" i="4"/>
  <c r="AB1001" i="4"/>
  <c r="AB1002" i="4"/>
  <c r="AB1003" i="4"/>
  <c r="AB1004" i="4"/>
  <c r="AB1005" i="4"/>
  <c r="AB1006" i="4"/>
  <c r="AB1007" i="4"/>
  <c r="AB1008" i="4"/>
  <c r="AB1009" i="4"/>
  <c r="AB1010" i="4"/>
  <c r="AB1011" i="4"/>
  <c r="AB1012" i="4"/>
  <c r="AB1013" i="4"/>
  <c r="AB1014" i="4"/>
  <c r="AB1015" i="4"/>
  <c r="AB1016" i="4"/>
  <c r="AB1017" i="4"/>
  <c r="AB1018" i="4"/>
  <c r="AB1019" i="4"/>
  <c r="AB1020" i="4"/>
  <c r="AB1021" i="4"/>
  <c r="AB1022" i="4"/>
  <c r="AB1023" i="4"/>
  <c r="AB1024" i="4"/>
  <c r="AB1025" i="4"/>
  <c r="AN624" i="4"/>
  <c r="AN625" i="4"/>
  <c r="AN626" i="4"/>
  <c r="AN627" i="4"/>
  <c r="AN628" i="4"/>
  <c r="AN629" i="4"/>
  <c r="AN630" i="4"/>
  <c r="AN631" i="4"/>
  <c r="AN632" i="4"/>
  <c r="AN633" i="4"/>
  <c r="AN634" i="4"/>
  <c r="AN635" i="4"/>
  <c r="AN636" i="4"/>
  <c r="AN637" i="4"/>
  <c r="AN638" i="4"/>
  <c r="AN639" i="4"/>
  <c r="AN640" i="4"/>
  <c r="AN641" i="4"/>
  <c r="AN642" i="4"/>
  <c r="AN643" i="4"/>
  <c r="AN644" i="4"/>
  <c r="AN645" i="4"/>
  <c r="AN646" i="4"/>
  <c r="AN647" i="4"/>
  <c r="AN648" i="4"/>
  <c r="AN649" i="4"/>
  <c r="AN650" i="4"/>
  <c r="AN651" i="4"/>
  <c r="AN652" i="4"/>
  <c r="AN653" i="4"/>
  <c r="AN654" i="4"/>
  <c r="AN655" i="4"/>
  <c r="AN656" i="4"/>
  <c r="AN657" i="4"/>
  <c r="AN658" i="4"/>
  <c r="AN659" i="4"/>
  <c r="AN660" i="4"/>
  <c r="AN661" i="4"/>
  <c r="AN662" i="4"/>
  <c r="AN663" i="4"/>
  <c r="AN664" i="4"/>
  <c r="AN665" i="4"/>
  <c r="AN666" i="4"/>
  <c r="AN667" i="4"/>
  <c r="AN668" i="4"/>
  <c r="AN669" i="4"/>
  <c r="AN670" i="4"/>
  <c r="AN671" i="4"/>
  <c r="AN672" i="4"/>
  <c r="AN673" i="4"/>
  <c r="AN674" i="4"/>
  <c r="AN675" i="4"/>
  <c r="AN676" i="4"/>
  <c r="AN677" i="4"/>
  <c r="AN678" i="4"/>
  <c r="AN679" i="4"/>
  <c r="AN680" i="4"/>
  <c r="AN681" i="4"/>
  <c r="AN682" i="4"/>
  <c r="AN683" i="4"/>
  <c r="AN684" i="4"/>
  <c r="AN685" i="4"/>
  <c r="AN686" i="4"/>
  <c r="AN687" i="4"/>
  <c r="AN688" i="4"/>
  <c r="AN689" i="4"/>
  <c r="AN690" i="4"/>
  <c r="AN691" i="4"/>
  <c r="AN692" i="4"/>
  <c r="AN693" i="4"/>
  <c r="AN694" i="4"/>
  <c r="AN695" i="4"/>
  <c r="AN696" i="4"/>
  <c r="AN697" i="4"/>
  <c r="AN698" i="4"/>
  <c r="AN699" i="4"/>
  <c r="AN700" i="4"/>
  <c r="AN701" i="4"/>
  <c r="AN702" i="4"/>
  <c r="AN703" i="4"/>
  <c r="AN704" i="4"/>
  <c r="AN705" i="4"/>
  <c r="AN706" i="4"/>
  <c r="AN707" i="4"/>
  <c r="AN708" i="4"/>
  <c r="AN709" i="4"/>
  <c r="AN710" i="4"/>
  <c r="AN711" i="4"/>
  <c r="AN712" i="4"/>
  <c r="AN713" i="4"/>
  <c r="AN714" i="4"/>
  <c r="AN715" i="4"/>
  <c r="AN716" i="4"/>
  <c r="AN717" i="4"/>
  <c r="AN718" i="4"/>
  <c r="AN719" i="4"/>
  <c r="AN720" i="4"/>
  <c r="AN721" i="4"/>
  <c r="AN722" i="4"/>
  <c r="AN723" i="4"/>
  <c r="AN724" i="4"/>
  <c r="AN725" i="4"/>
  <c r="AN726" i="4"/>
  <c r="AN727" i="4"/>
  <c r="AN728" i="4"/>
  <c r="AN729" i="4"/>
  <c r="AN730" i="4"/>
  <c r="AN731" i="4"/>
  <c r="AN732" i="4"/>
  <c r="AN733" i="4"/>
  <c r="AN734" i="4"/>
  <c r="AN735" i="4"/>
  <c r="AN736" i="4"/>
  <c r="AN737" i="4"/>
  <c r="AN738" i="4"/>
  <c r="AN739" i="4"/>
  <c r="AN740" i="4"/>
  <c r="AN741" i="4"/>
  <c r="AN742" i="4"/>
  <c r="AN743" i="4"/>
  <c r="AN744" i="4"/>
  <c r="AN745" i="4"/>
  <c r="AN746" i="4"/>
  <c r="AN747" i="4"/>
  <c r="AN748" i="4"/>
  <c r="AN749" i="4"/>
  <c r="AN750" i="4"/>
  <c r="AN751" i="4"/>
  <c r="AN752" i="4"/>
  <c r="AN753" i="4"/>
  <c r="AN754" i="4"/>
  <c r="AN755" i="4"/>
  <c r="AN756" i="4"/>
  <c r="AN757" i="4"/>
  <c r="AN758" i="4"/>
  <c r="AN759" i="4"/>
  <c r="AN760" i="4"/>
  <c r="AN761" i="4"/>
  <c r="AN762" i="4"/>
  <c r="AN763" i="4"/>
  <c r="AN764" i="4"/>
  <c r="AN765" i="4"/>
  <c r="AN766" i="4"/>
  <c r="AN767" i="4"/>
  <c r="AN768" i="4"/>
  <c r="AN769" i="4"/>
  <c r="AN770" i="4"/>
  <c r="AN771" i="4"/>
  <c r="AN772" i="4"/>
  <c r="AN773" i="4"/>
  <c r="AN774" i="4"/>
  <c r="AN775" i="4"/>
  <c r="AN776" i="4"/>
  <c r="AN777" i="4"/>
  <c r="AN778" i="4"/>
  <c r="AN779" i="4"/>
  <c r="AN780" i="4"/>
  <c r="AN781" i="4"/>
  <c r="AN782" i="4"/>
  <c r="AN783" i="4"/>
  <c r="AN784" i="4"/>
  <c r="AN785" i="4"/>
  <c r="AN786" i="4"/>
  <c r="AN787" i="4"/>
  <c r="AN788" i="4"/>
  <c r="AN789" i="4"/>
  <c r="AN790" i="4"/>
  <c r="AN791" i="4"/>
  <c r="AN792" i="4"/>
  <c r="AN793" i="4"/>
  <c r="AN794" i="4"/>
  <c r="AN795" i="4"/>
  <c r="AN796" i="4"/>
  <c r="AN797" i="4"/>
  <c r="AN798" i="4"/>
  <c r="AN799" i="4"/>
  <c r="AN800" i="4"/>
  <c r="AN801" i="4"/>
  <c r="AN802" i="4"/>
  <c r="AN803" i="4"/>
  <c r="AN804" i="4"/>
  <c r="AN805" i="4"/>
  <c r="AN806" i="4"/>
  <c r="AN807" i="4"/>
  <c r="AN808" i="4"/>
  <c r="AN809" i="4"/>
  <c r="AN810" i="4"/>
  <c r="AN811" i="4"/>
  <c r="AN812" i="4"/>
  <c r="AN813" i="4"/>
  <c r="AN814" i="4"/>
  <c r="AN815" i="4"/>
  <c r="AN816" i="4"/>
  <c r="AN817" i="4"/>
  <c r="AN818" i="4"/>
  <c r="AN819" i="4"/>
  <c r="AN820" i="4"/>
  <c r="AN821" i="4"/>
  <c r="AN822" i="4"/>
  <c r="AN823" i="4"/>
  <c r="AN824" i="4"/>
  <c r="AN825" i="4"/>
  <c r="AN826" i="4"/>
  <c r="AN827" i="4"/>
  <c r="AN828" i="4"/>
  <c r="AN829" i="4"/>
  <c r="AN830" i="4"/>
  <c r="AN831" i="4"/>
  <c r="AN832" i="4"/>
  <c r="AN833" i="4"/>
  <c r="AN834" i="4"/>
  <c r="AN835" i="4"/>
  <c r="AN836" i="4"/>
  <c r="AN837" i="4"/>
  <c r="AN838" i="4"/>
  <c r="AN839" i="4"/>
  <c r="AN840" i="4"/>
  <c r="AN841" i="4"/>
  <c r="AN842" i="4"/>
  <c r="AN843" i="4"/>
  <c r="AN844" i="4"/>
  <c r="AN845" i="4"/>
  <c r="AN846" i="4"/>
  <c r="AN847" i="4"/>
  <c r="AN848" i="4"/>
  <c r="AN849" i="4"/>
  <c r="AN850" i="4"/>
  <c r="AN851" i="4"/>
  <c r="AN852" i="4"/>
  <c r="AN853" i="4"/>
  <c r="AN854" i="4"/>
  <c r="AN855" i="4"/>
  <c r="AN856" i="4"/>
  <c r="AN857" i="4"/>
  <c r="AN858" i="4"/>
  <c r="AN859" i="4"/>
  <c r="AN860" i="4"/>
  <c r="AN861" i="4"/>
  <c r="AN862" i="4"/>
  <c r="AN863" i="4"/>
  <c r="AN864" i="4"/>
  <c r="AN865" i="4"/>
  <c r="AN866" i="4"/>
  <c r="AN867" i="4"/>
  <c r="AN868" i="4"/>
  <c r="AN869" i="4"/>
  <c r="AN870" i="4"/>
  <c r="AN871" i="4"/>
  <c r="AN872" i="4"/>
  <c r="AN873" i="4"/>
  <c r="AN874" i="4"/>
  <c r="AN875" i="4"/>
  <c r="AN876" i="4"/>
  <c r="AN877" i="4"/>
  <c r="AN878" i="4"/>
  <c r="AN879" i="4"/>
  <c r="AN880" i="4"/>
  <c r="AN881" i="4"/>
  <c r="AN882" i="4"/>
  <c r="AN883" i="4"/>
  <c r="AN884" i="4"/>
  <c r="AN885" i="4"/>
  <c r="AN886" i="4"/>
  <c r="AN887" i="4"/>
  <c r="AN888" i="4"/>
  <c r="AN889" i="4"/>
  <c r="AN890" i="4"/>
  <c r="AN891" i="4"/>
  <c r="AN892" i="4"/>
  <c r="AN893" i="4"/>
  <c r="AN894" i="4"/>
  <c r="AN895" i="4"/>
  <c r="AN896" i="4"/>
  <c r="AN897" i="4"/>
  <c r="AN898" i="4"/>
  <c r="AN899" i="4"/>
  <c r="AN900" i="4"/>
  <c r="AN901" i="4"/>
  <c r="AN902" i="4"/>
  <c r="AN903" i="4"/>
  <c r="AN904" i="4"/>
  <c r="AN905" i="4"/>
  <c r="AN906" i="4"/>
  <c r="AN907" i="4"/>
  <c r="AN908" i="4"/>
  <c r="AN909" i="4"/>
  <c r="AN910" i="4"/>
  <c r="AN911" i="4"/>
  <c r="AN912" i="4"/>
  <c r="AN913" i="4"/>
  <c r="AN914" i="4"/>
  <c r="AN915" i="4"/>
  <c r="AN916" i="4"/>
  <c r="AN917" i="4"/>
  <c r="AN918" i="4"/>
  <c r="AN919" i="4"/>
  <c r="AN920" i="4"/>
  <c r="AN921" i="4"/>
  <c r="AN922" i="4"/>
  <c r="AN923" i="4"/>
  <c r="AN924" i="4"/>
  <c r="AN925" i="4"/>
  <c r="AN926" i="4"/>
  <c r="AN927" i="4"/>
  <c r="AN928" i="4"/>
  <c r="AN929" i="4"/>
  <c r="AN930" i="4"/>
  <c r="AN931" i="4"/>
  <c r="AN932" i="4"/>
  <c r="AN933" i="4"/>
  <c r="AN934" i="4"/>
  <c r="AN935" i="4"/>
  <c r="AN936" i="4"/>
  <c r="AN937" i="4"/>
  <c r="AN938" i="4"/>
  <c r="AN939" i="4"/>
  <c r="AN940" i="4"/>
  <c r="AN941" i="4"/>
  <c r="AN942" i="4"/>
  <c r="AN943" i="4"/>
  <c r="AN944" i="4"/>
  <c r="AN945" i="4"/>
  <c r="AN946" i="4"/>
  <c r="AN947" i="4"/>
  <c r="AN948" i="4"/>
  <c r="AN949" i="4"/>
  <c r="AN950" i="4"/>
  <c r="AN951" i="4"/>
  <c r="AN952" i="4"/>
  <c r="AN953" i="4"/>
  <c r="AN954" i="4"/>
  <c r="AN955" i="4"/>
  <c r="AN956" i="4"/>
  <c r="AN957" i="4"/>
  <c r="AN958" i="4"/>
  <c r="AN959" i="4"/>
  <c r="AN960" i="4"/>
  <c r="AN961" i="4"/>
  <c r="AN962" i="4"/>
  <c r="AN963" i="4"/>
  <c r="AN964" i="4"/>
  <c r="AN965" i="4"/>
  <c r="AN966" i="4"/>
  <c r="AN967" i="4"/>
  <c r="AN968" i="4"/>
  <c r="AN969" i="4"/>
  <c r="AN970" i="4"/>
  <c r="AN971" i="4"/>
  <c r="AN972" i="4"/>
  <c r="AN973" i="4"/>
  <c r="AN974" i="4"/>
  <c r="AN975" i="4"/>
  <c r="AN976" i="4"/>
  <c r="AN977" i="4"/>
  <c r="AN978" i="4"/>
  <c r="AN979" i="4"/>
  <c r="AN980" i="4"/>
  <c r="AN981" i="4"/>
  <c r="AN982" i="4"/>
  <c r="AN983" i="4"/>
  <c r="AN984" i="4"/>
  <c r="AN985" i="4"/>
  <c r="AN986" i="4"/>
  <c r="AN987" i="4"/>
  <c r="AN988" i="4"/>
  <c r="AN989" i="4"/>
  <c r="AN990" i="4"/>
  <c r="AN991" i="4"/>
  <c r="AN992" i="4"/>
  <c r="AN993" i="4"/>
  <c r="AN994" i="4"/>
  <c r="AN995" i="4"/>
  <c r="AN996" i="4"/>
  <c r="AN997" i="4"/>
  <c r="AN998" i="4"/>
  <c r="AN999" i="4"/>
  <c r="AN1000" i="4"/>
  <c r="AN1001" i="4"/>
  <c r="AN1002" i="4"/>
  <c r="AN1003" i="4"/>
  <c r="AN1004" i="4"/>
  <c r="AN1005" i="4"/>
  <c r="AN1006" i="4"/>
  <c r="AN1007" i="4"/>
  <c r="AN1008" i="4"/>
  <c r="AN1009" i="4"/>
  <c r="AN1010" i="4"/>
  <c r="AN1011" i="4"/>
  <c r="AN1012" i="4"/>
  <c r="AN1013" i="4"/>
  <c r="AN1014" i="4"/>
  <c r="AN1015" i="4"/>
  <c r="AN1016" i="4"/>
  <c r="AN1017" i="4"/>
  <c r="AN1018" i="4"/>
  <c r="AN1019" i="4"/>
  <c r="AN1020" i="4"/>
  <c r="AN1021" i="4"/>
  <c r="AN1022" i="4"/>
  <c r="AN1023" i="4"/>
  <c r="AN1024" i="4"/>
  <c r="AN1025" i="4"/>
  <c r="AJ625" i="4"/>
  <c r="AJ626" i="4"/>
  <c r="AJ627" i="4"/>
  <c r="AJ628" i="4"/>
  <c r="AJ629" i="4"/>
  <c r="AJ630" i="4"/>
  <c r="AJ631" i="4"/>
  <c r="AJ632" i="4"/>
  <c r="AJ633" i="4"/>
  <c r="AJ634" i="4"/>
  <c r="AJ635" i="4"/>
  <c r="AJ636" i="4"/>
  <c r="AJ637" i="4"/>
  <c r="AJ638" i="4"/>
  <c r="AJ639" i="4"/>
  <c r="AJ640" i="4"/>
  <c r="AJ641" i="4"/>
  <c r="AJ642" i="4"/>
  <c r="AJ643" i="4"/>
  <c r="AJ644" i="4"/>
  <c r="AJ645" i="4"/>
  <c r="AJ646" i="4"/>
  <c r="AJ647" i="4"/>
  <c r="AJ648" i="4"/>
  <c r="AJ649" i="4"/>
  <c r="AJ650" i="4"/>
  <c r="AJ651" i="4"/>
  <c r="AJ652" i="4"/>
  <c r="AJ653" i="4"/>
  <c r="AJ654" i="4"/>
  <c r="AJ655" i="4"/>
  <c r="AJ656" i="4"/>
  <c r="AJ657" i="4"/>
  <c r="AJ658" i="4"/>
  <c r="AJ659" i="4"/>
  <c r="AJ660" i="4"/>
  <c r="AJ661" i="4"/>
  <c r="AJ662" i="4"/>
  <c r="AJ663" i="4"/>
  <c r="AJ664" i="4"/>
  <c r="AJ665" i="4"/>
  <c r="AJ666" i="4"/>
  <c r="AJ667" i="4"/>
  <c r="AJ668" i="4"/>
  <c r="AJ669" i="4"/>
  <c r="AJ670" i="4"/>
  <c r="AJ671" i="4"/>
  <c r="AJ672" i="4"/>
  <c r="AJ673" i="4"/>
  <c r="AJ674" i="4"/>
  <c r="AJ675" i="4"/>
  <c r="AJ676" i="4"/>
  <c r="AJ677" i="4"/>
  <c r="AJ678" i="4"/>
  <c r="AJ679" i="4"/>
  <c r="AJ680" i="4"/>
  <c r="AJ681" i="4"/>
  <c r="AJ682" i="4"/>
  <c r="AJ683" i="4"/>
  <c r="AJ684" i="4"/>
  <c r="AJ685" i="4"/>
  <c r="AJ686" i="4"/>
  <c r="AJ687" i="4"/>
  <c r="AJ688" i="4"/>
  <c r="AJ689" i="4"/>
  <c r="AJ690" i="4"/>
  <c r="AJ691" i="4"/>
  <c r="AJ692" i="4"/>
  <c r="AJ693" i="4"/>
  <c r="AJ694" i="4"/>
  <c r="AJ695" i="4"/>
  <c r="AJ696" i="4"/>
  <c r="AJ697" i="4"/>
  <c r="AJ698" i="4"/>
  <c r="AJ699" i="4"/>
  <c r="AJ700" i="4"/>
  <c r="AJ701" i="4"/>
  <c r="AJ702" i="4"/>
  <c r="AJ703" i="4"/>
  <c r="AJ704" i="4"/>
  <c r="AJ705" i="4"/>
  <c r="AJ706" i="4"/>
  <c r="AJ707" i="4"/>
  <c r="AJ708" i="4"/>
  <c r="AJ709" i="4"/>
  <c r="AJ710" i="4"/>
  <c r="AJ711" i="4"/>
  <c r="AJ712" i="4"/>
  <c r="AJ713" i="4"/>
  <c r="AJ714" i="4"/>
  <c r="AJ715" i="4"/>
  <c r="AJ716" i="4"/>
  <c r="AJ717" i="4"/>
  <c r="AJ718" i="4"/>
  <c r="AJ719" i="4"/>
  <c r="AJ720" i="4"/>
  <c r="AJ721" i="4"/>
  <c r="AJ722" i="4"/>
  <c r="AJ723" i="4"/>
  <c r="AJ724" i="4"/>
  <c r="AJ725" i="4"/>
  <c r="AJ726" i="4"/>
  <c r="AJ727" i="4"/>
  <c r="AJ728" i="4"/>
  <c r="AJ729" i="4"/>
  <c r="AJ730" i="4"/>
  <c r="AJ731" i="4"/>
  <c r="AJ732" i="4"/>
  <c r="AJ733" i="4"/>
  <c r="AJ734" i="4"/>
  <c r="AJ735" i="4"/>
  <c r="AJ736" i="4"/>
  <c r="AJ737" i="4"/>
  <c r="AJ738" i="4"/>
  <c r="AJ739" i="4"/>
  <c r="AJ740" i="4"/>
  <c r="AJ741" i="4"/>
  <c r="AJ742" i="4"/>
  <c r="AJ743" i="4"/>
  <c r="AJ744" i="4"/>
  <c r="AJ745" i="4"/>
  <c r="AJ746" i="4"/>
  <c r="AJ747" i="4"/>
  <c r="AJ748" i="4"/>
  <c r="AJ749" i="4"/>
  <c r="AJ750" i="4"/>
  <c r="AJ751" i="4"/>
  <c r="AJ752" i="4"/>
  <c r="AJ753" i="4"/>
  <c r="AJ754" i="4"/>
  <c r="AJ755" i="4"/>
  <c r="AJ756" i="4"/>
  <c r="AJ757" i="4"/>
  <c r="AJ758" i="4"/>
  <c r="AJ759" i="4"/>
  <c r="AJ760" i="4"/>
  <c r="AJ761" i="4"/>
  <c r="AJ762" i="4"/>
  <c r="AJ763" i="4"/>
  <c r="AJ764" i="4"/>
  <c r="AJ765" i="4"/>
  <c r="AJ766" i="4"/>
  <c r="AJ767" i="4"/>
  <c r="AJ768" i="4"/>
  <c r="AJ769" i="4"/>
  <c r="AJ770" i="4"/>
  <c r="AJ771" i="4"/>
  <c r="AJ772" i="4"/>
  <c r="AJ773" i="4"/>
  <c r="AJ774" i="4"/>
  <c r="AJ775" i="4"/>
  <c r="AJ776" i="4"/>
  <c r="AJ777" i="4"/>
  <c r="AJ778" i="4"/>
  <c r="AJ779" i="4"/>
  <c r="AJ780" i="4"/>
  <c r="AJ781" i="4"/>
  <c r="AJ782" i="4"/>
  <c r="AJ783" i="4"/>
  <c r="AJ784" i="4"/>
  <c r="AJ785" i="4"/>
  <c r="AJ786" i="4"/>
  <c r="AJ787" i="4"/>
  <c r="AJ788" i="4"/>
  <c r="AJ789" i="4"/>
  <c r="AJ790" i="4"/>
  <c r="AJ791" i="4"/>
  <c r="AJ792" i="4"/>
  <c r="AJ793" i="4"/>
  <c r="AJ794" i="4"/>
  <c r="AJ795" i="4"/>
  <c r="AJ796" i="4"/>
  <c r="AJ797" i="4"/>
  <c r="AJ798" i="4"/>
  <c r="AJ799" i="4"/>
  <c r="AJ800" i="4"/>
  <c r="AJ801" i="4"/>
  <c r="AJ802" i="4"/>
  <c r="AJ803" i="4"/>
  <c r="AJ804" i="4"/>
  <c r="AJ805" i="4"/>
  <c r="AJ806" i="4"/>
  <c r="AJ807" i="4"/>
  <c r="AJ808" i="4"/>
  <c r="AJ809" i="4"/>
  <c r="AJ810" i="4"/>
  <c r="AJ811" i="4"/>
  <c r="AJ812" i="4"/>
  <c r="AJ813" i="4"/>
  <c r="AJ814" i="4"/>
  <c r="AJ815" i="4"/>
  <c r="AJ816" i="4"/>
  <c r="AJ817" i="4"/>
  <c r="AJ818" i="4"/>
  <c r="AJ819" i="4"/>
  <c r="AJ820" i="4"/>
  <c r="AJ821" i="4"/>
  <c r="AJ822" i="4"/>
  <c r="AJ823" i="4"/>
  <c r="AJ824" i="4"/>
  <c r="AJ825" i="4"/>
  <c r="AJ826" i="4"/>
  <c r="AJ827" i="4"/>
  <c r="AJ828" i="4"/>
  <c r="AJ829" i="4"/>
  <c r="AJ830" i="4"/>
  <c r="AJ831" i="4"/>
  <c r="AJ832" i="4"/>
  <c r="AJ833" i="4"/>
  <c r="AJ834" i="4"/>
  <c r="AJ835" i="4"/>
  <c r="AJ836" i="4"/>
  <c r="AJ837" i="4"/>
  <c r="AJ838" i="4"/>
  <c r="AJ839" i="4"/>
  <c r="AJ840" i="4"/>
  <c r="AJ841" i="4"/>
  <c r="AJ842" i="4"/>
  <c r="AJ843" i="4"/>
  <c r="AJ844" i="4"/>
  <c r="AJ845" i="4"/>
  <c r="AJ846" i="4"/>
  <c r="AJ847" i="4"/>
  <c r="AJ848" i="4"/>
  <c r="AJ849" i="4"/>
  <c r="AJ850" i="4"/>
  <c r="AJ851" i="4"/>
  <c r="AJ852" i="4"/>
  <c r="AJ853" i="4"/>
  <c r="AJ854" i="4"/>
  <c r="AJ855" i="4"/>
  <c r="AJ856" i="4"/>
  <c r="AJ857" i="4"/>
  <c r="AJ858" i="4"/>
  <c r="AJ859" i="4"/>
  <c r="AJ860" i="4"/>
  <c r="AJ861" i="4"/>
  <c r="AJ862" i="4"/>
  <c r="AJ863" i="4"/>
  <c r="AJ864" i="4"/>
  <c r="AJ865" i="4"/>
  <c r="AJ866" i="4"/>
  <c r="AJ867" i="4"/>
  <c r="AJ868" i="4"/>
  <c r="AJ869" i="4"/>
  <c r="AJ870" i="4"/>
  <c r="AJ871" i="4"/>
  <c r="AJ872" i="4"/>
  <c r="AJ873" i="4"/>
  <c r="AJ874" i="4"/>
  <c r="AJ875" i="4"/>
  <c r="AJ876" i="4"/>
  <c r="AJ877" i="4"/>
  <c r="AJ878" i="4"/>
  <c r="AJ879" i="4"/>
  <c r="AJ880" i="4"/>
  <c r="AJ881" i="4"/>
  <c r="AJ882" i="4"/>
  <c r="AJ883" i="4"/>
  <c r="AJ884" i="4"/>
  <c r="AJ885" i="4"/>
  <c r="AJ886" i="4"/>
  <c r="AJ887" i="4"/>
  <c r="AJ888" i="4"/>
  <c r="AJ889" i="4"/>
  <c r="AJ890" i="4"/>
  <c r="AJ891" i="4"/>
  <c r="AJ892" i="4"/>
  <c r="AJ893" i="4"/>
  <c r="AJ894" i="4"/>
  <c r="AJ895" i="4"/>
  <c r="AJ896" i="4"/>
  <c r="AJ897" i="4"/>
  <c r="AJ898" i="4"/>
  <c r="AJ899" i="4"/>
  <c r="AJ900" i="4"/>
  <c r="AJ901" i="4"/>
  <c r="AJ902" i="4"/>
  <c r="AJ903" i="4"/>
  <c r="AJ904" i="4"/>
  <c r="AJ905" i="4"/>
  <c r="AJ906" i="4"/>
  <c r="AJ907" i="4"/>
  <c r="AJ908" i="4"/>
  <c r="AJ909" i="4"/>
  <c r="AJ910" i="4"/>
  <c r="AJ911" i="4"/>
  <c r="AJ912" i="4"/>
  <c r="AJ913" i="4"/>
  <c r="AJ914" i="4"/>
  <c r="AJ915" i="4"/>
  <c r="AJ916" i="4"/>
  <c r="AJ917" i="4"/>
  <c r="AJ918" i="4"/>
  <c r="AJ919" i="4"/>
  <c r="AJ920" i="4"/>
  <c r="AJ921" i="4"/>
  <c r="AJ922" i="4"/>
  <c r="AJ923" i="4"/>
  <c r="AJ924" i="4"/>
  <c r="AJ925" i="4"/>
  <c r="AJ926" i="4"/>
  <c r="AJ927" i="4"/>
  <c r="AJ928" i="4"/>
  <c r="AJ929" i="4"/>
  <c r="AJ930" i="4"/>
  <c r="AJ931" i="4"/>
  <c r="AJ932" i="4"/>
  <c r="AJ933" i="4"/>
  <c r="AJ934" i="4"/>
  <c r="AJ935" i="4"/>
  <c r="AJ936" i="4"/>
  <c r="AJ937" i="4"/>
  <c r="AJ938" i="4"/>
  <c r="AJ939" i="4"/>
  <c r="AJ940" i="4"/>
  <c r="AJ941" i="4"/>
  <c r="AJ942" i="4"/>
  <c r="AJ943" i="4"/>
  <c r="AJ944" i="4"/>
  <c r="AJ945" i="4"/>
  <c r="AJ946" i="4"/>
  <c r="AJ947" i="4"/>
  <c r="AJ948" i="4"/>
  <c r="AJ949" i="4"/>
  <c r="AJ950" i="4"/>
  <c r="AJ951" i="4"/>
  <c r="AJ952" i="4"/>
  <c r="AJ953" i="4"/>
  <c r="AJ954" i="4"/>
  <c r="AJ955" i="4"/>
  <c r="AJ956" i="4"/>
  <c r="AJ957" i="4"/>
  <c r="AJ958" i="4"/>
  <c r="AJ959" i="4"/>
  <c r="AJ960" i="4"/>
  <c r="AJ961" i="4"/>
  <c r="AJ962" i="4"/>
  <c r="AJ963" i="4"/>
  <c r="AJ964" i="4"/>
  <c r="AJ965" i="4"/>
  <c r="AJ966" i="4"/>
  <c r="AJ967" i="4"/>
  <c r="AJ968" i="4"/>
  <c r="AJ969" i="4"/>
  <c r="AJ970" i="4"/>
  <c r="AJ971" i="4"/>
  <c r="AJ972" i="4"/>
  <c r="AJ973" i="4"/>
  <c r="AJ974" i="4"/>
  <c r="AJ975" i="4"/>
  <c r="AJ976" i="4"/>
  <c r="AJ977" i="4"/>
  <c r="AJ978" i="4"/>
  <c r="AJ979" i="4"/>
  <c r="AJ980" i="4"/>
  <c r="AJ981" i="4"/>
  <c r="AJ982" i="4"/>
  <c r="AJ983" i="4"/>
  <c r="AJ984" i="4"/>
  <c r="AJ985" i="4"/>
  <c r="AJ986" i="4"/>
  <c r="AJ987" i="4"/>
  <c r="AJ988" i="4"/>
  <c r="AJ989" i="4"/>
  <c r="AJ990" i="4"/>
  <c r="AJ991" i="4"/>
  <c r="AJ992" i="4"/>
  <c r="AJ993" i="4"/>
  <c r="AJ994" i="4"/>
  <c r="AJ995" i="4"/>
  <c r="AJ996" i="4"/>
  <c r="AJ997" i="4"/>
  <c r="AJ998" i="4"/>
  <c r="AJ999" i="4"/>
  <c r="AJ1000" i="4"/>
  <c r="AJ1001" i="4"/>
  <c r="AJ1002" i="4"/>
  <c r="AJ1003" i="4"/>
  <c r="AJ1004" i="4"/>
  <c r="AJ1005" i="4"/>
  <c r="AJ1006" i="4"/>
  <c r="AJ1007" i="4"/>
  <c r="AJ1008" i="4"/>
  <c r="AJ1009" i="4"/>
  <c r="AJ1010" i="4"/>
  <c r="AJ1011" i="4"/>
  <c r="AJ1012" i="4"/>
  <c r="AJ1013" i="4"/>
  <c r="AJ1014" i="4"/>
  <c r="AJ1015" i="4"/>
  <c r="AJ1016" i="4"/>
  <c r="AJ1017" i="4"/>
  <c r="AJ1018" i="4"/>
  <c r="AJ1019" i="4"/>
  <c r="AJ1020" i="4"/>
  <c r="AJ1021" i="4"/>
  <c r="AJ1022" i="4"/>
  <c r="AJ1023" i="4"/>
  <c r="AJ1024" i="4"/>
  <c r="AJ1025" i="4"/>
  <c r="AJ624" i="4"/>
  <c r="AO624" i="4"/>
  <c r="AO625" i="4"/>
  <c r="AO626" i="4"/>
  <c r="AO627" i="4"/>
  <c r="AO628" i="4"/>
  <c r="AO629" i="4"/>
  <c r="AO630" i="4"/>
  <c r="AO631" i="4"/>
  <c r="AO632" i="4"/>
  <c r="AO633" i="4"/>
  <c r="AO634" i="4"/>
  <c r="AO635" i="4"/>
  <c r="AO636" i="4"/>
  <c r="AO637" i="4"/>
  <c r="AO638" i="4"/>
  <c r="AO639" i="4"/>
  <c r="AO640" i="4"/>
  <c r="AO641" i="4"/>
  <c r="AO642" i="4"/>
  <c r="AO643" i="4"/>
  <c r="AO644" i="4"/>
  <c r="AO645" i="4"/>
  <c r="AO646" i="4"/>
  <c r="AO647" i="4"/>
  <c r="AO648" i="4"/>
  <c r="AO649" i="4"/>
  <c r="AO650" i="4"/>
  <c r="AO651" i="4"/>
  <c r="AO652" i="4"/>
  <c r="AO653" i="4"/>
  <c r="AO654" i="4"/>
  <c r="AO655" i="4"/>
  <c r="AO656" i="4"/>
  <c r="AO657" i="4"/>
  <c r="AO658" i="4"/>
  <c r="AO659" i="4"/>
  <c r="AO660" i="4"/>
  <c r="AO661" i="4"/>
  <c r="AO662" i="4"/>
  <c r="AO663" i="4"/>
  <c r="AO664" i="4"/>
  <c r="AO665" i="4"/>
  <c r="AO666" i="4"/>
  <c r="AO667" i="4"/>
  <c r="AO668" i="4"/>
  <c r="AO669" i="4"/>
  <c r="AO670" i="4"/>
  <c r="AO671" i="4"/>
  <c r="AO672" i="4"/>
  <c r="AO673" i="4"/>
  <c r="AO674" i="4"/>
  <c r="AO675" i="4"/>
  <c r="AO676" i="4"/>
  <c r="AO677" i="4"/>
  <c r="AO678" i="4"/>
  <c r="AO679" i="4"/>
  <c r="AO680" i="4"/>
  <c r="AO681" i="4"/>
  <c r="AO682" i="4"/>
  <c r="AO683" i="4"/>
  <c r="AO684" i="4"/>
  <c r="AO685" i="4"/>
  <c r="AO686" i="4"/>
  <c r="AO687" i="4"/>
  <c r="AO688" i="4"/>
  <c r="AO689" i="4"/>
  <c r="AO690" i="4"/>
  <c r="AO691" i="4"/>
  <c r="AO692" i="4"/>
  <c r="AO693" i="4"/>
  <c r="AO694" i="4"/>
  <c r="AO695" i="4"/>
  <c r="AO696" i="4"/>
  <c r="AO697" i="4"/>
  <c r="AO698" i="4"/>
  <c r="AO699" i="4"/>
  <c r="AO700" i="4"/>
  <c r="AO701" i="4"/>
  <c r="AO702" i="4"/>
  <c r="AO703" i="4"/>
  <c r="AO704" i="4"/>
  <c r="AO705" i="4"/>
  <c r="AO706" i="4"/>
  <c r="AO707" i="4"/>
  <c r="AO708" i="4"/>
  <c r="AO709" i="4"/>
  <c r="AO710" i="4"/>
  <c r="AO711" i="4"/>
  <c r="AO712" i="4"/>
  <c r="AO713" i="4"/>
  <c r="AO714" i="4"/>
  <c r="AO715" i="4"/>
  <c r="AO716" i="4"/>
  <c r="AO717" i="4"/>
  <c r="AO718" i="4"/>
  <c r="AO719" i="4"/>
  <c r="AO720" i="4"/>
  <c r="AO721" i="4"/>
  <c r="AO722" i="4"/>
  <c r="AO723" i="4"/>
  <c r="AO724" i="4"/>
  <c r="AO725" i="4"/>
  <c r="AO726" i="4"/>
  <c r="AO727" i="4"/>
  <c r="AO728" i="4"/>
  <c r="AO729" i="4"/>
  <c r="AO730" i="4"/>
  <c r="AO731" i="4"/>
  <c r="AO732" i="4"/>
  <c r="AO733" i="4"/>
  <c r="AO734" i="4"/>
  <c r="AO735" i="4"/>
  <c r="AO736" i="4"/>
  <c r="AO737" i="4"/>
  <c r="AO738" i="4"/>
  <c r="AO739" i="4"/>
  <c r="AO740" i="4"/>
  <c r="AO741" i="4"/>
  <c r="AO742" i="4"/>
  <c r="AO743" i="4"/>
  <c r="AO744" i="4"/>
  <c r="AO745" i="4"/>
  <c r="AO746" i="4"/>
  <c r="AO747" i="4"/>
  <c r="AO748" i="4"/>
  <c r="AO749" i="4"/>
  <c r="AO750" i="4"/>
  <c r="AO751" i="4"/>
  <c r="AO752" i="4"/>
  <c r="AO753" i="4"/>
  <c r="AO754" i="4"/>
  <c r="AO755" i="4"/>
  <c r="AO756" i="4"/>
  <c r="AO757" i="4"/>
  <c r="AO758" i="4"/>
  <c r="AO759" i="4"/>
  <c r="AO760" i="4"/>
  <c r="AO761" i="4"/>
  <c r="AO762" i="4"/>
  <c r="AO763" i="4"/>
  <c r="AO764" i="4"/>
  <c r="AO765" i="4"/>
  <c r="AO766" i="4"/>
  <c r="AO767" i="4"/>
  <c r="AO768" i="4"/>
  <c r="AO769" i="4"/>
  <c r="AO770" i="4"/>
  <c r="AO771" i="4"/>
  <c r="AO772" i="4"/>
  <c r="AO773" i="4"/>
  <c r="AO774" i="4"/>
  <c r="AO775" i="4"/>
  <c r="AO776" i="4"/>
  <c r="AO777" i="4"/>
  <c r="AO778" i="4"/>
  <c r="AO779" i="4"/>
  <c r="AO780" i="4"/>
  <c r="AO781" i="4"/>
  <c r="AO782" i="4"/>
  <c r="AO783" i="4"/>
  <c r="AO784" i="4"/>
  <c r="AO785" i="4"/>
  <c r="AO786" i="4"/>
  <c r="AO787" i="4"/>
  <c r="AO788" i="4"/>
  <c r="AO789" i="4"/>
  <c r="AO790" i="4"/>
  <c r="AO791" i="4"/>
  <c r="AO792" i="4"/>
  <c r="AO793" i="4"/>
  <c r="AO794" i="4"/>
  <c r="AO795" i="4"/>
  <c r="AO796" i="4"/>
  <c r="AO797" i="4"/>
  <c r="AO798" i="4"/>
  <c r="AO799" i="4"/>
  <c r="AO800" i="4"/>
  <c r="AO801" i="4"/>
  <c r="AO802" i="4"/>
  <c r="AO803" i="4"/>
  <c r="AO804" i="4"/>
  <c r="AO805" i="4"/>
  <c r="AO806" i="4"/>
  <c r="AO807" i="4"/>
  <c r="AO808" i="4"/>
  <c r="AO809" i="4"/>
  <c r="AO810" i="4"/>
  <c r="AO811" i="4"/>
  <c r="AO812" i="4"/>
  <c r="AO813" i="4"/>
  <c r="AO814" i="4"/>
  <c r="AO815" i="4"/>
  <c r="AO816" i="4"/>
  <c r="AO817" i="4"/>
  <c r="AO818" i="4"/>
  <c r="AO819" i="4"/>
  <c r="AO820" i="4"/>
  <c r="AO821" i="4"/>
  <c r="AO822" i="4"/>
  <c r="AO823" i="4"/>
  <c r="AO824" i="4"/>
  <c r="AO825" i="4"/>
  <c r="AO826" i="4"/>
  <c r="AO827" i="4"/>
  <c r="AO828" i="4"/>
  <c r="AO829" i="4"/>
  <c r="AO830" i="4"/>
  <c r="AO831" i="4"/>
  <c r="AO832" i="4"/>
  <c r="AO833" i="4"/>
  <c r="AO834" i="4"/>
  <c r="AO835" i="4"/>
  <c r="AO836" i="4"/>
  <c r="AO837" i="4"/>
  <c r="AO838" i="4"/>
  <c r="AO839" i="4"/>
  <c r="AO840" i="4"/>
  <c r="AO841" i="4"/>
  <c r="AO842" i="4"/>
  <c r="AO843" i="4"/>
  <c r="AO844" i="4"/>
  <c r="AO845" i="4"/>
  <c r="AO846" i="4"/>
  <c r="AO847" i="4"/>
  <c r="AO848" i="4"/>
  <c r="AO849" i="4"/>
  <c r="AO850" i="4"/>
  <c r="AO851" i="4"/>
  <c r="AO852" i="4"/>
  <c r="AO853" i="4"/>
  <c r="AO854" i="4"/>
  <c r="AO855" i="4"/>
  <c r="AO856" i="4"/>
  <c r="AO857" i="4"/>
  <c r="AO858" i="4"/>
  <c r="AO859" i="4"/>
  <c r="AO860" i="4"/>
  <c r="AO861" i="4"/>
  <c r="AO862" i="4"/>
  <c r="AO863" i="4"/>
  <c r="AO864" i="4"/>
  <c r="AO865" i="4"/>
  <c r="AO866" i="4"/>
  <c r="AO867" i="4"/>
  <c r="AO868" i="4"/>
  <c r="AO869" i="4"/>
  <c r="AO870" i="4"/>
  <c r="AO871" i="4"/>
  <c r="AO872" i="4"/>
  <c r="AO873" i="4"/>
  <c r="AO874" i="4"/>
  <c r="AO875" i="4"/>
  <c r="AO876" i="4"/>
  <c r="AO877" i="4"/>
  <c r="AO878" i="4"/>
  <c r="AO879" i="4"/>
  <c r="AO880" i="4"/>
  <c r="AO881" i="4"/>
  <c r="AO882" i="4"/>
  <c r="AO883" i="4"/>
  <c r="AO884" i="4"/>
  <c r="AO885" i="4"/>
  <c r="AO886" i="4"/>
  <c r="AO887" i="4"/>
  <c r="AO888" i="4"/>
  <c r="AO889" i="4"/>
  <c r="AO890" i="4"/>
  <c r="AO891" i="4"/>
  <c r="AO892" i="4"/>
  <c r="AO893" i="4"/>
  <c r="AO894" i="4"/>
  <c r="AO895" i="4"/>
  <c r="AO896" i="4"/>
  <c r="AO897" i="4"/>
  <c r="AO898" i="4"/>
  <c r="AO899" i="4"/>
  <c r="AO900" i="4"/>
  <c r="AO901" i="4"/>
  <c r="AO902" i="4"/>
  <c r="AO903" i="4"/>
  <c r="AO904" i="4"/>
  <c r="AO905" i="4"/>
  <c r="AO906" i="4"/>
  <c r="AO907" i="4"/>
  <c r="AO908" i="4"/>
  <c r="AO909" i="4"/>
  <c r="AO910" i="4"/>
  <c r="AO911" i="4"/>
  <c r="AO912" i="4"/>
  <c r="AO913" i="4"/>
  <c r="AO914" i="4"/>
  <c r="AO915" i="4"/>
  <c r="AO916" i="4"/>
  <c r="AO917" i="4"/>
  <c r="AO918" i="4"/>
  <c r="AO919" i="4"/>
  <c r="AO920" i="4"/>
  <c r="AO921" i="4"/>
  <c r="AO922" i="4"/>
  <c r="AO923" i="4"/>
  <c r="AO924" i="4"/>
  <c r="AO925" i="4"/>
  <c r="AO926" i="4"/>
  <c r="AO927" i="4"/>
  <c r="AO928" i="4"/>
  <c r="AO929" i="4"/>
  <c r="AO930" i="4"/>
  <c r="AO931" i="4"/>
  <c r="AO932" i="4"/>
  <c r="AO933" i="4"/>
  <c r="AO934" i="4"/>
  <c r="AO935" i="4"/>
  <c r="AO936" i="4"/>
  <c r="AO937" i="4"/>
  <c r="AO938" i="4"/>
  <c r="AO939" i="4"/>
  <c r="AO940" i="4"/>
  <c r="AO941" i="4"/>
  <c r="AO942" i="4"/>
  <c r="AO943" i="4"/>
  <c r="AO944" i="4"/>
  <c r="AO945" i="4"/>
  <c r="AO946" i="4"/>
  <c r="AO947" i="4"/>
  <c r="AO948" i="4"/>
  <c r="AO949" i="4"/>
  <c r="AO950" i="4"/>
  <c r="AO951" i="4"/>
  <c r="AO952" i="4"/>
  <c r="AO953" i="4"/>
  <c r="AO954" i="4"/>
  <c r="AO955" i="4"/>
  <c r="AO956" i="4"/>
  <c r="AO957" i="4"/>
  <c r="AO958" i="4"/>
  <c r="AO959" i="4"/>
  <c r="AO960" i="4"/>
  <c r="AO961" i="4"/>
  <c r="AO962" i="4"/>
  <c r="AO963" i="4"/>
  <c r="AO964" i="4"/>
  <c r="AO965" i="4"/>
  <c r="AO966" i="4"/>
  <c r="AO967" i="4"/>
  <c r="AO968" i="4"/>
  <c r="AO969" i="4"/>
  <c r="AO970" i="4"/>
  <c r="AO971" i="4"/>
  <c r="AO972" i="4"/>
  <c r="AO973" i="4"/>
  <c r="AO974" i="4"/>
  <c r="AO975" i="4"/>
  <c r="AO976" i="4"/>
  <c r="AO977" i="4"/>
  <c r="AO978" i="4"/>
  <c r="AO979" i="4"/>
  <c r="AO980" i="4"/>
  <c r="AO981" i="4"/>
  <c r="AO982" i="4"/>
  <c r="AO983" i="4"/>
  <c r="AO984" i="4"/>
  <c r="AO985" i="4"/>
  <c r="AO986" i="4"/>
  <c r="AO987" i="4"/>
  <c r="AO988" i="4"/>
  <c r="AO989" i="4"/>
  <c r="AO990" i="4"/>
  <c r="AO991" i="4"/>
  <c r="AO992" i="4"/>
  <c r="AO993" i="4"/>
  <c r="AO994" i="4"/>
  <c r="AO995" i="4"/>
  <c r="AO996" i="4"/>
  <c r="AO997" i="4"/>
  <c r="AO998" i="4"/>
  <c r="AO999" i="4"/>
  <c r="AO1000" i="4"/>
  <c r="AO1001" i="4"/>
  <c r="AO1002" i="4"/>
  <c r="AO1003" i="4"/>
  <c r="AO1004" i="4"/>
  <c r="AO1005" i="4"/>
  <c r="AO1006" i="4"/>
  <c r="AO1007" i="4"/>
  <c r="AO1008" i="4"/>
  <c r="AO1009" i="4"/>
  <c r="AO1010" i="4"/>
  <c r="AO1011" i="4"/>
  <c r="AO1012" i="4"/>
  <c r="AO1013" i="4"/>
  <c r="AO1014" i="4"/>
  <c r="AO1015" i="4"/>
  <c r="AO1016" i="4"/>
  <c r="AO1017" i="4"/>
  <c r="AO1018" i="4"/>
  <c r="AO1019" i="4"/>
  <c r="AO1020" i="4"/>
  <c r="AO1021" i="4"/>
  <c r="AO1022" i="4"/>
  <c r="AO1023" i="4"/>
  <c r="AO1024" i="4"/>
  <c r="AO1025" i="4"/>
  <c r="X624" i="4"/>
  <c r="X625" i="4"/>
  <c r="X626" i="4"/>
  <c r="X627" i="4"/>
  <c r="X628" i="4"/>
  <c r="X629" i="4"/>
  <c r="X630" i="4"/>
  <c r="X631" i="4"/>
  <c r="X632" i="4"/>
  <c r="X633" i="4"/>
  <c r="X634" i="4"/>
  <c r="X635" i="4"/>
  <c r="X636" i="4"/>
  <c r="X637" i="4"/>
  <c r="X638" i="4"/>
  <c r="X639" i="4"/>
  <c r="X640" i="4"/>
  <c r="X641" i="4"/>
  <c r="X642" i="4"/>
  <c r="X643" i="4"/>
  <c r="X644" i="4"/>
  <c r="X645" i="4"/>
  <c r="X646" i="4"/>
  <c r="X647" i="4"/>
  <c r="X648" i="4"/>
  <c r="X649" i="4"/>
  <c r="X650" i="4"/>
  <c r="X651" i="4"/>
  <c r="X652" i="4"/>
  <c r="X653" i="4"/>
  <c r="X654" i="4"/>
  <c r="X655" i="4"/>
  <c r="X656" i="4"/>
  <c r="X657" i="4"/>
  <c r="X658" i="4"/>
  <c r="X659" i="4"/>
  <c r="X660" i="4"/>
  <c r="X661" i="4"/>
  <c r="X662" i="4"/>
  <c r="X663" i="4"/>
  <c r="X664" i="4"/>
  <c r="X665" i="4"/>
  <c r="X666" i="4"/>
  <c r="X667" i="4"/>
  <c r="X668" i="4"/>
  <c r="X669" i="4"/>
  <c r="X670" i="4"/>
  <c r="X671" i="4"/>
  <c r="X672" i="4"/>
  <c r="X673" i="4"/>
  <c r="X674" i="4"/>
  <c r="X675" i="4"/>
  <c r="X676" i="4"/>
  <c r="X677" i="4"/>
  <c r="X678" i="4"/>
  <c r="X679" i="4"/>
  <c r="X680" i="4"/>
  <c r="X681" i="4"/>
  <c r="X682" i="4"/>
  <c r="X683" i="4"/>
  <c r="X684" i="4"/>
  <c r="X685" i="4"/>
  <c r="X686" i="4"/>
  <c r="X687" i="4"/>
  <c r="X688" i="4"/>
  <c r="X689" i="4"/>
  <c r="X690" i="4"/>
  <c r="X691" i="4"/>
  <c r="X692" i="4"/>
  <c r="X693" i="4"/>
  <c r="X694" i="4"/>
  <c r="X695" i="4"/>
  <c r="X696" i="4"/>
  <c r="X697" i="4"/>
  <c r="X698" i="4"/>
  <c r="X699" i="4"/>
  <c r="X700" i="4"/>
  <c r="X701" i="4"/>
  <c r="X702" i="4"/>
  <c r="X703" i="4"/>
  <c r="X704" i="4"/>
  <c r="X705" i="4"/>
  <c r="X706" i="4"/>
  <c r="X707" i="4"/>
  <c r="X708" i="4"/>
  <c r="X709" i="4"/>
  <c r="X710" i="4"/>
  <c r="X711" i="4"/>
  <c r="X712" i="4"/>
  <c r="X713" i="4"/>
  <c r="X714" i="4"/>
  <c r="X715" i="4"/>
  <c r="X716" i="4"/>
  <c r="X717" i="4"/>
  <c r="X718" i="4"/>
  <c r="X719" i="4"/>
  <c r="X720" i="4"/>
  <c r="X721" i="4"/>
  <c r="X722" i="4"/>
  <c r="X723" i="4"/>
  <c r="X724" i="4"/>
  <c r="X725" i="4"/>
  <c r="X726" i="4"/>
  <c r="X727" i="4"/>
  <c r="X728" i="4"/>
  <c r="X729" i="4"/>
  <c r="X730" i="4"/>
  <c r="X731" i="4"/>
  <c r="X732" i="4"/>
  <c r="X733" i="4"/>
  <c r="X734" i="4"/>
  <c r="X735" i="4"/>
  <c r="X736" i="4"/>
  <c r="X737" i="4"/>
  <c r="X738" i="4"/>
  <c r="X739" i="4"/>
  <c r="X740" i="4"/>
  <c r="X741" i="4"/>
  <c r="X742" i="4"/>
  <c r="X743" i="4"/>
  <c r="X744" i="4"/>
  <c r="X745" i="4"/>
  <c r="X746" i="4"/>
  <c r="X747" i="4"/>
  <c r="X748" i="4"/>
  <c r="X749" i="4"/>
  <c r="X750" i="4"/>
  <c r="X751" i="4"/>
  <c r="X752" i="4"/>
  <c r="X753" i="4"/>
  <c r="X754" i="4"/>
  <c r="X755" i="4"/>
  <c r="X756" i="4"/>
  <c r="X757" i="4"/>
  <c r="X758" i="4"/>
  <c r="X759" i="4"/>
  <c r="X760" i="4"/>
  <c r="X761" i="4"/>
  <c r="X762" i="4"/>
  <c r="X763" i="4"/>
  <c r="X764" i="4"/>
  <c r="X765" i="4"/>
  <c r="X766" i="4"/>
  <c r="X767" i="4"/>
  <c r="X768" i="4"/>
  <c r="X769" i="4"/>
  <c r="X770" i="4"/>
  <c r="X771" i="4"/>
  <c r="X772" i="4"/>
  <c r="X773" i="4"/>
  <c r="X774" i="4"/>
  <c r="X775" i="4"/>
  <c r="X776" i="4"/>
  <c r="X777" i="4"/>
  <c r="X778" i="4"/>
  <c r="X779" i="4"/>
  <c r="X780" i="4"/>
  <c r="X781" i="4"/>
  <c r="X782" i="4"/>
  <c r="X783" i="4"/>
  <c r="X784" i="4"/>
  <c r="X785" i="4"/>
  <c r="X786" i="4"/>
  <c r="X787" i="4"/>
  <c r="X788" i="4"/>
  <c r="X789" i="4"/>
  <c r="X790" i="4"/>
  <c r="X791" i="4"/>
  <c r="X792" i="4"/>
  <c r="X793" i="4"/>
  <c r="X794" i="4"/>
  <c r="X795" i="4"/>
  <c r="X796" i="4"/>
  <c r="X797" i="4"/>
  <c r="X798" i="4"/>
  <c r="X799" i="4"/>
  <c r="X800" i="4"/>
  <c r="X801" i="4"/>
  <c r="X802" i="4"/>
  <c r="X803" i="4"/>
  <c r="X804" i="4"/>
  <c r="X805" i="4"/>
  <c r="X806" i="4"/>
  <c r="X807" i="4"/>
  <c r="X808" i="4"/>
  <c r="X809" i="4"/>
  <c r="X810" i="4"/>
  <c r="X811" i="4"/>
  <c r="X812" i="4"/>
  <c r="X813" i="4"/>
  <c r="X814" i="4"/>
  <c r="X815" i="4"/>
  <c r="X816" i="4"/>
  <c r="X817" i="4"/>
  <c r="X818" i="4"/>
  <c r="X819" i="4"/>
  <c r="X820" i="4"/>
  <c r="X821" i="4"/>
  <c r="X822" i="4"/>
  <c r="X823" i="4"/>
  <c r="X824" i="4"/>
  <c r="X825" i="4"/>
  <c r="X826" i="4"/>
  <c r="X827" i="4"/>
  <c r="X828" i="4"/>
  <c r="X829" i="4"/>
  <c r="X830" i="4"/>
  <c r="X831" i="4"/>
  <c r="X832" i="4"/>
  <c r="X833" i="4"/>
  <c r="X834" i="4"/>
  <c r="X835" i="4"/>
  <c r="X836" i="4"/>
  <c r="X837" i="4"/>
  <c r="X838" i="4"/>
  <c r="X839" i="4"/>
  <c r="X840" i="4"/>
  <c r="X841" i="4"/>
  <c r="X842" i="4"/>
  <c r="X843" i="4"/>
  <c r="X844" i="4"/>
  <c r="X845" i="4"/>
  <c r="X846" i="4"/>
  <c r="X847" i="4"/>
  <c r="X848" i="4"/>
  <c r="X849" i="4"/>
  <c r="X850" i="4"/>
  <c r="X851" i="4"/>
  <c r="X852" i="4"/>
  <c r="X853" i="4"/>
  <c r="X854" i="4"/>
  <c r="X855" i="4"/>
  <c r="X856" i="4"/>
  <c r="X857" i="4"/>
  <c r="X858" i="4"/>
  <c r="X859" i="4"/>
  <c r="X860" i="4"/>
  <c r="X861" i="4"/>
  <c r="X862" i="4"/>
  <c r="X863" i="4"/>
  <c r="X864" i="4"/>
  <c r="X865" i="4"/>
  <c r="X866" i="4"/>
  <c r="X867" i="4"/>
  <c r="X868" i="4"/>
  <c r="X869" i="4"/>
  <c r="X870" i="4"/>
  <c r="X871" i="4"/>
  <c r="X872" i="4"/>
  <c r="X873" i="4"/>
  <c r="X874" i="4"/>
  <c r="X875" i="4"/>
  <c r="X876" i="4"/>
  <c r="X877" i="4"/>
  <c r="X878" i="4"/>
  <c r="X879" i="4"/>
  <c r="X880" i="4"/>
  <c r="X881" i="4"/>
  <c r="X882" i="4"/>
  <c r="X883" i="4"/>
  <c r="X884" i="4"/>
  <c r="X885" i="4"/>
  <c r="X886" i="4"/>
  <c r="X887" i="4"/>
  <c r="X888" i="4"/>
  <c r="X889" i="4"/>
  <c r="X890" i="4"/>
  <c r="X891" i="4"/>
  <c r="X892" i="4"/>
  <c r="X893" i="4"/>
  <c r="X894" i="4"/>
  <c r="X895" i="4"/>
  <c r="X896" i="4"/>
  <c r="X897" i="4"/>
  <c r="X898" i="4"/>
  <c r="X899" i="4"/>
  <c r="X900" i="4"/>
  <c r="X901" i="4"/>
  <c r="X902" i="4"/>
  <c r="X903" i="4"/>
  <c r="X904" i="4"/>
  <c r="X905" i="4"/>
  <c r="X906" i="4"/>
  <c r="X907" i="4"/>
  <c r="X908" i="4"/>
  <c r="X909" i="4"/>
  <c r="X910" i="4"/>
  <c r="X911" i="4"/>
  <c r="X912" i="4"/>
  <c r="X913" i="4"/>
  <c r="X914" i="4"/>
  <c r="X915" i="4"/>
  <c r="X916" i="4"/>
  <c r="X917" i="4"/>
  <c r="X918" i="4"/>
  <c r="X919" i="4"/>
  <c r="X920" i="4"/>
  <c r="X921" i="4"/>
  <c r="X922" i="4"/>
  <c r="X923" i="4"/>
  <c r="X924" i="4"/>
  <c r="X925" i="4"/>
  <c r="X926" i="4"/>
  <c r="X927" i="4"/>
  <c r="X928" i="4"/>
  <c r="X929" i="4"/>
  <c r="X930" i="4"/>
  <c r="X931" i="4"/>
  <c r="X932" i="4"/>
  <c r="X933" i="4"/>
  <c r="X934" i="4"/>
  <c r="X935" i="4"/>
  <c r="X936" i="4"/>
  <c r="X937" i="4"/>
  <c r="X938" i="4"/>
  <c r="X939" i="4"/>
  <c r="X940" i="4"/>
  <c r="X941" i="4"/>
  <c r="X942" i="4"/>
  <c r="X943" i="4"/>
  <c r="X944" i="4"/>
  <c r="X945" i="4"/>
  <c r="X946" i="4"/>
  <c r="X947" i="4"/>
  <c r="X948" i="4"/>
  <c r="X949" i="4"/>
  <c r="X950" i="4"/>
  <c r="X951" i="4"/>
  <c r="X952" i="4"/>
  <c r="X953" i="4"/>
  <c r="X954" i="4"/>
  <c r="X955" i="4"/>
  <c r="X956" i="4"/>
  <c r="X957" i="4"/>
  <c r="X958" i="4"/>
  <c r="X959" i="4"/>
  <c r="X960" i="4"/>
  <c r="X961" i="4"/>
  <c r="X962" i="4"/>
  <c r="X963" i="4"/>
  <c r="X964" i="4"/>
  <c r="X965" i="4"/>
  <c r="X966" i="4"/>
  <c r="X967" i="4"/>
  <c r="X968" i="4"/>
  <c r="X969" i="4"/>
  <c r="X970" i="4"/>
  <c r="X971" i="4"/>
  <c r="X972" i="4"/>
  <c r="X973" i="4"/>
  <c r="X974" i="4"/>
  <c r="X975" i="4"/>
  <c r="X976" i="4"/>
  <c r="X977" i="4"/>
  <c r="X978" i="4"/>
  <c r="X979" i="4"/>
  <c r="X980" i="4"/>
  <c r="X981" i="4"/>
  <c r="X982" i="4"/>
  <c r="X983" i="4"/>
  <c r="X984" i="4"/>
  <c r="X985" i="4"/>
  <c r="X986" i="4"/>
  <c r="X987" i="4"/>
  <c r="X988" i="4"/>
  <c r="X989" i="4"/>
  <c r="X990" i="4"/>
  <c r="X991" i="4"/>
  <c r="X992" i="4"/>
  <c r="X993" i="4"/>
  <c r="X994" i="4"/>
  <c r="X995" i="4"/>
  <c r="X996" i="4"/>
  <c r="X997" i="4"/>
  <c r="X998" i="4"/>
  <c r="X999" i="4"/>
  <c r="X1000" i="4"/>
  <c r="X1001" i="4"/>
  <c r="X1002" i="4"/>
  <c r="X1003" i="4"/>
  <c r="X1004" i="4"/>
  <c r="X1005" i="4"/>
  <c r="X1006" i="4"/>
  <c r="X1007" i="4"/>
  <c r="X1008" i="4"/>
  <c r="X1009" i="4"/>
  <c r="X1010" i="4"/>
  <c r="X1011" i="4"/>
  <c r="X1012" i="4"/>
  <c r="X1013" i="4"/>
  <c r="X1014" i="4"/>
  <c r="X1015" i="4"/>
  <c r="X1016" i="4"/>
  <c r="X1017" i="4"/>
  <c r="X1018" i="4"/>
  <c r="X1019" i="4"/>
  <c r="X1020" i="4"/>
  <c r="X1021" i="4"/>
  <c r="X1022" i="4"/>
  <c r="X1023" i="4"/>
  <c r="X1024" i="4"/>
  <c r="X1025" i="4"/>
  <c r="T624" i="4"/>
  <c r="T625" i="4"/>
  <c r="T626" i="4"/>
  <c r="T627" i="4"/>
  <c r="T628" i="4"/>
  <c r="T629" i="4"/>
  <c r="T630" i="4"/>
  <c r="T631" i="4"/>
  <c r="T632" i="4"/>
  <c r="T633" i="4"/>
  <c r="T634" i="4"/>
  <c r="T635" i="4"/>
  <c r="T636" i="4"/>
  <c r="T637" i="4"/>
  <c r="T638" i="4"/>
  <c r="T639" i="4"/>
  <c r="T640" i="4"/>
  <c r="T641" i="4"/>
  <c r="T642" i="4"/>
  <c r="T643" i="4"/>
  <c r="T644" i="4"/>
  <c r="T645" i="4"/>
  <c r="T646" i="4"/>
  <c r="T647" i="4"/>
  <c r="T648" i="4"/>
  <c r="T649" i="4"/>
  <c r="T650" i="4"/>
  <c r="T651" i="4"/>
  <c r="T652" i="4"/>
  <c r="T653" i="4"/>
  <c r="T654" i="4"/>
  <c r="T655" i="4"/>
  <c r="T656" i="4"/>
  <c r="T657" i="4"/>
  <c r="T658" i="4"/>
  <c r="T659" i="4"/>
  <c r="T660" i="4"/>
  <c r="T661" i="4"/>
  <c r="T662" i="4"/>
  <c r="T663" i="4"/>
  <c r="T664" i="4"/>
  <c r="T665" i="4"/>
  <c r="T666" i="4"/>
  <c r="T667" i="4"/>
  <c r="T668" i="4"/>
  <c r="T669" i="4"/>
  <c r="T670" i="4"/>
  <c r="T671" i="4"/>
  <c r="T672" i="4"/>
  <c r="T673" i="4"/>
  <c r="T674" i="4"/>
  <c r="T675" i="4"/>
  <c r="T676" i="4"/>
  <c r="T677" i="4"/>
  <c r="T678" i="4"/>
  <c r="T679" i="4"/>
  <c r="T680" i="4"/>
  <c r="T681" i="4"/>
  <c r="T682" i="4"/>
  <c r="T683" i="4"/>
  <c r="T684" i="4"/>
  <c r="T685" i="4"/>
  <c r="T686" i="4"/>
  <c r="T687" i="4"/>
  <c r="T688" i="4"/>
  <c r="T689" i="4"/>
  <c r="T690" i="4"/>
  <c r="T691" i="4"/>
  <c r="T692" i="4"/>
  <c r="T693" i="4"/>
  <c r="T694" i="4"/>
  <c r="T695" i="4"/>
  <c r="T696" i="4"/>
  <c r="T697" i="4"/>
  <c r="T698" i="4"/>
  <c r="T699" i="4"/>
  <c r="T700" i="4"/>
  <c r="T701" i="4"/>
  <c r="T702" i="4"/>
  <c r="T703" i="4"/>
  <c r="T704" i="4"/>
  <c r="T705" i="4"/>
  <c r="T706" i="4"/>
  <c r="T707" i="4"/>
  <c r="T708" i="4"/>
  <c r="T709" i="4"/>
  <c r="T710" i="4"/>
  <c r="T711" i="4"/>
  <c r="T712" i="4"/>
  <c r="T713" i="4"/>
  <c r="T714" i="4"/>
  <c r="T715" i="4"/>
  <c r="T716" i="4"/>
  <c r="T717" i="4"/>
  <c r="T718" i="4"/>
  <c r="T719" i="4"/>
  <c r="T720" i="4"/>
  <c r="T721" i="4"/>
  <c r="T722" i="4"/>
  <c r="T723" i="4"/>
  <c r="T724" i="4"/>
  <c r="T725" i="4"/>
  <c r="T726" i="4"/>
  <c r="T727" i="4"/>
  <c r="T728" i="4"/>
  <c r="T729" i="4"/>
  <c r="T730" i="4"/>
  <c r="T731" i="4"/>
  <c r="T732" i="4"/>
  <c r="T733" i="4"/>
  <c r="T734" i="4"/>
  <c r="T735" i="4"/>
  <c r="T736" i="4"/>
  <c r="T737" i="4"/>
  <c r="T738" i="4"/>
  <c r="T739" i="4"/>
  <c r="T740" i="4"/>
  <c r="T741" i="4"/>
  <c r="T742" i="4"/>
  <c r="T743" i="4"/>
  <c r="T744" i="4"/>
  <c r="T745" i="4"/>
  <c r="T746" i="4"/>
  <c r="T747" i="4"/>
  <c r="T748" i="4"/>
  <c r="T749" i="4"/>
  <c r="T750" i="4"/>
  <c r="T751" i="4"/>
  <c r="T752" i="4"/>
  <c r="T753" i="4"/>
  <c r="T754" i="4"/>
  <c r="T755" i="4"/>
  <c r="T756" i="4"/>
  <c r="T757" i="4"/>
  <c r="T758" i="4"/>
  <c r="T759" i="4"/>
  <c r="T760" i="4"/>
  <c r="T761" i="4"/>
  <c r="T762" i="4"/>
  <c r="T763" i="4"/>
  <c r="T764" i="4"/>
  <c r="T765" i="4"/>
  <c r="T766" i="4"/>
  <c r="T767" i="4"/>
  <c r="T768" i="4"/>
  <c r="T769" i="4"/>
  <c r="T770" i="4"/>
  <c r="T771" i="4"/>
  <c r="T772" i="4"/>
  <c r="T773" i="4"/>
  <c r="T774" i="4"/>
  <c r="T775" i="4"/>
  <c r="T776" i="4"/>
  <c r="T777" i="4"/>
  <c r="T778" i="4"/>
  <c r="T779" i="4"/>
  <c r="T780" i="4"/>
  <c r="T781" i="4"/>
  <c r="T782" i="4"/>
  <c r="T783" i="4"/>
  <c r="T784" i="4"/>
  <c r="T785" i="4"/>
  <c r="T786" i="4"/>
  <c r="T787" i="4"/>
  <c r="T788" i="4"/>
  <c r="T789" i="4"/>
  <c r="T790" i="4"/>
  <c r="T791" i="4"/>
  <c r="T792" i="4"/>
  <c r="T793" i="4"/>
  <c r="T794" i="4"/>
  <c r="T795" i="4"/>
  <c r="T796" i="4"/>
  <c r="T797" i="4"/>
  <c r="T798" i="4"/>
  <c r="T799" i="4"/>
  <c r="T800" i="4"/>
  <c r="T801" i="4"/>
  <c r="T802" i="4"/>
  <c r="T803" i="4"/>
  <c r="T804" i="4"/>
  <c r="T805" i="4"/>
  <c r="T806" i="4"/>
  <c r="T807" i="4"/>
  <c r="T808" i="4"/>
  <c r="T809" i="4"/>
  <c r="T810" i="4"/>
  <c r="T811" i="4"/>
  <c r="T812" i="4"/>
  <c r="T813" i="4"/>
  <c r="T814" i="4"/>
  <c r="T815" i="4"/>
  <c r="T816" i="4"/>
  <c r="T817" i="4"/>
  <c r="T818" i="4"/>
  <c r="T819" i="4"/>
  <c r="T820" i="4"/>
  <c r="T821" i="4"/>
  <c r="T822" i="4"/>
  <c r="T823" i="4"/>
  <c r="T824" i="4"/>
  <c r="T825" i="4"/>
  <c r="T826" i="4"/>
  <c r="T827" i="4"/>
  <c r="T828" i="4"/>
  <c r="T829" i="4"/>
  <c r="T830" i="4"/>
  <c r="T831" i="4"/>
  <c r="T832" i="4"/>
  <c r="T833" i="4"/>
  <c r="T834" i="4"/>
  <c r="T835" i="4"/>
  <c r="T836" i="4"/>
  <c r="T837" i="4"/>
  <c r="T838" i="4"/>
  <c r="T839" i="4"/>
  <c r="T840" i="4"/>
  <c r="T841" i="4"/>
  <c r="T842" i="4"/>
  <c r="T843" i="4"/>
  <c r="T844" i="4"/>
  <c r="T845" i="4"/>
  <c r="T846" i="4"/>
  <c r="T847" i="4"/>
  <c r="T848" i="4"/>
  <c r="T849" i="4"/>
  <c r="T850" i="4"/>
  <c r="T851" i="4"/>
  <c r="T852" i="4"/>
  <c r="T853" i="4"/>
  <c r="T854" i="4"/>
  <c r="T855" i="4"/>
  <c r="T856" i="4"/>
  <c r="T857" i="4"/>
  <c r="T858" i="4"/>
  <c r="T859" i="4"/>
  <c r="T860" i="4"/>
  <c r="T861" i="4"/>
  <c r="T862" i="4"/>
  <c r="T863" i="4"/>
  <c r="T864" i="4"/>
  <c r="T865" i="4"/>
  <c r="T866" i="4"/>
  <c r="T867" i="4"/>
  <c r="T868" i="4"/>
  <c r="T869" i="4"/>
  <c r="T870" i="4"/>
  <c r="T871" i="4"/>
  <c r="T872" i="4"/>
  <c r="T873" i="4"/>
  <c r="T874" i="4"/>
  <c r="T875" i="4"/>
  <c r="T876" i="4"/>
  <c r="T877" i="4"/>
  <c r="T878" i="4"/>
  <c r="T879" i="4"/>
  <c r="T880" i="4"/>
  <c r="T881" i="4"/>
  <c r="T882" i="4"/>
  <c r="T883" i="4"/>
  <c r="T884" i="4"/>
  <c r="T885" i="4"/>
  <c r="T886" i="4"/>
  <c r="T887" i="4"/>
  <c r="T888" i="4"/>
  <c r="T889" i="4"/>
  <c r="T890" i="4"/>
  <c r="T891" i="4"/>
  <c r="T892" i="4"/>
  <c r="T893" i="4"/>
  <c r="T894" i="4"/>
  <c r="T895" i="4"/>
  <c r="T896" i="4"/>
  <c r="T897" i="4"/>
  <c r="T898" i="4"/>
  <c r="T899" i="4"/>
  <c r="T900" i="4"/>
  <c r="T901" i="4"/>
  <c r="T902" i="4"/>
  <c r="T903" i="4"/>
  <c r="T904" i="4"/>
  <c r="T905" i="4"/>
  <c r="T906" i="4"/>
  <c r="T907" i="4"/>
  <c r="T908" i="4"/>
  <c r="T909" i="4"/>
  <c r="T910" i="4"/>
  <c r="T911" i="4"/>
  <c r="T912" i="4"/>
  <c r="T913" i="4"/>
  <c r="T914" i="4"/>
  <c r="T915" i="4"/>
  <c r="T916" i="4"/>
  <c r="T917" i="4"/>
  <c r="T918" i="4"/>
  <c r="T919" i="4"/>
  <c r="T920" i="4"/>
  <c r="T921" i="4"/>
  <c r="T922" i="4"/>
  <c r="T923" i="4"/>
  <c r="T924" i="4"/>
  <c r="T925" i="4"/>
  <c r="T926" i="4"/>
  <c r="T927" i="4"/>
  <c r="T928" i="4"/>
  <c r="T929" i="4"/>
  <c r="T930" i="4"/>
  <c r="T931" i="4"/>
  <c r="T932" i="4"/>
  <c r="T933" i="4"/>
  <c r="T934" i="4"/>
  <c r="T935" i="4"/>
  <c r="T936" i="4"/>
  <c r="T937" i="4"/>
  <c r="T938" i="4"/>
  <c r="T939" i="4"/>
  <c r="T940" i="4"/>
  <c r="T941" i="4"/>
  <c r="T942" i="4"/>
  <c r="T943" i="4"/>
  <c r="T944" i="4"/>
  <c r="T945" i="4"/>
  <c r="T946" i="4"/>
  <c r="T947" i="4"/>
  <c r="T948" i="4"/>
  <c r="T949" i="4"/>
  <c r="T950" i="4"/>
  <c r="T951" i="4"/>
  <c r="T952" i="4"/>
  <c r="T953" i="4"/>
  <c r="T954" i="4"/>
  <c r="T955" i="4"/>
  <c r="T956" i="4"/>
  <c r="T957" i="4"/>
  <c r="T958" i="4"/>
  <c r="T959" i="4"/>
  <c r="T960" i="4"/>
  <c r="T961" i="4"/>
  <c r="T962" i="4"/>
  <c r="T963" i="4"/>
  <c r="T964" i="4"/>
  <c r="T965" i="4"/>
  <c r="T966" i="4"/>
  <c r="T967" i="4"/>
  <c r="T968" i="4"/>
  <c r="T969" i="4"/>
  <c r="T970" i="4"/>
  <c r="T971" i="4"/>
  <c r="T972" i="4"/>
  <c r="T973" i="4"/>
  <c r="T974" i="4"/>
  <c r="T975" i="4"/>
  <c r="T976" i="4"/>
  <c r="T977" i="4"/>
  <c r="T978" i="4"/>
  <c r="T979" i="4"/>
  <c r="T980" i="4"/>
  <c r="T981" i="4"/>
  <c r="T982" i="4"/>
  <c r="T983" i="4"/>
  <c r="T984" i="4"/>
  <c r="T985" i="4"/>
  <c r="T986" i="4"/>
  <c r="T987" i="4"/>
  <c r="T988" i="4"/>
  <c r="T989" i="4"/>
  <c r="T990" i="4"/>
  <c r="T991" i="4"/>
  <c r="T992" i="4"/>
  <c r="T993" i="4"/>
  <c r="T994" i="4"/>
  <c r="T995" i="4"/>
  <c r="T996" i="4"/>
  <c r="T997" i="4"/>
  <c r="T998" i="4"/>
  <c r="T999" i="4"/>
  <c r="T1000" i="4"/>
  <c r="T1001" i="4"/>
  <c r="T1002" i="4"/>
  <c r="T1003" i="4"/>
  <c r="T1004" i="4"/>
  <c r="T1005" i="4"/>
  <c r="T1006" i="4"/>
  <c r="T1007" i="4"/>
  <c r="T1008" i="4"/>
  <c r="T1009" i="4"/>
  <c r="T1010" i="4"/>
  <c r="T1011" i="4"/>
  <c r="T1012" i="4"/>
  <c r="T1013" i="4"/>
  <c r="T1014" i="4"/>
  <c r="T1015" i="4"/>
  <c r="T1016" i="4"/>
  <c r="T1017" i="4"/>
  <c r="T1018" i="4"/>
  <c r="T1019" i="4"/>
  <c r="T1020" i="4"/>
  <c r="T1021" i="4"/>
  <c r="T1022" i="4"/>
  <c r="T1023" i="4"/>
  <c r="T1024" i="4"/>
  <c r="T1025" i="4"/>
  <c r="E624" i="4"/>
  <c r="E625" i="4"/>
  <c r="E626" i="4"/>
  <c r="E627" i="4"/>
  <c r="H627" i="4" s="1"/>
  <c r="E628" i="4"/>
  <c r="E629" i="4"/>
  <c r="E630" i="4"/>
  <c r="E631" i="4"/>
  <c r="E632" i="4"/>
  <c r="E633" i="4"/>
  <c r="E634" i="4"/>
  <c r="E635" i="4"/>
  <c r="H635" i="4" s="1"/>
  <c r="E636" i="4"/>
  <c r="F636" i="4" s="1"/>
  <c r="E637" i="4"/>
  <c r="E638" i="4"/>
  <c r="E639" i="4"/>
  <c r="E640" i="4"/>
  <c r="E641" i="4"/>
  <c r="E642" i="4"/>
  <c r="E643" i="4"/>
  <c r="H643" i="4" s="1"/>
  <c r="E644" i="4"/>
  <c r="E645" i="4"/>
  <c r="E646" i="4"/>
  <c r="E647" i="4"/>
  <c r="E648" i="4"/>
  <c r="E649" i="4"/>
  <c r="E650" i="4"/>
  <c r="E651" i="4"/>
  <c r="H651" i="4" s="1"/>
  <c r="E652" i="4"/>
  <c r="F652" i="4" s="1"/>
  <c r="E653" i="4"/>
  <c r="E654" i="4"/>
  <c r="E655" i="4"/>
  <c r="E656" i="4"/>
  <c r="E657" i="4"/>
  <c r="E658" i="4"/>
  <c r="E659" i="4"/>
  <c r="H659" i="4" s="1"/>
  <c r="E660" i="4"/>
  <c r="E661" i="4"/>
  <c r="E662" i="4"/>
  <c r="E663" i="4"/>
  <c r="E664" i="4"/>
  <c r="E665" i="4"/>
  <c r="E666" i="4"/>
  <c r="E667" i="4"/>
  <c r="H667" i="4" s="1"/>
  <c r="E668" i="4"/>
  <c r="F668" i="4" s="1"/>
  <c r="E669" i="4"/>
  <c r="E670" i="4"/>
  <c r="E671" i="4"/>
  <c r="E672" i="4"/>
  <c r="E673" i="4"/>
  <c r="E674" i="4"/>
  <c r="E675" i="4"/>
  <c r="H675" i="4" s="1"/>
  <c r="E676" i="4"/>
  <c r="E677" i="4"/>
  <c r="E678" i="4"/>
  <c r="E679" i="4"/>
  <c r="E680" i="4"/>
  <c r="E681" i="4"/>
  <c r="E682" i="4"/>
  <c r="E683" i="4"/>
  <c r="H683" i="4" s="1"/>
  <c r="E684" i="4"/>
  <c r="F684" i="4" s="1"/>
  <c r="E685" i="4"/>
  <c r="E686" i="4"/>
  <c r="E687" i="4"/>
  <c r="E688" i="4"/>
  <c r="E689" i="4"/>
  <c r="E690" i="4"/>
  <c r="E691" i="4"/>
  <c r="H691" i="4" s="1"/>
  <c r="E692" i="4"/>
  <c r="E693" i="4"/>
  <c r="E694" i="4"/>
  <c r="E695" i="4"/>
  <c r="E696" i="4"/>
  <c r="E697" i="4"/>
  <c r="E698" i="4"/>
  <c r="E699" i="4"/>
  <c r="H699" i="4" s="1"/>
  <c r="E700" i="4"/>
  <c r="F700" i="4" s="1"/>
  <c r="E701" i="4"/>
  <c r="E702" i="4"/>
  <c r="E703" i="4"/>
  <c r="E704" i="4"/>
  <c r="E705" i="4"/>
  <c r="E706" i="4"/>
  <c r="E707" i="4"/>
  <c r="H707" i="4" s="1"/>
  <c r="E708" i="4"/>
  <c r="E709" i="4"/>
  <c r="E710" i="4"/>
  <c r="E711" i="4"/>
  <c r="E712" i="4"/>
  <c r="E713" i="4"/>
  <c r="E714" i="4"/>
  <c r="E715" i="4"/>
  <c r="H715" i="4" s="1"/>
  <c r="E716" i="4"/>
  <c r="F716" i="4" s="1"/>
  <c r="E717" i="4"/>
  <c r="E718" i="4"/>
  <c r="E719" i="4"/>
  <c r="H719" i="4" s="1"/>
  <c r="E720" i="4"/>
  <c r="E721" i="4"/>
  <c r="E722" i="4"/>
  <c r="E723" i="4"/>
  <c r="H723" i="4" s="1"/>
  <c r="E724" i="4"/>
  <c r="E725" i="4"/>
  <c r="E726" i="4"/>
  <c r="E727" i="4"/>
  <c r="H727" i="4" s="1"/>
  <c r="E728" i="4"/>
  <c r="E729" i="4"/>
  <c r="E730" i="4"/>
  <c r="E731" i="4"/>
  <c r="H731" i="4" s="1"/>
  <c r="E732" i="4"/>
  <c r="F732" i="4" s="1"/>
  <c r="E733" i="4"/>
  <c r="E734" i="4"/>
  <c r="E735" i="4"/>
  <c r="H735" i="4" s="1"/>
  <c r="E736" i="4"/>
  <c r="E737" i="4"/>
  <c r="E738" i="4"/>
  <c r="E739" i="4"/>
  <c r="E740" i="4"/>
  <c r="E741" i="4"/>
  <c r="E742" i="4"/>
  <c r="H742" i="4" s="1"/>
  <c r="E743" i="4"/>
  <c r="E744" i="4"/>
  <c r="E745" i="4"/>
  <c r="H745" i="4" s="1"/>
  <c r="E746" i="4"/>
  <c r="F746" i="4" s="1"/>
  <c r="E747" i="4"/>
  <c r="E748" i="4"/>
  <c r="E749" i="4"/>
  <c r="H749" i="4" s="1"/>
  <c r="E750" i="4"/>
  <c r="E751" i="4"/>
  <c r="H751" i="4" s="1"/>
  <c r="E752" i="4"/>
  <c r="H752" i="4" s="1"/>
  <c r="E753" i="4"/>
  <c r="E754" i="4"/>
  <c r="E755" i="4"/>
  <c r="H755" i="4" s="1"/>
  <c r="E756" i="4"/>
  <c r="H756" i="4" s="1"/>
  <c r="E757" i="4"/>
  <c r="E758" i="4"/>
  <c r="H758" i="4" s="1"/>
  <c r="E759" i="4"/>
  <c r="H759" i="4" s="1"/>
  <c r="E760" i="4"/>
  <c r="F760" i="4" s="1"/>
  <c r="E761" i="4"/>
  <c r="H761" i="4" s="1"/>
  <c r="E762" i="4"/>
  <c r="H762" i="4" s="1"/>
  <c r="E763" i="4"/>
  <c r="H763" i="4" s="1"/>
  <c r="E764" i="4"/>
  <c r="E765" i="4"/>
  <c r="H765" i="4" s="1"/>
  <c r="E766" i="4"/>
  <c r="H766" i="4" s="1"/>
  <c r="E767" i="4"/>
  <c r="H767" i="4" s="1"/>
  <c r="E768" i="4"/>
  <c r="E769" i="4"/>
  <c r="H769" i="4" s="1"/>
  <c r="E770" i="4"/>
  <c r="H770" i="4" s="1"/>
  <c r="E771" i="4"/>
  <c r="H771" i="4" s="1"/>
  <c r="E772" i="4"/>
  <c r="E773" i="4"/>
  <c r="H773" i="4" s="1"/>
  <c r="E774" i="4"/>
  <c r="H774" i="4" s="1"/>
  <c r="E775" i="4"/>
  <c r="H775" i="4" s="1"/>
  <c r="E776" i="4"/>
  <c r="F776" i="4" s="1"/>
  <c r="E777" i="4"/>
  <c r="H777" i="4" s="1"/>
  <c r="E778" i="4"/>
  <c r="H778" i="4" s="1"/>
  <c r="E779" i="4"/>
  <c r="H779" i="4" s="1"/>
  <c r="E780" i="4"/>
  <c r="E781" i="4"/>
  <c r="H781" i="4" s="1"/>
  <c r="E782" i="4"/>
  <c r="H782" i="4" s="1"/>
  <c r="E783" i="4"/>
  <c r="H783" i="4" s="1"/>
  <c r="E784" i="4"/>
  <c r="E785" i="4"/>
  <c r="H785" i="4" s="1"/>
  <c r="E786" i="4"/>
  <c r="H786" i="4" s="1"/>
  <c r="E787" i="4"/>
  <c r="H787" i="4" s="1"/>
  <c r="E788" i="4"/>
  <c r="E789" i="4"/>
  <c r="H789" i="4" s="1"/>
  <c r="E790" i="4"/>
  <c r="H790" i="4" s="1"/>
  <c r="E791" i="4"/>
  <c r="H791" i="4" s="1"/>
  <c r="E792" i="4"/>
  <c r="H792" i="4" s="1"/>
  <c r="E793" i="4"/>
  <c r="H793" i="4" s="1"/>
  <c r="E794" i="4"/>
  <c r="H794" i="4" s="1"/>
  <c r="E795" i="4"/>
  <c r="H795" i="4" s="1"/>
  <c r="E796" i="4"/>
  <c r="H796" i="4" s="1"/>
  <c r="E797" i="4"/>
  <c r="H797" i="4" s="1"/>
  <c r="E798" i="4"/>
  <c r="H798" i="4" s="1"/>
  <c r="E799" i="4"/>
  <c r="H799" i="4" s="1"/>
  <c r="E800" i="4"/>
  <c r="H800" i="4" s="1"/>
  <c r="E801" i="4"/>
  <c r="H801" i="4" s="1"/>
  <c r="E802" i="4"/>
  <c r="H802" i="4" s="1"/>
  <c r="E803" i="4"/>
  <c r="H803" i="4" s="1"/>
  <c r="E804" i="4"/>
  <c r="H804" i="4" s="1"/>
  <c r="E805" i="4"/>
  <c r="H805" i="4" s="1"/>
  <c r="E806" i="4"/>
  <c r="H806" i="4" s="1"/>
  <c r="E807" i="4"/>
  <c r="H807" i="4" s="1"/>
  <c r="E808" i="4"/>
  <c r="H808" i="4" s="1"/>
  <c r="E809" i="4"/>
  <c r="H809" i="4" s="1"/>
  <c r="E810" i="4"/>
  <c r="H810" i="4" s="1"/>
  <c r="E811" i="4"/>
  <c r="H811" i="4" s="1"/>
  <c r="E812" i="4"/>
  <c r="H812" i="4" s="1"/>
  <c r="E813" i="4"/>
  <c r="H813" i="4" s="1"/>
  <c r="E814" i="4"/>
  <c r="H814" i="4" s="1"/>
  <c r="E815" i="4"/>
  <c r="H815" i="4" s="1"/>
  <c r="E816" i="4"/>
  <c r="H816" i="4" s="1"/>
  <c r="E817" i="4"/>
  <c r="H817" i="4" s="1"/>
  <c r="E818" i="4"/>
  <c r="H818" i="4" s="1"/>
  <c r="E819" i="4"/>
  <c r="F819" i="4" s="1"/>
  <c r="E820" i="4"/>
  <c r="H820" i="4" s="1"/>
  <c r="E821" i="4"/>
  <c r="H821" i="4" s="1"/>
  <c r="E822" i="4"/>
  <c r="H822" i="4" s="1"/>
  <c r="E823" i="4"/>
  <c r="H823" i="4" s="1"/>
  <c r="E824" i="4"/>
  <c r="H824" i="4" s="1"/>
  <c r="E825" i="4"/>
  <c r="H825" i="4" s="1"/>
  <c r="E826" i="4"/>
  <c r="H826" i="4" s="1"/>
  <c r="E827" i="4"/>
  <c r="F827" i="4" s="1"/>
  <c r="E828" i="4"/>
  <c r="H828" i="4" s="1"/>
  <c r="E829" i="4"/>
  <c r="H829" i="4" s="1"/>
  <c r="E830" i="4"/>
  <c r="H830" i="4" s="1"/>
  <c r="E831" i="4"/>
  <c r="H831" i="4" s="1"/>
  <c r="E832" i="4"/>
  <c r="H832" i="4" s="1"/>
  <c r="E833" i="4"/>
  <c r="H833" i="4" s="1"/>
  <c r="E834" i="4"/>
  <c r="H834" i="4" s="1"/>
  <c r="E835" i="4"/>
  <c r="F835" i="4" s="1"/>
  <c r="E836" i="4"/>
  <c r="H836" i="4" s="1"/>
  <c r="E837" i="4"/>
  <c r="H837" i="4" s="1"/>
  <c r="E838" i="4"/>
  <c r="H838" i="4" s="1"/>
  <c r="E839" i="4"/>
  <c r="H839" i="4" s="1"/>
  <c r="E840" i="4"/>
  <c r="H840" i="4" s="1"/>
  <c r="E841" i="4"/>
  <c r="H841" i="4" s="1"/>
  <c r="E842" i="4"/>
  <c r="H842" i="4" s="1"/>
  <c r="E843" i="4"/>
  <c r="F843" i="4" s="1"/>
  <c r="E844" i="4"/>
  <c r="H844" i="4" s="1"/>
  <c r="E845" i="4"/>
  <c r="H845" i="4" s="1"/>
  <c r="E846" i="4"/>
  <c r="H846" i="4" s="1"/>
  <c r="E847" i="4"/>
  <c r="H847" i="4" s="1"/>
  <c r="E848" i="4"/>
  <c r="H848" i="4" s="1"/>
  <c r="E849" i="4"/>
  <c r="H849" i="4" s="1"/>
  <c r="E850" i="4"/>
  <c r="H850" i="4" s="1"/>
  <c r="E851" i="4"/>
  <c r="F851" i="4" s="1"/>
  <c r="E852" i="4"/>
  <c r="H852" i="4" s="1"/>
  <c r="E853" i="4"/>
  <c r="H853" i="4" s="1"/>
  <c r="E854" i="4"/>
  <c r="H854" i="4" s="1"/>
  <c r="E855" i="4"/>
  <c r="H855" i="4" s="1"/>
  <c r="E856" i="4"/>
  <c r="H856" i="4" s="1"/>
  <c r="E857" i="4"/>
  <c r="H857" i="4" s="1"/>
  <c r="E858" i="4"/>
  <c r="H858" i="4" s="1"/>
  <c r="E859" i="4"/>
  <c r="H859" i="4" s="1"/>
  <c r="E860" i="4"/>
  <c r="H860" i="4" s="1"/>
  <c r="E861" i="4"/>
  <c r="H861" i="4" s="1"/>
  <c r="E862" i="4"/>
  <c r="H862" i="4" s="1"/>
  <c r="E863" i="4"/>
  <c r="H863" i="4" s="1"/>
  <c r="E864" i="4"/>
  <c r="H864" i="4" s="1"/>
  <c r="E865" i="4"/>
  <c r="H865" i="4" s="1"/>
  <c r="E866" i="4"/>
  <c r="H866" i="4" s="1"/>
  <c r="E867" i="4"/>
  <c r="H867" i="4" s="1"/>
  <c r="E868" i="4"/>
  <c r="H868" i="4" s="1"/>
  <c r="E869" i="4"/>
  <c r="H869" i="4" s="1"/>
  <c r="E870" i="4"/>
  <c r="H870" i="4" s="1"/>
  <c r="E871" i="4"/>
  <c r="H871" i="4" s="1"/>
  <c r="E872" i="4"/>
  <c r="H872" i="4" s="1"/>
  <c r="E873" i="4"/>
  <c r="H873" i="4" s="1"/>
  <c r="E874" i="4"/>
  <c r="H874" i="4" s="1"/>
  <c r="E875" i="4"/>
  <c r="H875" i="4" s="1"/>
  <c r="E876" i="4"/>
  <c r="H876" i="4" s="1"/>
  <c r="E877" i="4"/>
  <c r="H877" i="4" s="1"/>
  <c r="E878" i="4"/>
  <c r="H878" i="4" s="1"/>
  <c r="E879" i="4"/>
  <c r="H879" i="4" s="1"/>
  <c r="E880" i="4"/>
  <c r="H880" i="4" s="1"/>
  <c r="E881" i="4"/>
  <c r="H881" i="4" s="1"/>
  <c r="E882" i="4"/>
  <c r="H882" i="4" s="1"/>
  <c r="E883" i="4"/>
  <c r="F883" i="4" s="1"/>
  <c r="E884" i="4"/>
  <c r="H884" i="4" s="1"/>
  <c r="E885" i="4"/>
  <c r="H885" i="4" s="1"/>
  <c r="E886" i="4"/>
  <c r="H886" i="4" s="1"/>
  <c r="E887" i="4"/>
  <c r="H887" i="4" s="1"/>
  <c r="E888" i="4"/>
  <c r="H888" i="4" s="1"/>
  <c r="E889" i="4"/>
  <c r="H889" i="4" s="1"/>
  <c r="E890" i="4"/>
  <c r="H890" i="4" s="1"/>
  <c r="E891" i="4"/>
  <c r="F891" i="4" s="1"/>
  <c r="E892" i="4"/>
  <c r="H892" i="4" s="1"/>
  <c r="E893" i="4"/>
  <c r="H893" i="4" s="1"/>
  <c r="E894" i="4"/>
  <c r="H894" i="4" s="1"/>
  <c r="E895" i="4"/>
  <c r="H895" i="4" s="1"/>
  <c r="E896" i="4"/>
  <c r="H896" i="4" s="1"/>
  <c r="E897" i="4"/>
  <c r="H897" i="4" s="1"/>
  <c r="E898" i="4"/>
  <c r="H898" i="4" s="1"/>
  <c r="E899" i="4"/>
  <c r="F899" i="4" s="1"/>
  <c r="E900" i="4"/>
  <c r="H900" i="4" s="1"/>
  <c r="E901" i="4"/>
  <c r="H901" i="4" s="1"/>
  <c r="E902" i="4"/>
  <c r="H902" i="4" s="1"/>
  <c r="E903" i="4"/>
  <c r="H903" i="4" s="1"/>
  <c r="E904" i="4"/>
  <c r="H904" i="4" s="1"/>
  <c r="E905" i="4"/>
  <c r="H905" i="4" s="1"/>
  <c r="E906" i="4"/>
  <c r="H906" i="4" s="1"/>
  <c r="E907" i="4"/>
  <c r="F907" i="4" s="1"/>
  <c r="E908" i="4"/>
  <c r="H908" i="4" s="1"/>
  <c r="E909" i="4"/>
  <c r="H909" i="4" s="1"/>
  <c r="E910" i="4"/>
  <c r="H910" i="4" s="1"/>
  <c r="E911" i="4"/>
  <c r="H911" i="4" s="1"/>
  <c r="E912" i="4"/>
  <c r="H912" i="4" s="1"/>
  <c r="E913" i="4"/>
  <c r="H913" i="4" s="1"/>
  <c r="E914" i="4"/>
  <c r="H914" i="4" s="1"/>
  <c r="E915" i="4"/>
  <c r="F915" i="4" s="1"/>
  <c r="E916" i="4"/>
  <c r="H916" i="4" s="1"/>
  <c r="E917" i="4"/>
  <c r="H917" i="4" s="1"/>
  <c r="E918" i="4"/>
  <c r="H918" i="4" s="1"/>
  <c r="E919" i="4"/>
  <c r="H919" i="4" s="1"/>
  <c r="E920" i="4"/>
  <c r="H920" i="4" s="1"/>
  <c r="E921" i="4"/>
  <c r="H921" i="4" s="1"/>
  <c r="E922" i="4"/>
  <c r="H922" i="4" s="1"/>
  <c r="E923" i="4"/>
  <c r="H923" i="4" s="1"/>
  <c r="E924" i="4"/>
  <c r="H924" i="4" s="1"/>
  <c r="E925" i="4"/>
  <c r="H925" i="4" s="1"/>
  <c r="E926" i="4"/>
  <c r="H926" i="4" s="1"/>
  <c r="E927" i="4"/>
  <c r="H927" i="4" s="1"/>
  <c r="E928" i="4"/>
  <c r="H928" i="4" s="1"/>
  <c r="E929" i="4"/>
  <c r="H929" i="4" s="1"/>
  <c r="E930" i="4"/>
  <c r="H930" i="4" s="1"/>
  <c r="E931" i="4"/>
  <c r="H931" i="4" s="1"/>
  <c r="E932" i="4"/>
  <c r="H932" i="4" s="1"/>
  <c r="E933" i="4"/>
  <c r="H933" i="4" s="1"/>
  <c r="E934" i="4"/>
  <c r="H934" i="4" s="1"/>
  <c r="E935" i="4"/>
  <c r="H935" i="4" s="1"/>
  <c r="E936" i="4"/>
  <c r="H936" i="4" s="1"/>
  <c r="E937" i="4"/>
  <c r="H937" i="4" s="1"/>
  <c r="E938" i="4"/>
  <c r="H938" i="4" s="1"/>
  <c r="E939" i="4"/>
  <c r="H939" i="4" s="1"/>
  <c r="E940" i="4"/>
  <c r="H940" i="4" s="1"/>
  <c r="E941" i="4"/>
  <c r="H941" i="4" s="1"/>
  <c r="E942" i="4"/>
  <c r="H942" i="4" s="1"/>
  <c r="E943" i="4"/>
  <c r="H943" i="4" s="1"/>
  <c r="E944" i="4"/>
  <c r="H944" i="4" s="1"/>
  <c r="E945" i="4"/>
  <c r="H945" i="4" s="1"/>
  <c r="E946" i="4"/>
  <c r="H946" i="4" s="1"/>
  <c r="E947" i="4"/>
  <c r="F947" i="4" s="1"/>
  <c r="E948" i="4"/>
  <c r="H948" i="4" s="1"/>
  <c r="E949" i="4"/>
  <c r="H949" i="4" s="1"/>
  <c r="E950" i="4"/>
  <c r="H950" i="4" s="1"/>
  <c r="E951" i="4"/>
  <c r="H951" i="4" s="1"/>
  <c r="E952" i="4"/>
  <c r="H952" i="4" s="1"/>
  <c r="E953" i="4"/>
  <c r="H953" i="4" s="1"/>
  <c r="E954" i="4"/>
  <c r="H954" i="4" s="1"/>
  <c r="E955" i="4"/>
  <c r="F955" i="4" s="1"/>
  <c r="E956" i="4"/>
  <c r="H956" i="4" s="1"/>
  <c r="E957" i="4"/>
  <c r="H957" i="4" s="1"/>
  <c r="E958" i="4"/>
  <c r="H958" i="4" s="1"/>
  <c r="E959" i="4"/>
  <c r="H959" i="4" s="1"/>
  <c r="E960" i="4"/>
  <c r="H960" i="4" s="1"/>
  <c r="E961" i="4"/>
  <c r="H961" i="4" s="1"/>
  <c r="E962" i="4"/>
  <c r="H962" i="4" s="1"/>
  <c r="E963" i="4"/>
  <c r="F963" i="4" s="1"/>
  <c r="E964" i="4"/>
  <c r="H964" i="4" s="1"/>
  <c r="E965" i="4"/>
  <c r="H965" i="4" s="1"/>
  <c r="E966" i="4"/>
  <c r="H966" i="4" s="1"/>
  <c r="E967" i="4"/>
  <c r="H967" i="4" s="1"/>
  <c r="E968" i="4"/>
  <c r="H968" i="4" s="1"/>
  <c r="E969" i="4"/>
  <c r="H969" i="4" s="1"/>
  <c r="E970" i="4"/>
  <c r="H970" i="4" s="1"/>
  <c r="E971" i="4"/>
  <c r="F971" i="4" s="1"/>
  <c r="E972" i="4"/>
  <c r="H972" i="4" s="1"/>
  <c r="E973" i="4"/>
  <c r="H973" i="4" s="1"/>
  <c r="E974" i="4"/>
  <c r="H974" i="4" s="1"/>
  <c r="E975" i="4"/>
  <c r="H975" i="4" s="1"/>
  <c r="E976" i="4"/>
  <c r="H976" i="4" s="1"/>
  <c r="E977" i="4"/>
  <c r="H977" i="4" s="1"/>
  <c r="E978" i="4"/>
  <c r="H978" i="4" s="1"/>
  <c r="E979" i="4"/>
  <c r="F979" i="4" s="1"/>
  <c r="E980" i="4"/>
  <c r="H980" i="4" s="1"/>
  <c r="E981" i="4"/>
  <c r="H981" i="4" s="1"/>
  <c r="E982" i="4"/>
  <c r="H982" i="4" s="1"/>
  <c r="E983" i="4"/>
  <c r="H983" i="4" s="1"/>
  <c r="E984" i="4"/>
  <c r="H984" i="4" s="1"/>
  <c r="E985" i="4"/>
  <c r="H985" i="4" s="1"/>
  <c r="E986" i="4"/>
  <c r="H986" i="4" s="1"/>
  <c r="E987" i="4"/>
  <c r="H987" i="4" s="1"/>
  <c r="E988" i="4"/>
  <c r="H988" i="4" s="1"/>
  <c r="E989" i="4"/>
  <c r="H989" i="4" s="1"/>
  <c r="E990" i="4"/>
  <c r="H990" i="4" s="1"/>
  <c r="E991" i="4"/>
  <c r="H991" i="4" s="1"/>
  <c r="E992" i="4"/>
  <c r="H992" i="4" s="1"/>
  <c r="E993" i="4"/>
  <c r="H993" i="4" s="1"/>
  <c r="E994" i="4"/>
  <c r="H994" i="4" s="1"/>
  <c r="E995" i="4"/>
  <c r="H995" i="4" s="1"/>
  <c r="E996" i="4"/>
  <c r="H996" i="4" s="1"/>
  <c r="E997" i="4"/>
  <c r="H997" i="4" s="1"/>
  <c r="E998" i="4"/>
  <c r="H998" i="4" s="1"/>
  <c r="E999" i="4"/>
  <c r="H999" i="4" s="1"/>
  <c r="E1000" i="4"/>
  <c r="H1000" i="4" s="1"/>
  <c r="E1001" i="4"/>
  <c r="H1001" i="4" s="1"/>
  <c r="E1002" i="4"/>
  <c r="H1002" i="4" s="1"/>
  <c r="E1003" i="4"/>
  <c r="H1003" i="4" s="1"/>
  <c r="E1004" i="4"/>
  <c r="H1004" i="4" s="1"/>
  <c r="E1005" i="4"/>
  <c r="H1005" i="4" s="1"/>
  <c r="E1006" i="4"/>
  <c r="H1006" i="4" s="1"/>
  <c r="E1007" i="4"/>
  <c r="H1007" i="4" s="1"/>
  <c r="E1008" i="4"/>
  <c r="H1008" i="4" s="1"/>
  <c r="E1009" i="4"/>
  <c r="H1009" i="4" s="1"/>
  <c r="E1010" i="4"/>
  <c r="H1010" i="4" s="1"/>
  <c r="E1011" i="4"/>
  <c r="F1011" i="4" s="1"/>
  <c r="E1012" i="4"/>
  <c r="H1012" i="4" s="1"/>
  <c r="E1013" i="4"/>
  <c r="H1013" i="4" s="1"/>
  <c r="E1014" i="4"/>
  <c r="H1014" i="4" s="1"/>
  <c r="E1015" i="4"/>
  <c r="H1015" i="4" s="1"/>
  <c r="E1016" i="4"/>
  <c r="H1016" i="4" s="1"/>
  <c r="E1017" i="4"/>
  <c r="H1017" i="4" s="1"/>
  <c r="E1018" i="4"/>
  <c r="H1018" i="4" s="1"/>
  <c r="E1019" i="4"/>
  <c r="F1019" i="4" s="1"/>
  <c r="E1020" i="4"/>
  <c r="H1020" i="4" s="1"/>
  <c r="E1021" i="4"/>
  <c r="H1021" i="4" s="1"/>
  <c r="E1022" i="4"/>
  <c r="H1022" i="4" s="1"/>
  <c r="E1023" i="4"/>
  <c r="H1023" i="4" s="1"/>
  <c r="E1024" i="4"/>
  <c r="H1024" i="4" s="1"/>
  <c r="E1025" i="4"/>
  <c r="H1025" i="4" s="1"/>
  <c r="T521" i="4"/>
  <c r="T522" i="4"/>
  <c r="T523" i="4"/>
  <c r="T524" i="4"/>
  <c r="T525" i="4"/>
  <c r="T526" i="4"/>
  <c r="T527" i="4"/>
  <c r="T528" i="4"/>
  <c r="T529" i="4"/>
  <c r="T530" i="4"/>
  <c r="T531" i="4"/>
  <c r="T532" i="4"/>
  <c r="T533" i="4"/>
  <c r="T534" i="4"/>
  <c r="T535" i="4"/>
  <c r="T536" i="4"/>
  <c r="T537" i="4"/>
  <c r="T538" i="4"/>
  <c r="T539" i="4"/>
  <c r="T540" i="4"/>
  <c r="T541" i="4"/>
  <c r="T542" i="4"/>
  <c r="T543" i="4"/>
  <c r="T544" i="4"/>
  <c r="T545" i="4"/>
  <c r="T546" i="4"/>
  <c r="T547" i="4"/>
  <c r="T548" i="4"/>
  <c r="T549" i="4"/>
  <c r="T550" i="4"/>
  <c r="T551" i="4"/>
  <c r="T552" i="4"/>
  <c r="T553" i="4"/>
  <c r="T554" i="4"/>
  <c r="T555" i="4"/>
  <c r="T556" i="4"/>
  <c r="T557" i="4"/>
  <c r="T558" i="4"/>
  <c r="T559" i="4"/>
  <c r="T560" i="4"/>
  <c r="T561" i="4"/>
  <c r="T562" i="4"/>
  <c r="T563" i="4"/>
  <c r="T564" i="4"/>
  <c r="T565" i="4"/>
  <c r="T566" i="4"/>
  <c r="T567" i="4"/>
  <c r="T568" i="4"/>
  <c r="T569" i="4"/>
  <c r="T570" i="4"/>
  <c r="T571" i="4"/>
  <c r="T572" i="4"/>
  <c r="T573" i="4"/>
  <c r="T574" i="4"/>
  <c r="T575" i="4"/>
  <c r="T576" i="4"/>
  <c r="T577" i="4"/>
  <c r="T578" i="4"/>
  <c r="T579" i="4"/>
  <c r="T580" i="4"/>
  <c r="T581" i="4"/>
  <c r="T582" i="4"/>
  <c r="T583" i="4"/>
  <c r="T584" i="4"/>
  <c r="T585" i="4"/>
  <c r="T586" i="4"/>
  <c r="T587" i="4"/>
  <c r="T588" i="4"/>
  <c r="T589" i="4"/>
  <c r="T590" i="4"/>
  <c r="T591" i="4"/>
  <c r="T592" i="4"/>
  <c r="T593" i="4"/>
  <c r="T594" i="4"/>
  <c r="T595" i="4"/>
  <c r="T596" i="4"/>
  <c r="T597" i="4"/>
  <c r="T598" i="4"/>
  <c r="T599" i="4"/>
  <c r="T600" i="4"/>
  <c r="T601" i="4"/>
  <c r="T602" i="4"/>
  <c r="T603" i="4"/>
  <c r="T604" i="4"/>
  <c r="T605" i="4"/>
  <c r="T606" i="4"/>
  <c r="T607" i="4"/>
  <c r="T608" i="4"/>
  <c r="T609" i="4"/>
  <c r="T610" i="4"/>
  <c r="T611" i="4"/>
  <c r="T612" i="4"/>
  <c r="T613" i="4"/>
  <c r="T614" i="4"/>
  <c r="T615" i="4"/>
  <c r="T616" i="4"/>
  <c r="T617" i="4"/>
  <c r="T618" i="4"/>
  <c r="T619" i="4"/>
  <c r="T620" i="4"/>
  <c r="T621" i="4"/>
  <c r="T622" i="4"/>
  <c r="T623" i="4"/>
  <c r="AO521" i="4"/>
  <c r="AO522" i="4"/>
  <c r="AO523" i="4"/>
  <c r="AO524" i="4"/>
  <c r="AO525" i="4"/>
  <c r="AO526" i="4"/>
  <c r="AO527" i="4"/>
  <c r="AO528" i="4"/>
  <c r="AO529" i="4"/>
  <c r="AO530" i="4"/>
  <c r="AO531" i="4"/>
  <c r="AO532" i="4"/>
  <c r="AO533" i="4"/>
  <c r="AO534" i="4"/>
  <c r="AO535" i="4"/>
  <c r="AO536" i="4"/>
  <c r="AO537" i="4"/>
  <c r="AO538" i="4"/>
  <c r="AO539" i="4"/>
  <c r="AO540" i="4"/>
  <c r="AO541" i="4"/>
  <c r="AO542" i="4"/>
  <c r="AO543" i="4"/>
  <c r="AO544" i="4"/>
  <c r="AO545" i="4"/>
  <c r="AO546" i="4"/>
  <c r="AO547" i="4"/>
  <c r="AO548" i="4"/>
  <c r="AO549" i="4"/>
  <c r="AO550" i="4"/>
  <c r="AO551" i="4"/>
  <c r="AO552" i="4"/>
  <c r="AO553" i="4"/>
  <c r="AO554" i="4"/>
  <c r="AO555" i="4"/>
  <c r="AO556" i="4"/>
  <c r="AO557" i="4"/>
  <c r="AO558" i="4"/>
  <c r="AO559" i="4"/>
  <c r="AO560" i="4"/>
  <c r="AO561" i="4"/>
  <c r="AO562" i="4"/>
  <c r="AO563" i="4"/>
  <c r="AO564" i="4"/>
  <c r="AO565" i="4"/>
  <c r="AO566" i="4"/>
  <c r="AO567" i="4"/>
  <c r="AO568" i="4"/>
  <c r="AO569" i="4"/>
  <c r="AO570" i="4"/>
  <c r="AO571" i="4"/>
  <c r="AO572" i="4"/>
  <c r="AO573" i="4"/>
  <c r="AO574" i="4"/>
  <c r="AO575" i="4"/>
  <c r="AO576" i="4"/>
  <c r="AO577" i="4"/>
  <c r="AO578" i="4"/>
  <c r="AO579" i="4"/>
  <c r="AO580" i="4"/>
  <c r="AO581" i="4"/>
  <c r="AO582" i="4"/>
  <c r="AO583" i="4"/>
  <c r="AO584" i="4"/>
  <c r="AO585" i="4"/>
  <c r="AO586" i="4"/>
  <c r="AO587" i="4"/>
  <c r="AO588" i="4"/>
  <c r="AO589" i="4"/>
  <c r="AO590" i="4"/>
  <c r="AO591" i="4"/>
  <c r="AO592" i="4"/>
  <c r="AO593" i="4"/>
  <c r="AO594" i="4"/>
  <c r="AO595" i="4"/>
  <c r="AO596" i="4"/>
  <c r="AO597" i="4"/>
  <c r="AO598" i="4"/>
  <c r="AO599" i="4"/>
  <c r="AO600" i="4"/>
  <c r="AO601" i="4"/>
  <c r="AO602" i="4"/>
  <c r="AO603" i="4"/>
  <c r="AO604" i="4"/>
  <c r="AO605" i="4"/>
  <c r="AO606" i="4"/>
  <c r="AO607" i="4"/>
  <c r="AO608" i="4"/>
  <c r="AO609" i="4"/>
  <c r="AO610" i="4"/>
  <c r="AO611" i="4"/>
  <c r="AO612" i="4"/>
  <c r="AO613" i="4"/>
  <c r="AO614" i="4"/>
  <c r="AO615" i="4"/>
  <c r="AO616" i="4"/>
  <c r="AO617" i="4"/>
  <c r="AO618" i="4"/>
  <c r="AO619" i="4"/>
  <c r="AO620" i="4"/>
  <c r="AO621" i="4"/>
  <c r="AO622" i="4"/>
  <c r="AO623" i="4"/>
  <c r="AN521" i="4"/>
  <c r="AN522" i="4"/>
  <c r="AN523" i="4"/>
  <c r="AN524" i="4"/>
  <c r="AN525" i="4"/>
  <c r="AN526" i="4"/>
  <c r="AN527" i="4"/>
  <c r="AN528" i="4"/>
  <c r="AN529" i="4"/>
  <c r="AN530" i="4"/>
  <c r="AN531" i="4"/>
  <c r="AN532" i="4"/>
  <c r="AN533" i="4"/>
  <c r="AN534" i="4"/>
  <c r="AN535" i="4"/>
  <c r="AN536" i="4"/>
  <c r="AN537" i="4"/>
  <c r="AN538" i="4"/>
  <c r="AN539" i="4"/>
  <c r="AN540" i="4"/>
  <c r="AN541" i="4"/>
  <c r="AN542" i="4"/>
  <c r="AN543" i="4"/>
  <c r="AN544" i="4"/>
  <c r="AN545" i="4"/>
  <c r="AN546" i="4"/>
  <c r="AN547" i="4"/>
  <c r="AN548" i="4"/>
  <c r="AN549" i="4"/>
  <c r="AN550" i="4"/>
  <c r="AN551" i="4"/>
  <c r="AN552" i="4"/>
  <c r="AN553" i="4"/>
  <c r="AN554" i="4"/>
  <c r="AN555" i="4"/>
  <c r="AN556" i="4"/>
  <c r="AN557" i="4"/>
  <c r="AN558" i="4"/>
  <c r="AN559" i="4"/>
  <c r="AN560" i="4"/>
  <c r="AN561" i="4"/>
  <c r="AN562" i="4"/>
  <c r="AN563" i="4"/>
  <c r="AN564" i="4"/>
  <c r="AN565" i="4"/>
  <c r="AN566" i="4"/>
  <c r="AN567" i="4"/>
  <c r="AN568" i="4"/>
  <c r="AN569" i="4"/>
  <c r="AN570" i="4"/>
  <c r="AN571" i="4"/>
  <c r="AN572" i="4"/>
  <c r="AN573" i="4"/>
  <c r="AN574" i="4"/>
  <c r="AN575" i="4"/>
  <c r="AN576" i="4"/>
  <c r="AN577" i="4"/>
  <c r="AN578" i="4"/>
  <c r="AN579" i="4"/>
  <c r="AN580" i="4"/>
  <c r="AN581" i="4"/>
  <c r="AN582" i="4"/>
  <c r="AN583" i="4"/>
  <c r="AN584" i="4"/>
  <c r="AN585" i="4"/>
  <c r="AN586" i="4"/>
  <c r="AN587" i="4"/>
  <c r="AN588" i="4"/>
  <c r="AN589" i="4"/>
  <c r="AN590" i="4"/>
  <c r="AN591" i="4"/>
  <c r="AN592" i="4"/>
  <c r="AN593" i="4"/>
  <c r="AN594" i="4"/>
  <c r="AN595" i="4"/>
  <c r="AN596" i="4"/>
  <c r="AN597" i="4"/>
  <c r="AN598" i="4"/>
  <c r="AN599" i="4"/>
  <c r="AN600" i="4"/>
  <c r="AN601" i="4"/>
  <c r="AN602" i="4"/>
  <c r="AN603" i="4"/>
  <c r="AN604" i="4"/>
  <c r="AN605" i="4"/>
  <c r="AN606" i="4"/>
  <c r="AN607" i="4"/>
  <c r="AN608" i="4"/>
  <c r="AN609" i="4"/>
  <c r="AN610" i="4"/>
  <c r="AN611" i="4"/>
  <c r="AN612" i="4"/>
  <c r="AN613" i="4"/>
  <c r="AN614" i="4"/>
  <c r="AN615" i="4"/>
  <c r="AN616" i="4"/>
  <c r="AN617" i="4"/>
  <c r="AN618" i="4"/>
  <c r="AN619" i="4"/>
  <c r="AN620" i="4"/>
  <c r="AN621" i="4"/>
  <c r="AN622" i="4"/>
  <c r="AN623" i="4"/>
  <c r="AJ521" i="4"/>
  <c r="AJ522" i="4"/>
  <c r="AJ523" i="4"/>
  <c r="AJ524" i="4"/>
  <c r="AJ525" i="4"/>
  <c r="AJ526" i="4"/>
  <c r="AJ527" i="4"/>
  <c r="AJ528" i="4"/>
  <c r="AJ529" i="4"/>
  <c r="AJ530" i="4"/>
  <c r="AJ531" i="4"/>
  <c r="AJ532" i="4"/>
  <c r="AJ533" i="4"/>
  <c r="AJ534" i="4"/>
  <c r="AJ535" i="4"/>
  <c r="AJ536" i="4"/>
  <c r="AJ537" i="4"/>
  <c r="AJ538" i="4"/>
  <c r="AJ539" i="4"/>
  <c r="AJ540" i="4"/>
  <c r="AJ541" i="4"/>
  <c r="AJ542" i="4"/>
  <c r="AJ543" i="4"/>
  <c r="AJ544" i="4"/>
  <c r="AJ545" i="4"/>
  <c r="AJ546" i="4"/>
  <c r="AJ547" i="4"/>
  <c r="AJ548" i="4"/>
  <c r="AJ549" i="4"/>
  <c r="AJ550" i="4"/>
  <c r="AJ551" i="4"/>
  <c r="AJ552" i="4"/>
  <c r="AJ553" i="4"/>
  <c r="AJ554" i="4"/>
  <c r="AJ555" i="4"/>
  <c r="AJ556" i="4"/>
  <c r="AJ557" i="4"/>
  <c r="AJ558" i="4"/>
  <c r="AJ559" i="4"/>
  <c r="AJ560" i="4"/>
  <c r="AJ561" i="4"/>
  <c r="AJ562" i="4"/>
  <c r="AJ563" i="4"/>
  <c r="AJ564" i="4"/>
  <c r="AJ565" i="4"/>
  <c r="AJ566" i="4"/>
  <c r="AJ567" i="4"/>
  <c r="AJ568" i="4"/>
  <c r="AJ569" i="4"/>
  <c r="AJ570" i="4"/>
  <c r="AJ571" i="4"/>
  <c r="AJ572" i="4"/>
  <c r="AJ573" i="4"/>
  <c r="AJ574" i="4"/>
  <c r="AJ575" i="4"/>
  <c r="AJ576" i="4"/>
  <c r="AJ577" i="4"/>
  <c r="AJ578" i="4"/>
  <c r="AJ579" i="4"/>
  <c r="AJ580" i="4"/>
  <c r="AJ581" i="4"/>
  <c r="AJ582" i="4"/>
  <c r="AJ583" i="4"/>
  <c r="AJ584" i="4"/>
  <c r="AJ585" i="4"/>
  <c r="AJ586" i="4"/>
  <c r="AJ587" i="4"/>
  <c r="AJ588" i="4"/>
  <c r="AJ589" i="4"/>
  <c r="AJ590" i="4"/>
  <c r="AJ591" i="4"/>
  <c r="AJ592" i="4"/>
  <c r="AJ593" i="4"/>
  <c r="AJ594" i="4"/>
  <c r="AJ595" i="4"/>
  <c r="AJ596" i="4"/>
  <c r="AJ597" i="4"/>
  <c r="AJ598" i="4"/>
  <c r="AJ599" i="4"/>
  <c r="AJ600" i="4"/>
  <c r="AJ601" i="4"/>
  <c r="AJ602" i="4"/>
  <c r="AJ603" i="4"/>
  <c r="AJ604" i="4"/>
  <c r="AJ605" i="4"/>
  <c r="AJ606" i="4"/>
  <c r="AJ607" i="4"/>
  <c r="AJ608" i="4"/>
  <c r="AJ609" i="4"/>
  <c r="AJ610" i="4"/>
  <c r="AJ611" i="4"/>
  <c r="AJ612" i="4"/>
  <c r="AJ613" i="4"/>
  <c r="AJ614" i="4"/>
  <c r="AJ615" i="4"/>
  <c r="AJ616" i="4"/>
  <c r="AJ617" i="4"/>
  <c r="AJ618" i="4"/>
  <c r="AJ619" i="4"/>
  <c r="AJ620" i="4"/>
  <c r="AJ621" i="4"/>
  <c r="AJ622" i="4"/>
  <c r="AJ623" i="4"/>
  <c r="AF521" i="4"/>
  <c r="AF522" i="4"/>
  <c r="AF523" i="4"/>
  <c r="AF524" i="4"/>
  <c r="AF525" i="4"/>
  <c r="AF526" i="4"/>
  <c r="AF527" i="4"/>
  <c r="AF528" i="4"/>
  <c r="AF529" i="4"/>
  <c r="AF530" i="4"/>
  <c r="AF531" i="4"/>
  <c r="AF532" i="4"/>
  <c r="AF533" i="4"/>
  <c r="AF534" i="4"/>
  <c r="AF535" i="4"/>
  <c r="AF536" i="4"/>
  <c r="AF537" i="4"/>
  <c r="AF538" i="4"/>
  <c r="AF539" i="4"/>
  <c r="AF540" i="4"/>
  <c r="AF541" i="4"/>
  <c r="AF542" i="4"/>
  <c r="AF543" i="4"/>
  <c r="AF544" i="4"/>
  <c r="AF545" i="4"/>
  <c r="AF546" i="4"/>
  <c r="AF547" i="4"/>
  <c r="AF548" i="4"/>
  <c r="AF549" i="4"/>
  <c r="AF550" i="4"/>
  <c r="AF551" i="4"/>
  <c r="AF552" i="4"/>
  <c r="AF553" i="4"/>
  <c r="AF554" i="4"/>
  <c r="AF555" i="4"/>
  <c r="AF556" i="4"/>
  <c r="AF557" i="4"/>
  <c r="AF558" i="4"/>
  <c r="AF559" i="4"/>
  <c r="AF560" i="4"/>
  <c r="AF561" i="4"/>
  <c r="AF562" i="4"/>
  <c r="AF563" i="4"/>
  <c r="AF564" i="4"/>
  <c r="AF565" i="4"/>
  <c r="AF566" i="4"/>
  <c r="AF567" i="4"/>
  <c r="AF568" i="4"/>
  <c r="AF569" i="4"/>
  <c r="AF570" i="4"/>
  <c r="AF571" i="4"/>
  <c r="AF572" i="4"/>
  <c r="AF573" i="4"/>
  <c r="AF574" i="4"/>
  <c r="AF575" i="4"/>
  <c r="AF576" i="4"/>
  <c r="AF577" i="4"/>
  <c r="AF578" i="4"/>
  <c r="AF579" i="4"/>
  <c r="AF580" i="4"/>
  <c r="AF581" i="4"/>
  <c r="AF582" i="4"/>
  <c r="AF583" i="4"/>
  <c r="AF584" i="4"/>
  <c r="AF585" i="4"/>
  <c r="AF586" i="4"/>
  <c r="AF587" i="4"/>
  <c r="AF588" i="4"/>
  <c r="AF589" i="4"/>
  <c r="AF590" i="4"/>
  <c r="AF591" i="4"/>
  <c r="AF592" i="4"/>
  <c r="AF593" i="4"/>
  <c r="AF594" i="4"/>
  <c r="AF595" i="4"/>
  <c r="AF596" i="4"/>
  <c r="AF597" i="4"/>
  <c r="AF598" i="4"/>
  <c r="AF599" i="4"/>
  <c r="AF600" i="4"/>
  <c r="AF601" i="4"/>
  <c r="AF602" i="4"/>
  <c r="AF603" i="4"/>
  <c r="AF604" i="4"/>
  <c r="AF605" i="4"/>
  <c r="AF606" i="4"/>
  <c r="AF607" i="4"/>
  <c r="AF608" i="4"/>
  <c r="AF609" i="4"/>
  <c r="AF610" i="4"/>
  <c r="AF611" i="4"/>
  <c r="AF612" i="4"/>
  <c r="AF613" i="4"/>
  <c r="AF614" i="4"/>
  <c r="AF615" i="4"/>
  <c r="AF616" i="4"/>
  <c r="AF617" i="4"/>
  <c r="AF618" i="4"/>
  <c r="AF619" i="4"/>
  <c r="AF620" i="4"/>
  <c r="AF621" i="4"/>
  <c r="AF622" i="4"/>
  <c r="AF623" i="4"/>
  <c r="AB521" i="4"/>
  <c r="AB522" i="4"/>
  <c r="AB523" i="4"/>
  <c r="AB524" i="4"/>
  <c r="AB525" i="4"/>
  <c r="AB526" i="4"/>
  <c r="AB527" i="4"/>
  <c r="AB528" i="4"/>
  <c r="AB529" i="4"/>
  <c r="AB530" i="4"/>
  <c r="AB531" i="4"/>
  <c r="AB532" i="4"/>
  <c r="AB533" i="4"/>
  <c r="AB534" i="4"/>
  <c r="AB535" i="4"/>
  <c r="AB536" i="4"/>
  <c r="AB537" i="4"/>
  <c r="AB538" i="4"/>
  <c r="AB539" i="4"/>
  <c r="AB540" i="4"/>
  <c r="AB541" i="4"/>
  <c r="AB542" i="4"/>
  <c r="AB543" i="4"/>
  <c r="AB544" i="4"/>
  <c r="AB545" i="4"/>
  <c r="AB546" i="4"/>
  <c r="AB547" i="4"/>
  <c r="AB548" i="4"/>
  <c r="AB549" i="4"/>
  <c r="AB550" i="4"/>
  <c r="AB551" i="4"/>
  <c r="AB552" i="4"/>
  <c r="AB553" i="4"/>
  <c r="AB554" i="4"/>
  <c r="AB555" i="4"/>
  <c r="AB556" i="4"/>
  <c r="AB557" i="4"/>
  <c r="AB558" i="4"/>
  <c r="AB559" i="4"/>
  <c r="AB560" i="4"/>
  <c r="AB561" i="4"/>
  <c r="AB562" i="4"/>
  <c r="AB563" i="4"/>
  <c r="AB564" i="4"/>
  <c r="AB565" i="4"/>
  <c r="AB566" i="4"/>
  <c r="AB567" i="4"/>
  <c r="AB568" i="4"/>
  <c r="AB569" i="4"/>
  <c r="AB570" i="4"/>
  <c r="AB571" i="4"/>
  <c r="AB572" i="4"/>
  <c r="AB573" i="4"/>
  <c r="AB574" i="4"/>
  <c r="AB575" i="4"/>
  <c r="AB576" i="4"/>
  <c r="AB577" i="4"/>
  <c r="AB578" i="4"/>
  <c r="AB579" i="4"/>
  <c r="AB580" i="4"/>
  <c r="AB581" i="4"/>
  <c r="AB582" i="4"/>
  <c r="AB583" i="4"/>
  <c r="AB584" i="4"/>
  <c r="AB585" i="4"/>
  <c r="AB586" i="4"/>
  <c r="AB587" i="4"/>
  <c r="AB588" i="4"/>
  <c r="AB589" i="4"/>
  <c r="AB590" i="4"/>
  <c r="AB591" i="4"/>
  <c r="AB592" i="4"/>
  <c r="AB593" i="4"/>
  <c r="AB594" i="4"/>
  <c r="AB595" i="4"/>
  <c r="AB596" i="4"/>
  <c r="AB597" i="4"/>
  <c r="AB598" i="4"/>
  <c r="AB599" i="4"/>
  <c r="AB600" i="4"/>
  <c r="AB601" i="4"/>
  <c r="AB602" i="4"/>
  <c r="AB603" i="4"/>
  <c r="AB604" i="4"/>
  <c r="AB605" i="4"/>
  <c r="AB606" i="4"/>
  <c r="AB607" i="4"/>
  <c r="AB608" i="4"/>
  <c r="AB609" i="4"/>
  <c r="AB610" i="4"/>
  <c r="AB611" i="4"/>
  <c r="AB612" i="4"/>
  <c r="AB613" i="4"/>
  <c r="AB614" i="4"/>
  <c r="AB615" i="4"/>
  <c r="AB616" i="4"/>
  <c r="AB617" i="4"/>
  <c r="AB618" i="4"/>
  <c r="AB619" i="4"/>
  <c r="AB620" i="4"/>
  <c r="AB621" i="4"/>
  <c r="AB622" i="4"/>
  <c r="AB623" i="4"/>
  <c r="X521" i="4"/>
  <c r="X522" i="4"/>
  <c r="X523" i="4"/>
  <c r="X524" i="4"/>
  <c r="X525" i="4"/>
  <c r="X526" i="4"/>
  <c r="X527" i="4"/>
  <c r="X528" i="4"/>
  <c r="X529" i="4"/>
  <c r="X530" i="4"/>
  <c r="X531" i="4"/>
  <c r="X532" i="4"/>
  <c r="X533" i="4"/>
  <c r="X534" i="4"/>
  <c r="X535" i="4"/>
  <c r="X536" i="4"/>
  <c r="X537" i="4"/>
  <c r="X538" i="4"/>
  <c r="X539" i="4"/>
  <c r="X540" i="4"/>
  <c r="X541" i="4"/>
  <c r="X542" i="4"/>
  <c r="X543" i="4"/>
  <c r="X544" i="4"/>
  <c r="X545" i="4"/>
  <c r="X546" i="4"/>
  <c r="X547" i="4"/>
  <c r="X548" i="4"/>
  <c r="X549" i="4"/>
  <c r="X550" i="4"/>
  <c r="X551" i="4"/>
  <c r="X552" i="4"/>
  <c r="X553" i="4"/>
  <c r="X554" i="4"/>
  <c r="X555" i="4"/>
  <c r="X556" i="4"/>
  <c r="X557" i="4"/>
  <c r="X558" i="4"/>
  <c r="X559" i="4"/>
  <c r="X560" i="4"/>
  <c r="X561" i="4"/>
  <c r="X562" i="4"/>
  <c r="X563" i="4"/>
  <c r="X564" i="4"/>
  <c r="X565" i="4"/>
  <c r="X566" i="4"/>
  <c r="X567" i="4"/>
  <c r="X568" i="4"/>
  <c r="X569" i="4"/>
  <c r="X570" i="4"/>
  <c r="X571" i="4"/>
  <c r="X572" i="4"/>
  <c r="X573" i="4"/>
  <c r="X574" i="4"/>
  <c r="X575" i="4"/>
  <c r="X576" i="4"/>
  <c r="X577" i="4"/>
  <c r="X578" i="4"/>
  <c r="X579" i="4"/>
  <c r="X580" i="4"/>
  <c r="X581" i="4"/>
  <c r="X582" i="4"/>
  <c r="X583" i="4"/>
  <c r="X584" i="4"/>
  <c r="X585" i="4"/>
  <c r="X586" i="4"/>
  <c r="X587" i="4"/>
  <c r="X588" i="4"/>
  <c r="X589" i="4"/>
  <c r="X590" i="4"/>
  <c r="X591" i="4"/>
  <c r="X592" i="4"/>
  <c r="X593" i="4"/>
  <c r="X594" i="4"/>
  <c r="X595" i="4"/>
  <c r="X596" i="4"/>
  <c r="X597" i="4"/>
  <c r="X598" i="4"/>
  <c r="X599" i="4"/>
  <c r="X600" i="4"/>
  <c r="X601" i="4"/>
  <c r="X602" i="4"/>
  <c r="X603" i="4"/>
  <c r="X604" i="4"/>
  <c r="X605" i="4"/>
  <c r="X606" i="4"/>
  <c r="X607" i="4"/>
  <c r="X608" i="4"/>
  <c r="X609" i="4"/>
  <c r="X610" i="4"/>
  <c r="X611" i="4"/>
  <c r="X612" i="4"/>
  <c r="X613" i="4"/>
  <c r="X614" i="4"/>
  <c r="X615" i="4"/>
  <c r="X616" i="4"/>
  <c r="X617" i="4"/>
  <c r="X618" i="4"/>
  <c r="X619" i="4"/>
  <c r="X620" i="4"/>
  <c r="X621" i="4"/>
  <c r="X622" i="4"/>
  <c r="X623" i="4"/>
  <c r="E521" i="4"/>
  <c r="F521" i="4" s="1"/>
  <c r="E522" i="4"/>
  <c r="H522" i="4" s="1"/>
  <c r="E523" i="4"/>
  <c r="H523" i="4" s="1"/>
  <c r="E524" i="4"/>
  <c r="F524" i="4" s="1"/>
  <c r="E525" i="4"/>
  <c r="H525" i="4" s="1"/>
  <c r="E526" i="4"/>
  <c r="H526" i="4" s="1"/>
  <c r="E527" i="4"/>
  <c r="F527" i="4" s="1"/>
  <c r="E528" i="4"/>
  <c r="F528" i="4" s="1"/>
  <c r="E529" i="4"/>
  <c r="H529" i="4" s="1"/>
  <c r="E530" i="4"/>
  <c r="H530" i="4" s="1"/>
  <c r="E531" i="4"/>
  <c r="H531" i="4" s="1"/>
  <c r="E532" i="4"/>
  <c r="F532" i="4" s="1"/>
  <c r="E533" i="4"/>
  <c r="H533" i="4" s="1"/>
  <c r="E534" i="4"/>
  <c r="H534" i="4" s="1"/>
  <c r="E535" i="4"/>
  <c r="F535" i="4" s="1"/>
  <c r="E536" i="4"/>
  <c r="F536" i="4" s="1"/>
  <c r="E537" i="4"/>
  <c r="F537" i="4" s="1"/>
  <c r="E538" i="4"/>
  <c r="H538" i="4" s="1"/>
  <c r="E539" i="4"/>
  <c r="F539" i="4" s="1"/>
  <c r="E540" i="4"/>
  <c r="F540" i="4" s="1"/>
  <c r="E541" i="4"/>
  <c r="H541" i="4" s="1"/>
  <c r="E542" i="4"/>
  <c r="H542" i="4" s="1"/>
  <c r="E543" i="4"/>
  <c r="F543" i="4" s="1"/>
  <c r="E544" i="4"/>
  <c r="F544" i="4" s="1"/>
  <c r="E545" i="4"/>
  <c r="H545" i="4" s="1"/>
  <c r="E546" i="4"/>
  <c r="H546" i="4" s="1"/>
  <c r="E547" i="4"/>
  <c r="F547" i="4" s="1"/>
  <c r="E548" i="4"/>
  <c r="F548" i="4" s="1"/>
  <c r="E549" i="4"/>
  <c r="H549" i="4" s="1"/>
  <c r="E550" i="4"/>
  <c r="H550" i="4" s="1"/>
  <c r="E551" i="4"/>
  <c r="F551" i="4" s="1"/>
  <c r="E552" i="4"/>
  <c r="F552" i="4" s="1"/>
  <c r="E553" i="4"/>
  <c r="F553" i="4" s="1"/>
  <c r="E554" i="4"/>
  <c r="H554" i="4" s="1"/>
  <c r="E555" i="4"/>
  <c r="F555" i="4" s="1"/>
  <c r="E556" i="4"/>
  <c r="F556" i="4" s="1"/>
  <c r="E557" i="4"/>
  <c r="H557" i="4" s="1"/>
  <c r="E558" i="4"/>
  <c r="H558" i="4" s="1"/>
  <c r="E559" i="4"/>
  <c r="F559" i="4" s="1"/>
  <c r="E560" i="4"/>
  <c r="F560" i="4" s="1"/>
  <c r="E561" i="4"/>
  <c r="F561" i="4" s="1"/>
  <c r="E562" i="4"/>
  <c r="H562" i="4" s="1"/>
  <c r="E563" i="4"/>
  <c r="H563" i="4" s="1"/>
  <c r="E564" i="4"/>
  <c r="F564" i="4" s="1"/>
  <c r="E565" i="4"/>
  <c r="H565" i="4" s="1"/>
  <c r="E566" i="4"/>
  <c r="H566" i="4" s="1"/>
  <c r="E567" i="4"/>
  <c r="F567" i="4" s="1"/>
  <c r="E568" i="4"/>
  <c r="F568" i="4" s="1"/>
  <c r="E569" i="4"/>
  <c r="H569" i="4" s="1"/>
  <c r="E570" i="4"/>
  <c r="H570" i="4" s="1"/>
  <c r="E571" i="4"/>
  <c r="H571" i="4" s="1"/>
  <c r="E572" i="4"/>
  <c r="F572" i="4" s="1"/>
  <c r="E573" i="4"/>
  <c r="H573" i="4" s="1"/>
  <c r="E574" i="4"/>
  <c r="H574" i="4" s="1"/>
  <c r="E575" i="4"/>
  <c r="F575" i="4" s="1"/>
  <c r="E576" i="4"/>
  <c r="F576" i="4" s="1"/>
  <c r="E577" i="4"/>
  <c r="F577" i="4" s="1"/>
  <c r="E578" i="4"/>
  <c r="H578" i="4" s="1"/>
  <c r="E579" i="4"/>
  <c r="H579" i="4" s="1"/>
  <c r="E580" i="4"/>
  <c r="F580" i="4" s="1"/>
  <c r="E581" i="4"/>
  <c r="H581" i="4" s="1"/>
  <c r="E582" i="4"/>
  <c r="H582" i="4" s="1"/>
  <c r="E583" i="4"/>
  <c r="F583" i="4" s="1"/>
  <c r="E584" i="4"/>
  <c r="F584" i="4" s="1"/>
  <c r="E585" i="4"/>
  <c r="H585" i="4" s="1"/>
  <c r="E586" i="4"/>
  <c r="H586" i="4" s="1"/>
  <c r="E587" i="4"/>
  <c r="H587" i="4" s="1"/>
  <c r="E588" i="4"/>
  <c r="F588" i="4" s="1"/>
  <c r="E589" i="4"/>
  <c r="H589" i="4" s="1"/>
  <c r="E590" i="4"/>
  <c r="H590" i="4" s="1"/>
  <c r="E591" i="4"/>
  <c r="F591" i="4" s="1"/>
  <c r="E592" i="4"/>
  <c r="F592" i="4" s="1"/>
  <c r="E593" i="4"/>
  <c r="H593" i="4" s="1"/>
  <c r="E594" i="4"/>
  <c r="H594" i="4" s="1"/>
  <c r="E595" i="4"/>
  <c r="H595" i="4" s="1"/>
  <c r="E596" i="4"/>
  <c r="F596" i="4" s="1"/>
  <c r="E597" i="4"/>
  <c r="H597" i="4" s="1"/>
  <c r="E598" i="4"/>
  <c r="H598" i="4" s="1"/>
  <c r="E599" i="4"/>
  <c r="F599" i="4" s="1"/>
  <c r="E600" i="4"/>
  <c r="F600" i="4" s="1"/>
  <c r="E601" i="4"/>
  <c r="F601" i="4" s="1"/>
  <c r="E602" i="4"/>
  <c r="H602" i="4" s="1"/>
  <c r="E603" i="4"/>
  <c r="F603" i="4" s="1"/>
  <c r="E604" i="4"/>
  <c r="F604" i="4" s="1"/>
  <c r="E605" i="4"/>
  <c r="H605" i="4" s="1"/>
  <c r="E606" i="4"/>
  <c r="H606" i="4" s="1"/>
  <c r="E607" i="4"/>
  <c r="F607" i="4" s="1"/>
  <c r="E608" i="4"/>
  <c r="F608" i="4" s="1"/>
  <c r="E609" i="4"/>
  <c r="H609" i="4" s="1"/>
  <c r="E610" i="4"/>
  <c r="H610" i="4" s="1"/>
  <c r="E611" i="4"/>
  <c r="F611" i="4" s="1"/>
  <c r="E612" i="4"/>
  <c r="F612" i="4" s="1"/>
  <c r="E613" i="4"/>
  <c r="H613" i="4" s="1"/>
  <c r="E614" i="4"/>
  <c r="H614" i="4" s="1"/>
  <c r="E615" i="4"/>
  <c r="F615" i="4" s="1"/>
  <c r="E616" i="4"/>
  <c r="F616" i="4" s="1"/>
  <c r="E617" i="4"/>
  <c r="F617" i="4" s="1"/>
  <c r="E618" i="4"/>
  <c r="H618" i="4" s="1"/>
  <c r="E619" i="4"/>
  <c r="F619" i="4" s="1"/>
  <c r="E620" i="4"/>
  <c r="F620" i="4" s="1"/>
  <c r="E621" i="4"/>
  <c r="H621" i="4" s="1"/>
  <c r="E622" i="4"/>
  <c r="H622" i="4" s="1"/>
  <c r="E623" i="4"/>
  <c r="F623" i="4" s="1"/>
  <c r="G944" i="4" l="1"/>
  <c r="G856" i="4"/>
  <c r="G800" i="4"/>
  <c r="G737" i="4"/>
  <c r="G729" i="4"/>
  <c r="G721" i="4"/>
  <c r="G713" i="4"/>
  <c r="G705" i="4"/>
  <c r="G697" i="4"/>
  <c r="G1022" i="4"/>
  <c r="G1014" i="4"/>
  <c r="G1006" i="4"/>
  <c r="G998" i="4"/>
  <c r="G990" i="4"/>
  <c r="G982" i="4"/>
  <c r="G974" i="4"/>
  <c r="G966" i="4"/>
  <c r="G958" i="4"/>
  <c r="G950" i="4"/>
  <c r="G942" i="4"/>
  <c r="G934" i="4"/>
  <c r="G926" i="4"/>
  <c r="G918" i="4"/>
  <c r="G910" i="4"/>
  <c r="G902" i="4"/>
  <c r="G894" i="4"/>
  <c r="G886" i="4"/>
  <c r="G878" i="4"/>
  <c r="G870" i="4"/>
  <c r="G862" i="4"/>
  <c r="G854" i="4"/>
  <c r="G846" i="4"/>
  <c r="G838" i="4"/>
  <c r="G830" i="4"/>
  <c r="G822" i="4"/>
  <c r="G814" i="4"/>
  <c r="G806" i="4"/>
  <c r="G798" i="4"/>
  <c r="G790" i="4"/>
  <c r="G782" i="4"/>
  <c r="G774" i="4"/>
  <c r="G766" i="4"/>
  <c r="G758" i="4"/>
  <c r="G750" i="4"/>
  <c r="G1021" i="4"/>
  <c r="G1013" i="4"/>
  <c r="G1005" i="4"/>
  <c r="G997" i="4"/>
  <c r="G989" i="4"/>
  <c r="G981" i="4"/>
  <c r="G973" i="4"/>
  <c r="G965" i="4"/>
  <c r="G957" i="4"/>
  <c r="G949" i="4"/>
  <c r="G941" i="4"/>
  <c r="G933" i="4"/>
  <c r="G925" i="4"/>
  <c r="G917" i="4"/>
  <c r="G909" i="4"/>
  <c r="G901" i="4"/>
  <c r="G893" i="4"/>
  <c r="G885" i="4"/>
  <c r="G877" i="4"/>
  <c r="G869" i="4"/>
  <c r="G861" i="4"/>
  <c r="G853" i="4"/>
  <c r="G845" i="4"/>
  <c r="G837" i="4"/>
  <c r="G829" i="4"/>
  <c r="G821" i="4"/>
  <c r="G813" i="4"/>
  <c r="G805" i="4"/>
  <c r="G797" i="4"/>
  <c r="G789" i="4"/>
  <c r="G781" i="4"/>
  <c r="G773" i="4"/>
  <c r="G765" i="4"/>
  <c r="G753" i="4"/>
  <c r="G904" i="4"/>
  <c r="G880" i="4"/>
  <c r="G776" i="4"/>
  <c r="G689" i="4"/>
  <c r="G681" i="4"/>
  <c r="G673" i="4"/>
  <c r="G665" i="4"/>
  <c r="G657" i="4"/>
  <c r="G649" i="4"/>
  <c r="G641" i="4"/>
  <c r="G633" i="4"/>
  <c r="G625" i="4"/>
  <c r="G1024" i="4"/>
  <c r="G1008" i="4"/>
  <c r="G984" i="4"/>
  <c r="G960" i="4"/>
  <c r="G920" i="4"/>
  <c r="G840" i="4"/>
  <c r="G816" i="4"/>
  <c r="G716" i="4"/>
  <c r="G676" i="4"/>
  <c r="G652" i="4"/>
  <c r="G738" i="4"/>
  <c r="G730" i="4"/>
  <c r="G714" i="4"/>
  <c r="G706" i="4"/>
  <c r="G698" i="4"/>
  <c r="G690" i="4"/>
  <c r="G674" i="4"/>
  <c r="G666" i="4"/>
  <c r="G650" i="4"/>
  <c r="G634" i="4"/>
  <c r="G626" i="4"/>
  <c r="G751" i="4"/>
  <c r="G732" i="4"/>
  <c r="G692" i="4"/>
  <c r="G628" i="4"/>
  <c r="F761" i="4"/>
  <c r="G1020" i="4"/>
  <c r="G953" i="4"/>
  <c r="G825" i="4"/>
  <c r="G746" i="4"/>
  <c r="G739" i="4"/>
  <c r="G724" i="4"/>
  <c r="G708" i="4"/>
  <c r="G700" i="4"/>
  <c r="G684" i="4"/>
  <c r="G668" i="4"/>
  <c r="G660" i="4"/>
  <c r="G644" i="4"/>
  <c r="G636" i="4"/>
  <c r="G1000" i="4"/>
  <c r="G896" i="4"/>
  <c r="G832" i="4"/>
  <c r="G792" i="4"/>
  <c r="G1016" i="4"/>
  <c r="G992" i="4"/>
  <c r="G976" i="4"/>
  <c r="G968" i="4"/>
  <c r="G952" i="4"/>
  <c r="G936" i="4"/>
  <c r="G928" i="4"/>
  <c r="G912" i="4"/>
  <c r="G888" i="4"/>
  <c r="G872" i="4"/>
  <c r="G864" i="4"/>
  <c r="G848" i="4"/>
  <c r="G824" i="4"/>
  <c r="G808" i="4"/>
  <c r="G784" i="4"/>
  <c r="G768" i="4"/>
  <c r="G760" i="4"/>
  <c r="G701" i="4"/>
  <c r="G744" i="4"/>
  <c r="G722" i="4"/>
  <c r="G682" i="4"/>
  <c r="G658" i="4"/>
  <c r="G642" i="4"/>
  <c r="G747" i="4"/>
  <c r="G717" i="4"/>
  <c r="G653" i="4"/>
  <c r="G1015" i="4"/>
  <c r="G975" i="4"/>
  <c r="G943" i="4"/>
  <c r="F871" i="4"/>
  <c r="G1017" i="4"/>
  <c r="G1001" i="4"/>
  <c r="G985" i="4"/>
  <c r="G969" i="4"/>
  <c r="G937" i="4"/>
  <c r="G921" i="4"/>
  <c r="G905" i="4"/>
  <c r="G889" i="4"/>
  <c r="G873" i="4"/>
  <c r="G857" i="4"/>
  <c r="G841" i="4"/>
  <c r="G809" i="4"/>
  <c r="G793" i="4"/>
  <c r="G777" i="4"/>
  <c r="G761" i="4"/>
  <c r="F903" i="4"/>
  <c r="G733" i="4"/>
  <c r="G1007" i="4"/>
  <c r="G951" i="4"/>
  <c r="F839" i="4"/>
  <c r="G685" i="4"/>
  <c r="G669" i="4"/>
  <c r="G637" i="4"/>
  <c r="G1023" i="4"/>
  <c r="G999" i="4"/>
  <c r="G991" i="4"/>
  <c r="G983" i="4"/>
  <c r="G967" i="4"/>
  <c r="G959" i="4"/>
  <c r="F807" i="4"/>
  <c r="F1023" i="4"/>
  <c r="F991" i="4"/>
  <c r="F959" i="4"/>
  <c r="F927" i="4"/>
  <c r="F895" i="4"/>
  <c r="F863" i="4"/>
  <c r="F831" i="4"/>
  <c r="F799" i="4"/>
  <c r="F749" i="4"/>
  <c r="F1016" i="4"/>
  <c r="F984" i="4"/>
  <c r="I984" i="4" s="1"/>
  <c r="K984" i="4" s="1"/>
  <c r="L984" i="4" s="1"/>
  <c r="M984" i="4" s="1"/>
  <c r="F952" i="4"/>
  <c r="F920" i="4"/>
  <c r="I920" i="4" s="1"/>
  <c r="K920" i="4" s="1"/>
  <c r="L920" i="4" s="1"/>
  <c r="M920" i="4" s="1"/>
  <c r="F888" i="4"/>
  <c r="F856" i="4"/>
  <c r="I856" i="4" s="1"/>
  <c r="K856" i="4" s="1"/>
  <c r="L856" i="4" s="1"/>
  <c r="M856" i="4" s="1"/>
  <c r="F824" i="4"/>
  <c r="F792" i="4"/>
  <c r="F745" i="4"/>
  <c r="H979" i="4"/>
  <c r="G956" i="4"/>
  <c r="G892" i="4"/>
  <c r="G828" i="4"/>
  <c r="G764" i="4"/>
  <c r="G704" i="4"/>
  <c r="G640" i="4"/>
  <c r="G624" i="4"/>
  <c r="F1015" i="4"/>
  <c r="F983" i="4"/>
  <c r="F951" i="4"/>
  <c r="I951" i="4" s="1"/>
  <c r="K951" i="4" s="1"/>
  <c r="L951" i="4" s="1"/>
  <c r="M951" i="4" s="1"/>
  <c r="F919" i="4"/>
  <c r="F887" i="4"/>
  <c r="F855" i="4"/>
  <c r="F823" i="4"/>
  <c r="F791" i="4"/>
  <c r="F719" i="4"/>
  <c r="H915" i="4"/>
  <c r="G1025" i="4"/>
  <c r="G1009" i="4"/>
  <c r="G993" i="4"/>
  <c r="G977" i="4"/>
  <c r="G961" i="4"/>
  <c r="G945" i="4"/>
  <c r="G929" i="4"/>
  <c r="G913" i="4"/>
  <c r="G897" i="4"/>
  <c r="G881" i="4"/>
  <c r="G865" i="4"/>
  <c r="G849" i="4"/>
  <c r="G833" i="4"/>
  <c r="G817" i="4"/>
  <c r="G801" i="4"/>
  <c r="G785" i="4"/>
  <c r="G769" i="4"/>
  <c r="G754" i="4"/>
  <c r="G740" i="4"/>
  <c r="G725" i="4"/>
  <c r="G709" i="4"/>
  <c r="G693" i="4"/>
  <c r="G677" i="4"/>
  <c r="G661" i="4"/>
  <c r="G645" i="4"/>
  <c r="G629" i="4"/>
  <c r="F1008" i="4"/>
  <c r="F976" i="4"/>
  <c r="F944" i="4"/>
  <c r="F912" i="4"/>
  <c r="F880" i="4"/>
  <c r="F848" i="4"/>
  <c r="F816" i="4"/>
  <c r="I816" i="4" s="1"/>
  <c r="K816" i="4" s="1"/>
  <c r="L816" i="4" s="1"/>
  <c r="M816" i="4" s="1"/>
  <c r="F782" i="4"/>
  <c r="F715" i="4"/>
  <c r="H851" i="4"/>
  <c r="F1007" i="4"/>
  <c r="F975" i="4"/>
  <c r="F943" i="4"/>
  <c r="F911" i="4"/>
  <c r="F879" i="4"/>
  <c r="F847" i="4"/>
  <c r="F815" i="4"/>
  <c r="F781" i="4"/>
  <c r="I781" i="4" s="1"/>
  <c r="K781" i="4" s="1"/>
  <c r="L781" i="4" s="1"/>
  <c r="M781" i="4" s="1"/>
  <c r="F659" i="4"/>
  <c r="H776" i="4"/>
  <c r="F1000" i="4"/>
  <c r="F968" i="4"/>
  <c r="F936" i="4"/>
  <c r="F904" i="4"/>
  <c r="F872" i="4"/>
  <c r="I872" i="4" s="1"/>
  <c r="K872" i="4" s="1"/>
  <c r="L872" i="4" s="1"/>
  <c r="M872" i="4" s="1"/>
  <c r="F840" i="4"/>
  <c r="F808" i="4"/>
  <c r="I808" i="4" s="1"/>
  <c r="K808" i="4" s="1"/>
  <c r="L808" i="4" s="1"/>
  <c r="M808" i="4" s="1"/>
  <c r="F771" i="4"/>
  <c r="F651" i="4"/>
  <c r="H652" i="4"/>
  <c r="F999" i="4"/>
  <c r="F967" i="4"/>
  <c r="F935" i="4"/>
  <c r="G935" i="4"/>
  <c r="G927" i="4"/>
  <c r="G919" i="4"/>
  <c r="G911" i="4"/>
  <c r="G903" i="4"/>
  <c r="G895" i="4"/>
  <c r="G887" i="4"/>
  <c r="G879" i="4"/>
  <c r="G871" i="4"/>
  <c r="I871" i="4" s="1"/>
  <c r="K871" i="4" s="1"/>
  <c r="L871" i="4" s="1"/>
  <c r="M871" i="4" s="1"/>
  <c r="G863" i="4"/>
  <c r="I863" i="4" s="1"/>
  <c r="K863" i="4" s="1"/>
  <c r="L863" i="4" s="1"/>
  <c r="M863" i="4" s="1"/>
  <c r="G855" i="4"/>
  <c r="G847" i="4"/>
  <c r="G839" i="4"/>
  <c r="G831" i="4"/>
  <c r="G823" i="4"/>
  <c r="G815" i="4"/>
  <c r="G807" i="4"/>
  <c r="I807" i="4" s="1"/>
  <c r="K807" i="4" s="1"/>
  <c r="L807" i="4" s="1"/>
  <c r="M807" i="4" s="1"/>
  <c r="G799" i="4"/>
  <c r="G791" i="4"/>
  <c r="G783" i="4"/>
  <c r="G775" i="4"/>
  <c r="G767" i="4"/>
  <c r="G759" i="4"/>
  <c r="G752" i="4"/>
  <c r="G745" i="4"/>
  <c r="G731" i="4"/>
  <c r="G723" i="4"/>
  <c r="G715" i="4"/>
  <c r="G707" i="4"/>
  <c r="G699" i="4"/>
  <c r="G691" i="4"/>
  <c r="G683" i="4"/>
  <c r="G675" i="4"/>
  <c r="G667" i="4"/>
  <c r="G659" i="4"/>
  <c r="G651" i="4"/>
  <c r="G643" i="4"/>
  <c r="G635" i="4"/>
  <c r="G627" i="4"/>
  <c r="F1024" i="4"/>
  <c r="I1024" i="4" s="1"/>
  <c r="K1024" i="4" s="1"/>
  <c r="L1024" i="4" s="1"/>
  <c r="M1024" i="4" s="1"/>
  <c r="F992" i="4"/>
  <c r="I992" i="4" s="1"/>
  <c r="K992" i="4" s="1"/>
  <c r="L992" i="4" s="1"/>
  <c r="M992" i="4" s="1"/>
  <c r="F960" i="4"/>
  <c r="F928" i="4"/>
  <c r="I928" i="4" s="1"/>
  <c r="K928" i="4" s="1"/>
  <c r="L928" i="4" s="1"/>
  <c r="M928" i="4" s="1"/>
  <c r="F896" i="4"/>
  <c r="F864" i="4"/>
  <c r="F832" i="4"/>
  <c r="F800" i="4"/>
  <c r="I800" i="4" s="1"/>
  <c r="K800" i="4" s="1"/>
  <c r="L800" i="4" s="1"/>
  <c r="M800" i="4" s="1"/>
  <c r="F759" i="4"/>
  <c r="G1018" i="4"/>
  <c r="G1010" i="4"/>
  <c r="G1002" i="4"/>
  <c r="G994" i="4"/>
  <c r="G986" i="4"/>
  <c r="G978" i="4"/>
  <c r="G970" i="4"/>
  <c r="G962" i="4"/>
  <c r="G954" i="4"/>
  <c r="G946" i="4"/>
  <c r="G938" i="4"/>
  <c r="G930" i="4"/>
  <c r="G922" i="4"/>
  <c r="G914" i="4"/>
  <c r="G906" i="4"/>
  <c r="G898" i="4"/>
  <c r="G890" i="4"/>
  <c r="G882" i="4"/>
  <c r="G874" i="4"/>
  <c r="G866" i="4"/>
  <c r="G858" i="4"/>
  <c r="G850" i="4"/>
  <c r="G842" i="4"/>
  <c r="G834" i="4"/>
  <c r="G826" i="4"/>
  <c r="G818" i="4"/>
  <c r="G810" i="4"/>
  <c r="G802" i="4"/>
  <c r="G794" i="4"/>
  <c r="G786" i="4"/>
  <c r="G778" i="4"/>
  <c r="G770" i="4"/>
  <c r="G762" i="4"/>
  <c r="G755" i="4"/>
  <c r="G748" i="4"/>
  <c r="G741" i="4"/>
  <c r="G734" i="4"/>
  <c r="G726" i="4"/>
  <c r="G718" i="4"/>
  <c r="G710" i="4"/>
  <c r="G702" i="4"/>
  <c r="G694" i="4"/>
  <c r="G686" i="4"/>
  <c r="G678" i="4"/>
  <c r="G670" i="4"/>
  <c r="G662" i="4"/>
  <c r="G654" i="4"/>
  <c r="G646" i="4"/>
  <c r="G638" i="4"/>
  <c r="G630" i="4"/>
  <c r="G1012" i="4"/>
  <c r="G1004" i="4"/>
  <c r="G996" i="4"/>
  <c r="G988" i="4"/>
  <c r="G980" i="4"/>
  <c r="G972" i="4"/>
  <c r="G964" i="4"/>
  <c r="G948" i="4"/>
  <c r="G940" i="4"/>
  <c r="G932" i="4"/>
  <c r="G924" i="4"/>
  <c r="G916" i="4"/>
  <c r="G908" i="4"/>
  <c r="G900" i="4"/>
  <c r="G884" i="4"/>
  <c r="G876" i="4"/>
  <c r="G868" i="4"/>
  <c r="G860" i="4"/>
  <c r="G852" i="4"/>
  <c r="G844" i="4"/>
  <c r="G836" i="4"/>
  <c r="G820" i="4"/>
  <c r="G812" i="4"/>
  <c r="G804" i="4"/>
  <c r="G796" i="4"/>
  <c r="G788" i="4"/>
  <c r="G780" i="4"/>
  <c r="G772" i="4"/>
  <c r="G757" i="4"/>
  <c r="G743" i="4"/>
  <c r="G736" i="4"/>
  <c r="G728" i="4"/>
  <c r="G720" i="4"/>
  <c r="G712" i="4"/>
  <c r="G696" i="4"/>
  <c r="G688" i="4"/>
  <c r="G680" i="4"/>
  <c r="G672" i="4"/>
  <c r="G664" i="4"/>
  <c r="G656" i="4"/>
  <c r="G648" i="4"/>
  <c r="G632" i="4"/>
  <c r="I904" i="4"/>
  <c r="K904" i="4" s="1"/>
  <c r="L904" i="4" s="1"/>
  <c r="M904" i="4" s="1"/>
  <c r="G1019" i="4"/>
  <c r="G1011" i="4"/>
  <c r="G1003" i="4"/>
  <c r="G995" i="4"/>
  <c r="G987" i="4"/>
  <c r="G979" i="4"/>
  <c r="G971" i="4"/>
  <c r="G963" i="4"/>
  <c r="G955" i="4"/>
  <c r="G947" i="4"/>
  <c r="G939" i="4"/>
  <c r="G931" i="4"/>
  <c r="G923" i="4"/>
  <c r="G915" i="4"/>
  <c r="G907" i="4"/>
  <c r="G899" i="4"/>
  <c r="G891" i="4"/>
  <c r="G883" i="4"/>
  <c r="G875" i="4"/>
  <c r="G867" i="4"/>
  <c r="G859" i="4"/>
  <c r="G851" i="4"/>
  <c r="G843" i="4"/>
  <c r="G835" i="4"/>
  <c r="G827" i="4"/>
  <c r="G819" i="4"/>
  <c r="G811" i="4"/>
  <c r="G803" i="4"/>
  <c r="G795" i="4"/>
  <c r="G787" i="4"/>
  <c r="G779" i="4"/>
  <c r="G771" i="4"/>
  <c r="G763" i="4"/>
  <c r="G756" i="4"/>
  <c r="G749" i="4"/>
  <c r="G742" i="4"/>
  <c r="G735" i="4"/>
  <c r="G727" i="4"/>
  <c r="G719" i="4"/>
  <c r="G711" i="4"/>
  <c r="G703" i="4"/>
  <c r="G695" i="4"/>
  <c r="G687" i="4"/>
  <c r="G679" i="4"/>
  <c r="G671" i="4"/>
  <c r="G663" i="4"/>
  <c r="G655" i="4"/>
  <c r="G647" i="4"/>
  <c r="G639" i="4"/>
  <c r="G631" i="4"/>
  <c r="I967" i="4"/>
  <c r="K967" i="4" s="1"/>
  <c r="L967" i="4" s="1"/>
  <c r="M967" i="4" s="1"/>
  <c r="F726" i="4"/>
  <c r="H726" i="4"/>
  <c r="H686" i="4"/>
  <c r="F686" i="4"/>
  <c r="F646" i="4"/>
  <c r="H646" i="4"/>
  <c r="F754" i="4"/>
  <c r="H754" i="4"/>
  <c r="H747" i="4"/>
  <c r="F747" i="4"/>
  <c r="F740" i="4"/>
  <c r="H740" i="4"/>
  <c r="H733" i="4"/>
  <c r="F733" i="4"/>
  <c r="F725" i="4"/>
  <c r="H725" i="4"/>
  <c r="H717" i="4"/>
  <c r="F717" i="4"/>
  <c r="F709" i="4"/>
  <c r="H709" i="4"/>
  <c r="H701" i="4"/>
  <c r="F701" i="4"/>
  <c r="F693" i="4"/>
  <c r="H693" i="4"/>
  <c r="H685" i="4"/>
  <c r="F685" i="4"/>
  <c r="F677" i="4"/>
  <c r="H677" i="4"/>
  <c r="H669" i="4"/>
  <c r="F669" i="4"/>
  <c r="F661" i="4"/>
  <c r="H661" i="4"/>
  <c r="H653" i="4"/>
  <c r="F653" i="4"/>
  <c r="F645" i="4"/>
  <c r="H645" i="4"/>
  <c r="H637" i="4"/>
  <c r="F637" i="4"/>
  <c r="F629" i="4"/>
  <c r="H629" i="4"/>
  <c r="F770" i="4"/>
  <c r="H971" i="4"/>
  <c r="H907" i="4"/>
  <c r="H843" i="4"/>
  <c r="H760" i="4"/>
  <c r="H636" i="4"/>
  <c r="F710" i="4"/>
  <c r="H710" i="4"/>
  <c r="F662" i="4"/>
  <c r="H662" i="4"/>
  <c r="F630" i="4"/>
  <c r="H630" i="4"/>
  <c r="F784" i="4"/>
  <c r="H784" i="4"/>
  <c r="I776" i="4"/>
  <c r="K776" i="4" s="1"/>
  <c r="L776" i="4" s="1"/>
  <c r="M776" i="4" s="1"/>
  <c r="F768" i="4"/>
  <c r="H768" i="4"/>
  <c r="F753" i="4"/>
  <c r="H753" i="4"/>
  <c r="F739" i="4"/>
  <c r="H739" i="4"/>
  <c r="F724" i="4"/>
  <c r="H724" i="4"/>
  <c r="F708" i="4"/>
  <c r="H708" i="4"/>
  <c r="F692" i="4"/>
  <c r="H692" i="4"/>
  <c r="F676" i="4"/>
  <c r="H676" i="4"/>
  <c r="F660" i="4"/>
  <c r="H660" i="4"/>
  <c r="F644" i="4"/>
  <c r="H644" i="4"/>
  <c r="F628" i="4"/>
  <c r="H628" i="4"/>
  <c r="F1022" i="4"/>
  <c r="I1022" i="4" s="1"/>
  <c r="K1022" i="4" s="1"/>
  <c r="L1022" i="4" s="1"/>
  <c r="M1022" i="4" s="1"/>
  <c r="F1014" i="4"/>
  <c r="I1014" i="4" s="1"/>
  <c r="K1014" i="4" s="1"/>
  <c r="L1014" i="4" s="1"/>
  <c r="M1014" i="4" s="1"/>
  <c r="F1006" i="4"/>
  <c r="I1006" i="4" s="1"/>
  <c r="K1006" i="4" s="1"/>
  <c r="L1006" i="4" s="1"/>
  <c r="M1006" i="4" s="1"/>
  <c r="F998" i="4"/>
  <c r="I998" i="4" s="1"/>
  <c r="K998" i="4" s="1"/>
  <c r="L998" i="4" s="1"/>
  <c r="M998" i="4" s="1"/>
  <c r="F990" i="4"/>
  <c r="F982" i="4"/>
  <c r="I982" i="4" s="1"/>
  <c r="K982" i="4" s="1"/>
  <c r="L982" i="4" s="1"/>
  <c r="M982" i="4" s="1"/>
  <c r="F974" i="4"/>
  <c r="F966" i="4"/>
  <c r="I966" i="4" s="1"/>
  <c r="K966" i="4" s="1"/>
  <c r="L966" i="4" s="1"/>
  <c r="M966" i="4" s="1"/>
  <c r="F958" i="4"/>
  <c r="I958" i="4" s="1"/>
  <c r="K958" i="4" s="1"/>
  <c r="L958" i="4" s="1"/>
  <c r="M958" i="4" s="1"/>
  <c r="F950" i="4"/>
  <c r="I950" i="4" s="1"/>
  <c r="K950" i="4" s="1"/>
  <c r="L950" i="4" s="1"/>
  <c r="M950" i="4" s="1"/>
  <c r="F942" i="4"/>
  <c r="I942" i="4" s="1"/>
  <c r="K942" i="4" s="1"/>
  <c r="L942" i="4" s="1"/>
  <c r="M942" i="4" s="1"/>
  <c r="F934" i="4"/>
  <c r="I934" i="4" s="1"/>
  <c r="K934" i="4" s="1"/>
  <c r="L934" i="4" s="1"/>
  <c r="M934" i="4" s="1"/>
  <c r="F926" i="4"/>
  <c r="F918" i="4"/>
  <c r="I918" i="4" s="1"/>
  <c r="K918" i="4" s="1"/>
  <c r="L918" i="4" s="1"/>
  <c r="M918" i="4" s="1"/>
  <c r="F910" i="4"/>
  <c r="F902" i="4"/>
  <c r="I902" i="4" s="1"/>
  <c r="K902" i="4" s="1"/>
  <c r="L902" i="4" s="1"/>
  <c r="M902" i="4" s="1"/>
  <c r="F894" i="4"/>
  <c r="I894" i="4" s="1"/>
  <c r="K894" i="4" s="1"/>
  <c r="L894" i="4" s="1"/>
  <c r="M894" i="4" s="1"/>
  <c r="F886" i="4"/>
  <c r="I886" i="4" s="1"/>
  <c r="K886" i="4" s="1"/>
  <c r="L886" i="4" s="1"/>
  <c r="M886" i="4" s="1"/>
  <c r="F878" i="4"/>
  <c r="I878" i="4" s="1"/>
  <c r="K878" i="4" s="1"/>
  <c r="L878" i="4" s="1"/>
  <c r="M878" i="4" s="1"/>
  <c r="F870" i="4"/>
  <c r="I870" i="4" s="1"/>
  <c r="K870" i="4" s="1"/>
  <c r="L870" i="4" s="1"/>
  <c r="M870" i="4" s="1"/>
  <c r="F862" i="4"/>
  <c r="F854" i="4"/>
  <c r="I854" i="4" s="1"/>
  <c r="K854" i="4" s="1"/>
  <c r="L854" i="4" s="1"/>
  <c r="M854" i="4" s="1"/>
  <c r="F846" i="4"/>
  <c r="F838" i="4"/>
  <c r="I838" i="4" s="1"/>
  <c r="K838" i="4" s="1"/>
  <c r="L838" i="4" s="1"/>
  <c r="M838" i="4" s="1"/>
  <c r="F830" i="4"/>
  <c r="I830" i="4" s="1"/>
  <c r="K830" i="4" s="1"/>
  <c r="L830" i="4" s="1"/>
  <c r="M830" i="4" s="1"/>
  <c r="F822" i="4"/>
  <c r="I822" i="4" s="1"/>
  <c r="K822" i="4" s="1"/>
  <c r="L822" i="4" s="1"/>
  <c r="M822" i="4" s="1"/>
  <c r="F814" i="4"/>
  <c r="I814" i="4" s="1"/>
  <c r="K814" i="4" s="1"/>
  <c r="L814" i="4" s="1"/>
  <c r="M814" i="4" s="1"/>
  <c r="F806" i="4"/>
  <c r="I806" i="4" s="1"/>
  <c r="K806" i="4" s="1"/>
  <c r="L806" i="4" s="1"/>
  <c r="M806" i="4" s="1"/>
  <c r="F798" i="4"/>
  <c r="F790" i="4"/>
  <c r="I790" i="4" s="1"/>
  <c r="K790" i="4" s="1"/>
  <c r="L790" i="4" s="1"/>
  <c r="M790" i="4" s="1"/>
  <c r="F779" i="4"/>
  <c r="F769" i="4"/>
  <c r="F742" i="4"/>
  <c r="F707" i="4"/>
  <c r="F643" i="4"/>
  <c r="H963" i="4"/>
  <c r="H899" i="4"/>
  <c r="H835" i="4"/>
  <c r="H746" i="4"/>
  <c r="F741" i="4"/>
  <c r="H741" i="4"/>
  <c r="F678" i="4"/>
  <c r="H678" i="4"/>
  <c r="F1021" i="4"/>
  <c r="I1021" i="4" s="1"/>
  <c r="K1021" i="4" s="1"/>
  <c r="L1021" i="4" s="1"/>
  <c r="M1021" i="4" s="1"/>
  <c r="F1013" i="4"/>
  <c r="F1005" i="4"/>
  <c r="I1005" i="4" s="1"/>
  <c r="K1005" i="4" s="1"/>
  <c r="L1005" i="4" s="1"/>
  <c r="M1005" i="4" s="1"/>
  <c r="F997" i="4"/>
  <c r="F989" i="4"/>
  <c r="I989" i="4" s="1"/>
  <c r="K989" i="4" s="1"/>
  <c r="L989" i="4" s="1"/>
  <c r="M989" i="4" s="1"/>
  <c r="F981" i="4"/>
  <c r="I981" i="4" s="1"/>
  <c r="K981" i="4" s="1"/>
  <c r="L981" i="4" s="1"/>
  <c r="M981" i="4" s="1"/>
  <c r="F973" i="4"/>
  <c r="I973" i="4" s="1"/>
  <c r="K973" i="4" s="1"/>
  <c r="L973" i="4" s="1"/>
  <c r="M973" i="4" s="1"/>
  <c r="F965" i="4"/>
  <c r="F957" i="4"/>
  <c r="I957" i="4" s="1"/>
  <c r="K957" i="4" s="1"/>
  <c r="L957" i="4" s="1"/>
  <c r="M957" i="4" s="1"/>
  <c r="F949" i="4"/>
  <c r="F941" i="4"/>
  <c r="I941" i="4" s="1"/>
  <c r="K941" i="4" s="1"/>
  <c r="L941" i="4" s="1"/>
  <c r="M941" i="4" s="1"/>
  <c r="F933" i="4"/>
  <c r="F925" i="4"/>
  <c r="I925" i="4" s="1"/>
  <c r="K925" i="4" s="1"/>
  <c r="L925" i="4" s="1"/>
  <c r="M925" i="4" s="1"/>
  <c r="F917" i="4"/>
  <c r="I917" i="4" s="1"/>
  <c r="K917" i="4" s="1"/>
  <c r="L917" i="4" s="1"/>
  <c r="M917" i="4" s="1"/>
  <c r="F909" i="4"/>
  <c r="I909" i="4" s="1"/>
  <c r="K909" i="4" s="1"/>
  <c r="L909" i="4" s="1"/>
  <c r="M909" i="4" s="1"/>
  <c r="F901" i="4"/>
  <c r="F893" i="4"/>
  <c r="I893" i="4" s="1"/>
  <c r="K893" i="4" s="1"/>
  <c r="L893" i="4" s="1"/>
  <c r="M893" i="4" s="1"/>
  <c r="F885" i="4"/>
  <c r="F877" i="4"/>
  <c r="I877" i="4" s="1"/>
  <c r="K877" i="4" s="1"/>
  <c r="L877" i="4" s="1"/>
  <c r="M877" i="4" s="1"/>
  <c r="F869" i="4"/>
  <c r="F861" i="4"/>
  <c r="I861" i="4" s="1"/>
  <c r="K861" i="4" s="1"/>
  <c r="L861" i="4" s="1"/>
  <c r="M861" i="4" s="1"/>
  <c r="F853" i="4"/>
  <c r="I853" i="4" s="1"/>
  <c r="K853" i="4" s="1"/>
  <c r="L853" i="4" s="1"/>
  <c r="M853" i="4" s="1"/>
  <c r="F845" i="4"/>
  <c r="I845" i="4" s="1"/>
  <c r="K845" i="4" s="1"/>
  <c r="L845" i="4" s="1"/>
  <c r="M845" i="4" s="1"/>
  <c r="F837" i="4"/>
  <c r="F829" i="4"/>
  <c r="I829" i="4" s="1"/>
  <c r="K829" i="4" s="1"/>
  <c r="L829" i="4" s="1"/>
  <c r="M829" i="4" s="1"/>
  <c r="F821" i="4"/>
  <c r="F813" i="4"/>
  <c r="I813" i="4" s="1"/>
  <c r="K813" i="4" s="1"/>
  <c r="L813" i="4" s="1"/>
  <c r="M813" i="4" s="1"/>
  <c r="F805" i="4"/>
  <c r="F797" i="4"/>
  <c r="I797" i="4" s="1"/>
  <c r="K797" i="4" s="1"/>
  <c r="L797" i="4" s="1"/>
  <c r="M797" i="4" s="1"/>
  <c r="F789" i="4"/>
  <c r="I789" i="4" s="1"/>
  <c r="K789" i="4" s="1"/>
  <c r="L789" i="4" s="1"/>
  <c r="M789" i="4" s="1"/>
  <c r="F778" i="4"/>
  <c r="F767" i="4"/>
  <c r="F758" i="4"/>
  <c r="I758" i="4" s="1"/>
  <c r="K758" i="4" s="1"/>
  <c r="L758" i="4" s="1"/>
  <c r="M758" i="4" s="1"/>
  <c r="F699" i="4"/>
  <c r="F635" i="4"/>
  <c r="H1019" i="4"/>
  <c r="H955" i="4"/>
  <c r="H891" i="4"/>
  <c r="H827" i="4"/>
  <c r="H732" i="4"/>
  <c r="I732" i="4" s="1"/>
  <c r="K732" i="4" s="1"/>
  <c r="L732" i="4" s="1"/>
  <c r="M732" i="4" s="1"/>
  <c r="H702" i="4"/>
  <c r="F702" i="4"/>
  <c r="H744" i="4"/>
  <c r="F744" i="4"/>
  <c r="H738" i="4"/>
  <c r="F738" i="4"/>
  <c r="H730" i="4"/>
  <c r="F730" i="4"/>
  <c r="H722" i="4"/>
  <c r="F722" i="4"/>
  <c r="H714" i="4"/>
  <c r="F714" i="4"/>
  <c r="H706" i="4"/>
  <c r="F706" i="4"/>
  <c r="H698" i="4"/>
  <c r="F698" i="4"/>
  <c r="H690" i="4"/>
  <c r="F690" i="4"/>
  <c r="H682" i="4"/>
  <c r="F682" i="4"/>
  <c r="H674" i="4"/>
  <c r="F674" i="4"/>
  <c r="H666" i="4"/>
  <c r="F666" i="4"/>
  <c r="H658" i="4"/>
  <c r="F658" i="4"/>
  <c r="H650" i="4"/>
  <c r="F650" i="4"/>
  <c r="H642" i="4"/>
  <c r="F642" i="4"/>
  <c r="H634" i="4"/>
  <c r="F634" i="4"/>
  <c r="H626" i="4"/>
  <c r="F626" i="4"/>
  <c r="F1020" i="4"/>
  <c r="I1020" i="4" s="1"/>
  <c r="K1020" i="4" s="1"/>
  <c r="L1020" i="4" s="1"/>
  <c r="M1020" i="4" s="1"/>
  <c r="F1012" i="4"/>
  <c r="F1004" i="4"/>
  <c r="F996" i="4"/>
  <c r="F988" i="4"/>
  <c r="F980" i="4"/>
  <c r="F972" i="4"/>
  <c r="F964" i="4"/>
  <c r="F956" i="4"/>
  <c r="I956" i="4" s="1"/>
  <c r="K956" i="4" s="1"/>
  <c r="L956" i="4" s="1"/>
  <c r="M956" i="4" s="1"/>
  <c r="F948" i="4"/>
  <c r="F940" i="4"/>
  <c r="F932" i="4"/>
  <c r="F924" i="4"/>
  <c r="F916" i="4"/>
  <c r="F908" i="4"/>
  <c r="F900" i="4"/>
  <c r="F892" i="4"/>
  <c r="F884" i="4"/>
  <c r="F876" i="4"/>
  <c r="F868" i="4"/>
  <c r="F860" i="4"/>
  <c r="F852" i="4"/>
  <c r="F844" i="4"/>
  <c r="F836" i="4"/>
  <c r="F828" i="4"/>
  <c r="F820" i="4"/>
  <c r="F812" i="4"/>
  <c r="F804" i="4"/>
  <c r="F796" i="4"/>
  <c r="F787" i="4"/>
  <c r="F777" i="4"/>
  <c r="F766" i="4"/>
  <c r="I766" i="4" s="1"/>
  <c r="K766" i="4" s="1"/>
  <c r="L766" i="4" s="1"/>
  <c r="M766" i="4" s="1"/>
  <c r="F756" i="4"/>
  <c r="F735" i="4"/>
  <c r="F691" i="4"/>
  <c r="F627" i="4"/>
  <c r="H1011" i="4"/>
  <c r="H947" i="4"/>
  <c r="H883" i="4"/>
  <c r="H819" i="4"/>
  <c r="H716" i="4"/>
  <c r="H734" i="4"/>
  <c r="F734" i="4"/>
  <c r="H670" i="4"/>
  <c r="F670" i="4"/>
  <c r="H750" i="4"/>
  <c r="F750" i="4"/>
  <c r="H737" i="4"/>
  <c r="F737" i="4"/>
  <c r="H729" i="4"/>
  <c r="F729" i="4"/>
  <c r="H721" i="4"/>
  <c r="F721" i="4"/>
  <c r="H713" i="4"/>
  <c r="F713" i="4"/>
  <c r="H705" i="4"/>
  <c r="F705" i="4"/>
  <c r="H697" i="4"/>
  <c r="F697" i="4"/>
  <c r="H689" i="4"/>
  <c r="F689" i="4"/>
  <c r="H681" i="4"/>
  <c r="F681" i="4"/>
  <c r="H673" i="4"/>
  <c r="F673" i="4"/>
  <c r="H665" i="4"/>
  <c r="F665" i="4"/>
  <c r="H657" i="4"/>
  <c r="F657" i="4"/>
  <c r="H649" i="4"/>
  <c r="F649" i="4"/>
  <c r="H641" i="4"/>
  <c r="F641" i="4"/>
  <c r="H633" i="4"/>
  <c r="F633" i="4"/>
  <c r="H625" i="4"/>
  <c r="F625" i="4"/>
  <c r="F1003" i="4"/>
  <c r="F995" i="4"/>
  <c r="F987" i="4"/>
  <c r="F939" i="4"/>
  <c r="F931" i="4"/>
  <c r="F923" i="4"/>
  <c r="F875" i="4"/>
  <c r="F867" i="4"/>
  <c r="F859" i="4"/>
  <c r="F811" i="4"/>
  <c r="F803" i="4"/>
  <c r="F795" i="4"/>
  <c r="F786" i="4"/>
  <c r="F775" i="4"/>
  <c r="I775" i="4" s="1"/>
  <c r="K775" i="4" s="1"/>
  <c r="L775" i="4" s="1"/>
  <c r="M775" i="4" s="1"/>
  <c r="F765" i="4"/>
  <c r="I765" i="4" s="1"/>
  <c r="K765" i="4" s="1"/>
  <c r="L765" i="4" s="1"/>
  <c r="M765" i="4" s="1"/>
  <c r="F755" i="4"/>
  <c r="F731" i="4"/>
  <c r="F683" i="4"/>
  <c r="H700" i="4"/>
  <c r="H748" i="4"/>
  <c r="F748" i="4"/>
  <c r="F694" i="4"/>
  <c r="H694" i="4"/>
  <c r="H654" i="4"/>
  <c r="F654" i="4"/>
  <c r="H638" i="4"/>
  <c r="F638" i="4"/>
  <c r="H788" i="4"/>
  <c r="F788" i="4"/>
  <c r="H780" i="4"/>
  <c r="F780" i="4"/>
  <c r="H772" i="4"/>
  <c r="F772" i="4"/>
  <c r="H764" i="4"/>
  <c r="F764" i="4"/>
  <c r="H757" i="4"/>
  <c r="F757" i="4"/>
  <c r="H743" i="4"/>
  <c r="F743" i="4"/>
  <c r="H736" i="4"/>
  <c r="F736" i="4"/>
  <c r="H728" i="4"/>
  <c r="F728" i="4"/>
  <c r="H720" i="4"/>
  <c r="F720" i="4"/>
  <c r="H712" i="4"/>
  <c r="F712" i="4"/>
  <c r="H704" i="4"/>
  <c r="F704" i="4"/>
  <c r="H696" i="4"/>
  <c r="F696" i="4"/>
  <c r="H688" i="4"/>
  <c r="F688" i="4"/>
  <c r="H680" i="4"/>
  <c r="F680" i="4"/>
  <c r="H672" i="4"/>
  <c r="F672" i="4"/>
  <c r="H664" i="4"/>
  <c r="F664" i="4"/>
  <c r="H656" i="4"/>
  <c r="F656" i="4"/>
  <c r="H648" i="4"/>
  <c r="F648" i="4"/>
  <c r="H640" i="4"/>
  <c r="F640" i="4"/>
  <c r="H632" i="4"/>
  <c r="F632" i="4"/>
  <c r="H624" i="4"/>
  <c r="F624" i="4"/>
  <c r="F1018" i="4"/>
  <c r="F1010" i="4"/>
  <c r="F1002" i="4"/>
  <c r="F994" i="4"/>
  <c r="F986" i="4"/>
  <c r="F978" i="4"/>
  <c r="F970" i="4"/>
  <c r="F962" i="4"/>
  <c r="F954" i="4"/>
  <c r="F946" i="4"/>
  <c r="F938" i="4"/>
  <c r="F930" i="4"/>
  <c r="F922" i="4"/>
  <c r="F914" i="4"/>
  <c r="F906" i="4"/>
  <c r="F898" i="4"/>
  <c r="F890" i="4"/>
  <c r="F882" i="4"/>
  <c r="F874" i="4"/>
  <c r="F866" i="4"/>
  <c r="F858" i="4"/>
  <c r="F850" i="4"/>
  <c r="F842" i="4"/>
  <c r="F834" i="4"/>
  <c r="F826" i="4"/>
  <c r="F818" i="4"/>
  <c r="F810" i="4"/>
  <c r="F802" i="4"/>
  <c r="F794" i="4"/>
  <c r="F785" i="4"/>
  <c r="I785" i="4" s="1"/>
  <c r="K785" i="4" s="1"/>
  <c r="L785" i="4" s="1"/>
  <c r="M785" i="4" s="1"/>
  <c r="F774" i="4"/>
  <c r="I774" i="4" s="1"/>
  <c r="K774" i="4" s="1"/>
  <c r="L774" i="4" s="1"/>
  <c r="M774" i="4" s="1"/>
  <c r="F763" i="4"/>
  <c r="F752" i="4"/>
  <c r="F727" i="4"/>
  <c r="F675" i="4"/>
  <c r="H684" i="4"/>
  <c r="I684" i="4" s="1"/>
  <c r="K684" i="4" s="1"/>
  <c r="L684" i="4" s="1"/>
  <c r="M684" i="4" s="1"/>
  <c r="H718" i="4"/>
  <c r="F718" i="4"/>
  <c r="H711" i="4"/>
  <c r="F711" i="4"/>
  <c r="H703" i="4"/>
  <c r="F703" i="4"/>
  <c r="H695" i="4"/>
  <c r="F695" i="4"/>
  <c r="H687" i="4"/>
  <c r="F687" i="4"/>
  <c r="H679" i="4"/>
  <c r="F679" i="4"/>
  <c r="H671" i="4"/>
  <c r="F671" i="4"/>
  <c r="H663" i="4"/>
  <c r="F663" i="4"/>
  <c r="H655" i="4"/>
  <c r="F655" i="4"/>
  <c r="H647" i="4"/>
  <c r="F647" i="4"/>
  <c r="H639" i="4"/>
  <c r="F639" i="4"/>
  <c r="H631" i="4"/>
  <c r="F631" i="4"/>
  <c r="F1025" i="4"/>
  <c r="F1017" i="4"/>
  <c r="F1009" i="4"/>
  <c r="F1001" i="4"/>
  <c r="I1001" i="4" s="1"/>
  <c r="K1001" i="4" s="1"/>
  <c r="L1001" i="4" s="1"/>
  <c r="M1001" i="4" s="1"/>
  <c r="F993" i="4"/>
  <c r="F985" i="4"/>
  <c r="I985" i="4" s="1"/>
  <c r="K985" i="4" s="1"/>
  <c r="L985" i="4" s="1"/>
  <c r="M985" i="4" s="1"/>
  <c r="F977" i="4"/>
  <c r="F969" i="4"/>
  <c r="F961" i="4"/>
  <c r="F953" i="4"/>
  <c r="F945" i="4"/>
  <c r="I945" i="4" s="1"/>
  <c r="K945" i="4" s="1"/>
  <c r="L945" i="4" s="1"/>
  <c r="M945" i="4" s="1"/>
  <c r="F937" i="4"/>
  <c r="F929" i="4"/>
  <c r="F921" i="4"/>
  <c r="I921" i="4" s="1"/>
  <c r="K921" i="4" s="1"/>
  <c r="L921" i="4" s="1"/>
  <c r="M921" i="4" s="1"/>
  <c r="F913" i="4"/>
  <c r="I913" i="4" s="1"/>
  <c r="K913" i="4" s="1"/>
  <c r="L913" i="4" s="1"/>
  <c r="M913" i="4" s="1"/>
  <c r="F905" i="4"/>
  <c r="F897" i="4"/>
  <c r="F889" i="4"/>
  <c r="I889" i="4" s="1"/>
  <c r="K889" i="4" s="1"/>
  <c r="L889" i="4" s="1"/>
  <c r="M889" i="4" s="1"/>
  <c r="F881" i="4"/>
  <c r="F873" i="4"/>
  <c r="F865" i="4"/>
  <c r="F857" i="4"/>
  <c r="I857" i="4" s="1"/>
  <c r="K857" i="4" s="1"/>
  <c r="L857" i="4" s="1"/>
  <c r="M857" i="4" s="1"/>
  <c r="F849" i="4"/>
  <c r="F841" i="4"/>
  <c r="F833" i="4"/>
  <c r="F825" i="4"/>
  <c r="I825" i="4" s="1"/>
  <c r="K825" i="4" s="1"/>
  <c r="L825" i="4" s="1"/>
  <c r="M825" i="4" s="1"/>
  <c r="F817" i="4"/>
  <c r="I817" i="4" s="1"/>
  <c r="K817" i="4" s="1"/>
  <c r="L817" i="4" s="1"/>
  <c r="M817" i="4" s="1"/>
  <c r="F809" i="4"/>
  <c r="F801" i="4"/>
  <c r="F793" i="4"/>
  <c r="F783" i="4"/>
  <c r="F773" i="4"/>
  <c r="F762" i="4"/>
  <c r="F751" i="4"/>
  <c r="F723" i="4"/>
  <c r="F667" i="4"/>
  <c r="H668" i="4"/>
  <c r="G555" i="4"/>
  <c r="G618" i="4"/>
  <c r="G602" i="4"/>
  <c r="G569" i="4"/>
  <c r="F581" i="4"/>
  <c r="F545" i="4"/>
  <c r="F533" i="4"/>
  <c r="H619" i="4"/>
  <c r="F618" i="4"/>
  <c r="H572" i="4"/>
  <c r="F610" i="4"/>
  <c r="H561" i="4"/>
  <c r="F579" i="4"/>
  <c r="F609" i="4"/>
  <c r="F571" i="4"/>
  <c r="F531" i="4"/>
  <c r="H617" i="4"/>
  <c r="H555" i="4"/>
  <c r="G572" i="4"/>
  <c r="G556" i="4"/>
  <c r="G540" i="4"/>
  <c r="G524" i="4"/>
  <c r="G601" i="4"/>
  <c r="G553" i="4"/>
  <c r="F597" i="4"/>
  <c r="F570" i="4"/>
  <c r="F530" i="4"/>
  <c r="H603" i="4"/>
  <c r="H553" i="4"/>
  <c r="G587" i="4"/>
  <c r="G571" i="4"/>
  <c r="I571" i="4" s="1"/>
  <c r="K571" i="4" s="1"/>
  <c r="L571" i="4" s="1"/>
  <c r="M571" i="4" s="1"/>
  <c r="G539" i="4"/>
  <c r="G586" i="4"/>
  <c r="G617" i="4"/>
  <c r="G537" i="4"/>
  <c r="G529" i="4"/>
  <c r="F595" i="4"/>
  <c r="F569" i="4"/>
  <c r="F529" i="4"/>
  <c r="H596" i="4"/>
  <c r="H539" i="4"/>
  <c r="F594" i="4"/>
  <c r="H532" i="4"/>
  <c r="F593" i="4"/>
  <c r="F554" i="4"/>
  <c r="H580" i="4"/>
  <c r="F585" i="4"/>
  <c r="F546" i="4"/>
  <c r="H577" i="4"/>
  <c r="F622" i="4"/>
  <c r="F558" i="4"/>
  <c r="G522" i="4"/>
  <c r="F621" i="4"/>
  <c r="F582" i="4"/>
  <c r="F557" i="4"/>
  <c r="H620" i="4"/>
  <c r="H601" i="4"/>
  <c r="H556" i="4"/>
  <c r="H537" i="4"/>
  <c r="G597" i="4"/>
  <c r="G573" i="4"/>
  <c r="G533" i="4"/>
  <c r="G620" i="4"/>
  <c r="G612" i="4"/>
  <c r="G604" i="4"/>
  <c r="G596" i="4"/>
  <c r="G588" i="4"/>
  <c r="G580" i="4"/>
  <c r="G564" i="4"/>
  <c r="G548" i="4"/>
  <c r="G532" i="4"/>
  <c r="G619" i="4"/>
  <c r="I619" i="4" s="1"/>
  <c r="K619" i="4" s="1"/>
  <c r="L619" i="4" s="1"/>
  <c r="M619" i="4" s="1"/>
  <c r="G611" i="4"/>
  <c r="G603" i="4"/>
  <c r="G595" i="4"/>
  <c r="G579" i="4"/>
  <c r="G563" i="4"/>
  <c r="G547" i="4"/>
  <c r="G531" i="4"/>
  <c r="G523" i="4"/>
  <c r="G610" i="4"/>
  <c r="G594" i="4"/>
  <c r="I594" i="4" s="1"/>
  <c r="K594" i="4" s="1"/>
  <c r="L594" i="4" s="1"/>
  <c r="M594" i="4" s="1"/>
  <c r="G578" i="4"/>
  <c r="G570" i="4"/>
  <c r="G562" i="4"/>
  <c r="G554" i="4"/>
  <c r="G546" i="4"/>
  <c r="G538" i="4"/>
  <c r="G530" i="4"/>
  <c r="G609" i="4"/>
  <c r="G593" i="4"/>
  <c r="G585" i="4"/>
  <c r="G577" i="4"/>
  <c r="G561" i="4"/>
  <c r="G545" i="4"/>
  <c r="G521" i="4"/>
  <c r="F606" i="4"/>
  <c r="F590" i="4"/>
  <c r="F578" i="4"/>
  <c r="F565" i="4"/>
  <c r="F526" i="4"/>
  <c r="H612" i="4"/>
  <c r="H548" i="4"/>
  <c r="F605" i="4"/>
  <c r="F541" i="4"/>
  <c r="F614" i="4"/>
  <c r="F602" i="4"/>
  <c r="I602" i="4" s="1"/>
  <c r="K602" i="4" s="1"/>
  <c r="L602" i="4" s="1"/>
  <c r="M602" i="4" s="1"/>
  <c r="F589" i="4"/>
  <c r="F563" i="4"/>
  <c r="F550" i="4"/>
  <c r="F538" i="4"/>
  <c r="F525" i="4"/>
  <c r="H611" i="4"/>
  <c r="H588" i="4"/>
  <c r="H547" i="4"/>
  <c r="H524" i="4"/>
  <c r="F613" i="4"/>
  <c r="F587" i="4"/>
  <c r="F574" i="4"/>
  <c r="F562" i="4"/>
  <c r="F549" i="4"/>
  <c r="F523" i="4"/>
  <c r="H564" i="4"/>
  <c r="F542" i="4"/>
  <c r="F566" i="4"/>
  <c r="F598" i="4"/>
  <c r="F586" i="4"/>
  <c r="F573" i="4"/>
  <c r="F534" i="4"/>
  <c r="F522" i="4"/>
  <c r="H604" i="4"/>
  <c r="H540" i="4"/>
  <c r="H521" i="4"/>
  <c r="G621" i="4"/>
  <c r="G613" i="4"/>
  <c r="G605" i="4"/>
  <c r="G589" i="4"/>
  <c r="G581" i="4"/>
  <c r="G565" i="4"/>
  <c r="G557" i="4"/>
  <c r="G549" i="4"/>
  <c r="G541" i="4"/>
  <c r="G525" i="4"/>
  <c r="H616" i="4"/>
  <c r="H608" i="4"/>
  <c r="H600" i="4"/>
  <c r="H592" i="4"/>
  <c r="H584" i="4"/>
  <c r="H576" i="4"/>
  <c r="H568" i="4"/>
  <c r="H560" i="4"/>
  <c r="H552" i="4"/>
  <c r="H544" i="4"/>
  <c r="H536" i="4"/>
  <c r="H528" i="4"/>
  <c r="H623" i="4"/>
  <c r="H615" i="4"/>
  <c r="H607" i="4"/>
  <c r="H599" i="4"/>
  <c r="H591" i="4"/>
  <c r="H583" i="4"/>
  <c r="H575" i="4"/>
  <c r="H567" i="4"/>
  <c r="H559" i="4"/>
  <c r="H551" i="4"/>
  <c r="H543" i="4"/>
  <c r="H535" i="4"/>
  <c r="H527" i="4"/>
  <c r="G582" i="4"/>
  <c r="G574" i="4"/>
  <c r="G566" i="4"/>
  <c r="G622" i="4"/>
  <c r="G614" i="4"/>
  <c r="G606" i="4"/>
  <c r="G598" i="4"/>
  <c r="G590" i="4"/>
  <c r="G558" i="4"/>
  <c r="G550" i="4"/>
  <c r="G542" i="4"/>
  <c r="G534" i="4"/>
  <c r="G526" i="4"/>
  <c r="G575" i="4"/>
  <c r="G583" i="4"/>
  <c r="G623" i="4"/>
  <c r="G615" i="4"/>
  <c r="G607" i="4"/>
  <c r="G599" i="4"/>
  <c r="G591" i="4"/>
  <c r="G567" i="4"/>
  <c r="G559" i="4"/>
  <c r="G551" i="4"/>
  <c r="G543" i="4"/>
  <c r="G535" i="4"/>
  <c r="G527" i="4"/>
  <c r="G608" i="4"/>
  <c r="G584" i="4"/>
  <c r="G560" i="4"/>
  <c r="G544" i="4"/>
  <c r="G536" i="4"/>
  <c r="G576" i="4"/>
  <c r="G616" i="4"/>
  <c r="G600" i="4"/>
  <c r="G592" i="4"/>
  <c r="G568" i="4"/>
  <c r="G552" i="4"/>
  <c r="G528" i="4"/>
  <c r="I821" i="4" l="1"/>
  <c r="K821" i="4" s="1"/>
  <c r="L821" i="4" s="1"/>
  <c r="M821" i="4" s="1"/>
  <c r="I885" i="4"/>
  <c r="K885" i="4" s="1"/>
  <c r="L885" i="4" s="1"/>
  <c r="M885" i="4" s="1"/>
  <c r="I949" i="4"/>
  <c r="K949" i="4" s="1"/>
  <c r="L949" i="4" s="1"/>
  <c r="M949" i="4" s="1"/>
  <c r="I1013" i="4"/>
  <c r="K1013" i="4" s="1"/>
  <c r="L1013" i="4" s="1"/>
  <c r="M1013" i="4" s="1"/>
  <c r="I798" i="4"/>
  <c r="K798" i="4" s="1"/>
  <c r="L798" i="4" s="1"/>
  <c r="M798" i="4" s="1"/>
  <c r="I862" i="4"/>
  <c r="K862" i="4" s="1"/>
  <c r="L862" i="4" s="1"/>
  <c r="M862" i="4" s="1"/>
  <c r="I926" i="4"/>
  <c r="K926" i="4" s="1"/>
  <c r="L926" i="4" s="1"/>
  <c r="M926" i="4" s="1"/>
  <c r="I990" i="4"/>
  <c r="K990" i="4" s="1"/>
  <c r="L990" i="4" s="1"/>
  <c r="M990" i="4" s="1"/>
  <c r="I988" i="4"/>
  <c r="K988" i="4" s="1"/>
  <c r="L988" i="4" s="1"/>
  <c r="M988" i="4" s="1"/>
  <c r="I760" i="4"/>
  <c r="K760" i="4" s="1"/>
  <c r="L760" i="4" s="1"/>
  <c r="M760" i="4" s="1"/>
  <c r="I1004" i="4"/>
  <c r="K1004" i="4" s="1"/>
  <c r="L1004" i="4" s="1"/>
  <c r="M1004" i="4" s="1"/>
  <c r="I944" i="4"/>
  <c r="K944" i="4" s="1"/>
  <c r="L944" i="4" s="1"/>
  <c r="M944" i="4" s="1"/>
  <c r="I782" i="4"/>
  <c r="K782" i="4" s="1"/>
  <c r="L782" i="4" s="1"/>
  <c r="M782" i="4" s="1"/>
  <c r="I983" i="4"/>
  <c r="K983" i="4" s="1"/>
  <c r="L983" i="4" s="1"/>
  <c r="M983" i="4" s="1"/>
  <c r="I880" i="4"/>
  <c r="K880" i="4" s="1"/>
  <c r="L880" i="4" s="1"/>
  <c r="M880" i="4" s="1"/>
  <c r="I652" i="4"/>
  <c r="K652" i="4" s="1"/>
  <c r="L652" i="4" s="1"/>
  <c r="M652" i="4" s="1"/>
  <c r="I537" i="4"/>
  <c r="K537" i="4" s="1"/>
  <c r="L537" i="4" s="1"/>
  <c r="M537" i="4" s="1"/>
  <c r="I842" i="4"/>
  <c r="K842" i="4" s="1"/>
  <c r="L842" i="4" s="1"/>
  <c r="M842" i="4" s="1"/>
  <c r="I906" i="4"/>
  <c r="K906" i="4" s="1"/>
  <c r="L906" i="4" s="1"/>
  <c r="M906" i="4" s="1"/>
  <c r="I970" i="4"/>
  <c r="K970" i="4" s="1"/>
  <c r="L970" i="4" s="1"/>
  <c r="M970" i="4" s="1"/>
  <c r="I805" i="4"/>
  <c r="K805" i="4" s="1"/>
  <c r="L805" i="4" s="1"/>
  <c r="M805" i="4" s="1"/>
  <c r="I869" i="4"/>
  <c r="K869" i="4" s="1"/>
  <c r="L869" i="4" s="1"/>
  <c r="M869" i="4" s="1"/>
  <c r="I933" i="4"/>
  <c r="K933" i="4" s="1"/>
  <c r="L933" i="4" s="1"/>
  <c r="M933" i="4" s="1"/>
  <c r="I997" i="4"/>
  <c r="K997" i="4" s="1"/>
  <c r="L997" i="4" s="1"/>
  <c r="M997" i="4" s="1"/>
  <c r="I846" i="4"/>
  <c r="K846" i="4" s="1"/>
  <c r="L846" i="4" s="1"/>
  <c r="M846" i="4" s="1"/>
  <c r="I910" i="4"/>
  <c r="K910" i="4" s="1"/>
  <c r="L910" i="4" s="1"/>
  <c r="M910" i="4" s="1"/>
  <c r="I974" i="4"/>
  <c r="K974" i="4" s="1"/>
  <c r="L974" i="4" s="1"/>
  <c r="M974" i="4" s="1"/>
  <c r="I751" i="4"/>
  <c r="K751" i="4" s="1"/>
  <c r="L751" i="4" s="1"/>
  <c r="M751" i="4" s="1"/>
  <c r="I840" i="4"/>
  <c r="K840" i="4" s="1"/>
  <c r="L840" i="4" s="1"/>
  <c r="M840" i="4" s="1"/>
  <c r="I773" i="4"/>
  <c r="K773" i="4" s="1"/>
  <c r="L773" i="4" s="1"/>
  <c r="M773" i="4" s="1"/>
  <c r="I715" i="4"/>
  <c r="K715" i="4" s="1"/>
  <c r="L715" i="4" s="1"/>
  <c r="M715" i="4" s="1"/>
  <c r="I912" i="4"/>
  <c r="K912" i="4" s="1"/>
  <c r="L912" i="4" s="1"/>
  <c r="M912" i="4" s="1"/>
  <c r="I837" i="4"/>
  <c r="K837" i="4" s="1"/>
  <c r="L837" i="4" s="1"/>
  <c r="M837" i="4" s="1"/>
  <c r="I901" i="4"/>
  <c r="K901" i="4" s="1"/>
  <c r="L901" i="4" s="1"/>
  <c r="M901" i="4" s="1"/>
  <c r="I965" i="4"/>
  <c r="K965" i="4" s="1"/>
  <c r="L965" i="4" s="1"/>
  <c r="M965" i="4" s="1"/>
  <c r="I927" i="4"/>
  <c r="K927" i="4" s="1"/>
  <c r="L927" i="4" s="1"/>
  <c r="M927" i="4" s="1"/>
  <c r="I1007" i="4"/>
  <c r="K1007" i="4" s="1"/>
  <c r="L1007" i="4" s="1"/>
  <c r="M1007" i="4" s="1"/>
  <c r="I792" i="4"/>
  <c r="K792" i="4" s="1"/>
  <c r="L792" i="4" s="1"/>
  <c r="M792" i="4" s="1"/>
  <c r="I952" i="4"/>
  <c r="K952" i="4" s="1"/>
  <c r="L952" i="4" s="1"/>
  <c r="M952" i="4" s="1"/>
  <c r="I932" i="4"/>
  <c r="K932" i="4" s="1"/>
  <c r="L932" i="4" s="1"/>
  <c r="M932" i="4" s="1"/>
  <c r="I778" i="4"/>
  <c r="K778" i="4" s="1"/>
  <c r="L778" i="4" s="1"/>
  <c r="M778" i="4" s="1"/>
  <c r="I848" i="4"/>
  <c r="K848" i="4" s="1"/>
  <c r="L848" i="4" s="1"/>
  <c r="M848" i="4" s="1"/>
  <c r="I1008" i="4"/>
  <c r="K1008" i="4" s="1"/>
  <c r="L1008" i="4" s="1"/>
  <c r="M1008" i="4" s="1"/>
  <c r="I895" i="4"/>
  <c r="K895" i="4" s="1"/>
  <c r="L895" i="4" s="1"/>
  <c r="M895" i="4" s="1"/>
  <c r="I1016" i="4"/>
  <c r="K1016" i="4" s="1"/>
  <c r="L1016" i="4" s="1"/>
  <c r="M1016" i="4" s="1"/>
  <c r="I668" i="4"/>
  <c r="K668" i="4" s="1"/>
  <c r="L668" i="4" s="1"/>
  <c r="M668" i="4" s="1"/>
  <c r="I767" i="4"/>
  <c r="K767" i="4" s="1"/>
  <c r="L767" i="4" s="1"/>
  <c r="M767" i="4" s="1"/>
  <c r="I643" i="4"/>
  <c r="K643" i="4" s="1"/>
  <c r="L643" i="4" s="1"/>
  <c r="M643" i="4" s="1"/>
  <c r="I996" i="4"/>
  <c r="K996" i="4" s="1"/>
  <c r="L996" i="4" s="1"/>
  <c r="M996" i="4" s="1"/>
  <c r="I707" i="4"/>
  <c r="K707" i="4" s="1"/>
  <c r="L707" i="4" s="1"/>
  <c r="M707" i="4" s="1"/>
  <c r="I953" i="4"/>
  <c r="K953" i="4" s="1"/>
  <c r="L953" i="4" s="1"/>
  <c r="M953" i="4" s="1"/>
  <c r="I769" i="4"/>
  <c r="K769" i="4" s="1"/>
  <c r="L769" i="4" s="1"/>
  <c r="M769" i="4" s="1"/>
  <c r="I833" i="4"/>
  <c r="K833" i="4" s="1"/>
  <c r="L833" i="4" s="1"/>
  <c r="M833" i="4" s="1"/>
  <c r="I897" i="4"/>
  <c r="K897" i="4" s="1"/>
  <c r="L897" i="4" s="1"/>
  <c r="M897" i="4" s="1"/>
  <c r="I961" i="4"/>
  <c r="K961" i="4" s="1"/>
  <c r="L961" i="4" s="1"/>
  <c r="M961" i="4" s="1"/>
  <c r="I1025" i="4"/>
  <c r="K1025" i="4" s="1"/>
  <c r="L1025" i="4" s="1"/>
  <c r="M1025" i="4" s="1"/>
  <c r="I716" i="4"/>
  <c r="K716" i="4" s="1"/>
  <c r="L716" i="4" s="1"/>
  <c r="M716" i="4" s="1"/>
  <c r="I892" i="4"/>
  <c r="K892" i="4" s="1"/>
  <c r="L892" i="4" s="1"/>
  <c r="M892" i="4" s="1"/>
  <c r="I841" i="4"/>
  <c r="K841" i="4" s="1"/>
  <c r="L841" i="4" s="1"/>
  <c r="M841" i="4" s="1"/>
  <c r="I960" i="4"/>
  <c r="K960" i="4" s="1"/>
  <c r="L960" i="4" s="1"/>
  <c r="M960" i="4" s="1"/>
  <c r="I636" i="4"/>
  <c r="K636" i="4" s="1"/>
  <c r="L636" i="4" s="1"/>
  <c r="M636" i="4" s="1"/>
  <c r="I991" i="4"/>
  <c r="K991" i="4" s="1"/>
  <c r="L991" i="4" s="1"/>
  <c r="M991" i="4" s="1"/>
  <c r="I777" i="4"/>
  <c r="K777" i="4" s="1"/>
  <c r="L777" i="4" s="1"/>
  <c r="M777" i="4" s="1"/>
  <c r="I975" i="4"/>
  <c r="K975" i="4" s="1"/>
  <c r="L975" i="4" s="1"/>
  <c r="M975" i="4" s="1"/>
  <c r="I791" i="4"/>
  <c r="K791" i="4" s="1"/>
  <c r="L791" i="4" s="1"/>
  <c r="M791" i="4" s="1"/>
  <c r="I723" i="4"/>
  <c r="K723" i="4" s="1"/>
  <c r="L723" i="4" s="1"/>
  <c r="M723" i="4" s="1"/>
  <c r="I761" i="4"/>
  <c r="K761" i="4" s="1"/>
  <c r="L761" i="4" s="1"/>
  <c r="M761" i="4" s="1"/>
  <c r="I879" i="4"/>
  <c r="K879" i="4" s="1"/>
  <c r="L879" i="4" s="1"/>
  <c r="M879" i="4" s="1"/>
  <c r="I935" i="4"/>
  <c r="K935" i="4" s="1"/>
  <c r="L935" i="4" s="1"/>
  <c r="M935" i="4" s="1"/>
  <c r="I887" i="4"/>
  <c r="K887" i="4" s="1"/>
  <c r="L887" i="4" s="1"/>
  <c r="M887" i="4" s="1"/>
  <c r="I831" i="4"/>
  <c r="K831" i="4" s="1"/>
  <c r="L831" i="4" s="1"/>
  <c r="M831" i="4" s="1"/>
  <c r="I864" i="4"/>
  <c r="K864" i="4" s="1"/>
  <c r="L864" i="4" s="1"/>
  <c r="M864" i="4" s="1"/>
  <c r="I700" i="4"/>
  <c r="K700" i="4" s="1"/>
  <c r="L700" i="4" s="1"/>
  <c r="M700" i="4" s="1"/>
  <c r="I832" i="4"/>
  <c r="K832" i="4" s="1"/>
  <c r="L832" i="4" s="1"/>
  <c r="M832" i="4" s="1"/>
  <c r="I888" i="4"/>
  <c r="K888" i="4" s="1"/>
  <c r="L888" i="4" s="1"/>
  <c r="M888" i="4" s="1"/>
  <c r="I968" i="4"/>
  <c r="K968" i="4" s="1"/>
  <c r="L968" i="4" s="1"/>
  <c r="M968" i="4" s="1"/>
  <c r="I905" i="4"/>
  <c r="K905" i="4" s="1"/>
  <c r="L905" i="4" s="1"/>
  <c r="M905" i="4" s="1"/>
  <c r="I823" i="4"/>
  <c r="K823" i="4" s="1"/>
  <c r="L823" i="4" s="1"/>
  <c r="M823" i="4" s="1"/>
  <c r="I839" i="4"/>
  <c r="K839" i="4" s="1"/>
  <c r="L839" i="4" s="1"/>
  <c r="M839" i="4" s="1"/>
  <c r="I815" i="4"/>
  <c r="K815" i="4" s="1"/>
  <c r="L815" i="4" s="1"/>
  <c r="M815" i="4" s="1"/>
  <c r="I675" i="4"/>
  <c r="K675" i="4" s="1"/>
  <c r="L675" i="4" s="1"/>
  <c r="M675" i="4" s="1"/>
  <c r="I811" i="4"/>
  <c r="K811" i="4" s="1"/>
  <c r="L811" i="4" s="1"/>
  <c r="M811" i="4" s="1"/>
  <c r="I756" i="4"/>
  <c r="K756" i="4" s="1"/>
  <c r="L756" i="4" s="1"/>
  <c r="M756" i="4" s="1"/>
  <c r="I936" i="4"/>
  <c r="K936" i="4" s="1"/>
  <c r="L936" i="4" s="1"/>
  <c r="M936" i="4" s="1"/>
  <c r="I819" i="4"/>
  <c r="K819" i="4" s="1"/>
  <c r="L819" i="4" s="1"/>
  <c r="M819" i="4" s="1"/>
  <c r="I896" i="4"/>
  <c r="K896" i="4" s="1"/>
  <c r="L896" i="4" s="1"/>
  <c r="M896" i="4" s="1"/>
  <c r="I915" i="4"/>
  <c r="K915" i="4" s="1"/>
  <c r="L915" i="4" s="1"/>
  <c r="M915" i="4" s="1"/>
  <c r="I659" i="4"/>
  <c r="K659" i="4" s="1"/>
  <c r="L659" i="4" s="1"/>
  <c r="M659" i="4" s="1"/>
  <c r="I911" i="4"/>
  <c r="K911" i="4" s="1"/>
  <c r="L911" i="4" s="1"/>
  <c r="M911" i="4" s="1"/>
  <c r="I1000" i="4"/>
  <c r="K1000" i="4" s="1"/>
  <c r="L1000" i="4" s="1"/>
  <c r="M1000" i="4" s="1"/>
  <c r="I943" i="4"/>
  <c r="K943" i="4" s="1"/>
  <c r="L943" i="4" s="1"/>
  <c r="M943" i="4" s="1"/>
  <c r="I1023" i="4"/>
  <c r="K1023" i="4" s="1"/>
  <c r="L1023" i="4" s="1"/>
  <c r="M1023" i="4" s="1"/>
  <c r="I718" i="4"/>
  <c r="K718" i="4" s="1"/>
  <c r="L718" i="4" s="1"/>
  <c r="M718" i="4" s="1"/>
  <c r="I850" i="4"/>
  <c r="K850" i="4" s="1"/>
  <c r="L850" i="4" s="1"/>
  <c r="M850" i="4" s="1"/>
  <c r="I914" i="4"/>
  <c r="K914" i="4" s="1"/>
  <c r="L914" i="4" s="1"/>
  <c r="M914" i="4" s="1"/>
  <c r="I978" i="4"/>
  <c r="K978" i="4" s="1"/>
  <c r="L978" i="4" s="1"/>
  <c r="M978" i="4" s="1"/>
  <c r="I632" i="4"/>
  <c r="K632" i="4" s="1"/>
  <c r="L632" i="4" s="1"/>
  <c r="M632" i="4" s="1"/>
  <c r="I696" i="4"/>
  <c r="K696" i="4" s="1"/>
  <c r="L696" i="4" s="1"/>
  <c r="M696" i="4" s="1"/>
  <c r="I728" i="4"/>
  <c r="K728" i="4" s="1"/>
  <c r="L728" i="4" s="1"/>
  <c r="M728" i="4" s="1"/>
  <c r="I788" i="4"/>
  <c r="K788" i="4" s="1"/>
  <c r="L788" i="4" s="1"/>
  <c r="M788" i="4" s="1"/>
  <c r="I786" i="4"/>
  <c r="K786" i="4" s="1"/>
  <c r="L786" i="4" s="1"/>
  <c r="M786" i="4" s="1"/>
  <c r="I627" i="4"/>
  <c r="K627" i="4" s="1"/>
  <c r="L627" i="4" s="1"/>
  <c r="M627" i="4" s="1"/>
  <c r="I642" i="4"/>
  <c r="K642" i="4" s="1"/>
  <c r="L642" i="4" s="1"/>
  <c r="M642" i="4" s="1"/>
  <c r="I674" i="4"/>
  <c r="K674" i="4" s="1"/>
  <c r="L674" i="4" s="1"/>
  <c r="M674" i="4" s="1"/>
  <c r="I706" i="4"/>
  <c r="K706" i="4" s="1"/>
  <c r="L706" i="4" s="1"/>
  <c r="M706" i="4" s="1"/>
  <c r="I738" i="4"/>
  <c r="K738" i="4" s="1"/>
  <c r="L738" i="4" s="1"/>
  <c r="M738" i="4" s="1"/>
  <c r="I637" i="4"/>
  <c r="K637" i="4" s="1"/>
  <c r="L637" i="4" s="1"/>
  <c r="M637" i="4" s="1"/>
  <c r="I669" i="4"/>
  <c r="K669" i="4" s="1"/>
  <c r="L669" i="4" s="1"/>
  <c r="M669" i="4" s="1"/>
  <c r="I701" i="4"/>
  <c r="K701" i="4" s="1"/>
  <c r="L701" i="4" s="1"/>
  <c r="M701" i="4" s="1"/>
  <c r="I749" i="4"/>
  <c r="K749" i="4" s="1"/>
  <c r="L749" i="4" s="1"/>
  <c r="M749" i="4" s="1"/>
  <c r="I824" i="4"/>
  <c r="K824" i="4" s="1"/>
  <c r="L824" i="4" s="1"/>
  <c r="M824" i="4" s="1"/>
  <c r="I969" i="4"/>
  <c r="K969" i="4" s="1"/>
  <c r="L969" i="4" s="1"/>
  <c r="M969" i="4" s="1"/>
  <c r="I676" i="4"/>
  <c r="K676" i="4" s="1"/>
  <c r="L676" i="4" s="1"/>
  <c r="M676" i="4" s="1"/>
  <c r="I828" i="4"/>
  <c r="K828" i="4" s="1"/>
  <c r="L828" i="4" s="1"/>
  <c r="M828" i="4" s="1"/>
  <c r="I635" i="4"/>
  <c r="K635" i="4" s="1"/>
  <c r="L635" i="4" s="1"/>
  <c r="M635" i="4" s="1"/>
  <c r="I746" i="4"/>
  <c r="K746" i="4" s="1"/>
  <c r="L746" i="4" s="1"/>
  <c r="M746" i="4" s="1"/>
  <c r="I699" i="4"/>
  <c r="K699" i="4" s="1"/>
  <c r="L699" i="4" s="1"/>
  <c r="M699" i="4" s="1"/>
  <c r="I847" i="4"/>
  <c r="K847" i="4" s="1"/>
  <c r="L847" i="4" s="1"/>
  <c r="M847" i="4" s="1"/>
  <c r="I651" i="4"/>
  <c r="K651" i="4" s="1"/>
  <c r="L651" i="4" s="1"/>
  <c r="M651" i="4" s="1"/>
  <c r="I1015" i="4"/>
  <c r="K1015" i="4" s="1"/>
  <c r="L1015" i="4" s="1"/>
  <c r="M1015" i="4" s="1"/>
  <c r="I959" i="4"/>
  <c r="K959" i="4" s="1"/>
  <c r="L959" i="4" s="1"/>
  <c r="M959" i="4" s="1"/>
  <c r="I999" i="4"/>
  <c r="K999" i="4" s="1"/>
  <c r="L999" i="4" s="1"/>
  <c r="M999" i="4" s="1"/>
  <c r="I662" i="4"/>
  <c r="K662" i="4" s="1"/>
  <c r="L662" i="4" s="1"/>
  <c r="M662" i="4" s="1"/>
  <c r="I919" i="4"/>
  <c r="K919" i="4" s="1"/>
  <c r="L919" i="4" s="1"/>
  <c r="M919" i="4" s="1"/>
  <c r="I771" i="4"/>
  <c r="K771" i="4" s="1"/>
  <c r="L771" i="4" s="1"/>
  <c r="M771" i="4" s="1"/>
  <c r="I903" i="4"/>
  <c r="K903" i="4" s="1"/>
  <c r="L903" i="4" s="1"/>
  <c r="M903" i="4" s="1"/>
  <c r="I809" i="4"/>
  <c r="K809" i="4" s="1"/>
  <c r="L809" i="4" s="1"/>
  <c r="M809" i="4" s="1"/>
  <c r="I852" i="4"/>
  <c r="K852" i="4" s="1"/>
  <c r="L852" i="4" s="1"/>
  <c r="M852" i="4" s="1"/>
  <c r="I881" i="4"/>
  <c r="K881" i="4" s="1"/>
  <c r="L881" i="4" s="1"/>
  <c r="M881" i="4" s="1"/>
  <c r="I1009" i="4"/>
  <c r="K1009" i="4" s="1"/>
  <c r="L1009" i="4" s="1"/>
  <c r="M1009" i="4" s="1"/>
  <c r="I860" i="4"/>
  <c r="K860" i="4" s="1"/>
  <c r="L860" i="4" s="1"/>
  <c r="M860" i="4" s="1"/>
  <c r="I924" i="4"/>
  <c r="K924" i="4" s="1"/>
  <c r="L924" i="4" s="1"/>
  <c r="M924" i="4" s="1"/>
  <c r="I759" i="4"/>
  <c r="K759" i="4" s="1"/>
  <c r="L759" i="4" s="1"/>
  <c r="M759" i="4" s="1"/>
  <c r="I976" i="4"/>
  <c r="K976" i="4" s="1"/>
  <c r="L976" i="4" s="1"/>
  <c r="M976" i="4" s="1"/>
  <c r="I794" i="4"/>
  <c r="K794" i="4" s="1"/>
  <c r="L794" i="4" s="1"/>
  <c r="M794" i="4" s="1"/>
  <c r="I858" i="4"/>
  <c r="K858" i="4" s="1"/>
  <c r="L858" i="4" s="1"/>
  <c r="M858" i="4" s="1"/>
  <c r="I922" i="4"/>
  <c r="K922" i="4" s="1"/>
  <c r="L922" i="4" s="1"/>
  <c r="M922" i="4" s="1"/>
  <c r="I986" i="4"/>
  <c r="K986" i="4" s="1"/>
  <c r="L986" i="4" s="1"/>
  <c r="M986" i="4" s="1"/>
  <c r="I691" i="4"/>
  <c r="K691" i="4" s="1"/>
  <c r="L691" i="4" s="1"/>
  <c r="M691" i="4" s="1"/>
  <c r="I979" i="4"/>
  <c r="K979" i="4" s="1"/>
  <c r="L979" i="4" s="1"/>
  <c r="M979" i="4" s="1"/>
  <c r="I733" i="4"/>
  <c r="K733" i="4" s="1"/>
  <c r="L733" i="4" s="1"/>
  <c r="M733" i="4" s="1"/>
  <c r="I762" i="4"/>
  <c r="K762" i="4" s="1"/>
  <c r="L762" i="4" s="1"/>
  <c r="M762" i="4" s="1"/>
  <c r="I646" i="4"/>
  <c r="K646" i="4" s="1"/>
  <c r="L646" i="4" s="1"/>
  <c r="M646" i="4" s="1"/>
  <c r="I745" i="4"/>
  <c r="K745" i="4" s="1"/>
  <c r="L745" i="4" s="1"/>
  <c r="M745" i="4" s="1"/>
  <c r="I855" i="4"/>
  <c r="K855" i="4" s="1"/>
  <c r="L855" i="4" s="1"/>
  <c r="M855" i="4" s="1"/>
  <c r="I799" i="4"/>
  <c r="K799" i="4" s="1"/>
  <c r="L799" i="4" s="1"/>
  <c r="M799" i="4" s="1"/>
  <c r="I724" i="4"/>
  <c r="K724" i="4" s="1"/>
  <c r="L724" i="4" s="1"/>
  <c r="M724" i="4" s="1"/>
  <c r="I793" i="4"/>
  <c r="K793" i="4" s="1"/>
  <c r="L793" i="4" s="1"/>
  <c r="M793" i="4" s="1"/>
  <c r="I731" i="4"/>
  <c r="K731" i="4" s="1"/>
  <c r="L731" i="4" s="1"/>
  <c r="M731" i="4" s="1"/>
  <c r="I836" i="4"/>
  <c r="K836" i="4" s="1"/>
  <c r="L836" i="4" s="1"/>
  <c r="M836" i="4" s="1"/>
  <c r="I1017" i="4"/>
  <c r="K1017" i="4" s="1"/>
  <c r="L1017" i="4" s="1"/>
  <c r="M1017" i="4" s="1"/>
  <c r="I757" i="4"/>
  <c r="K757" i="4" s="1"/>
  <c r="L757" i="4" s="1"/>
  <c r="M757" i="4" s="1"/>
  <c r="I801" i="4"/>
  <c r="K801" i="4" s="1"/>
  <c r="L801" i="4" s="1"/>
  <c r="M801" i="4" s="1"/>
  <c r="I865" i="4"/>
  <c r="K865" i="4" s="1"/>
  <c r="L865" i="4" s="1"/>
  <c r="M865" i="4" s="1"/>
  <c r="I929" i="4"/>
  <c r="K929" i="4" s="1"/>
  <c r="L929" i="4" s="1"/>
  <c r="M929" i="4" s="1"/>
  <c r="I993" i="4"/>
  <c r="K993" i="4" s="1"/>
  <c r="L993" i="4" s="1"/>
  <c r="M993" i="4" s="1"/>
  <c r="I752" i="4"/>
  <c r="K752" i="4" s="1"/>
  <c r="L752" i="4" s="1"/>
  <c r="M752" i="4" s="1"/>
  <c r="I826" i="4"/>
  <c r="K826" i="4" s="1"/>
  <c r="L826" i="4" s="1"/>
  <c r="M826" i="4" s="1"/>
  <c r="I890" i="4"/>
  <c r="K890" i="4" s="1"/>
  <c r="L890" i="4" s="1"/>
  <c r="M890" i="4" s="1"/>
  <c r="I954" i="4"/>
  <c r="K954" i="4" s="1"/>
  <c r="L954" i="4" s="1"/>
  <c r="M954" i="4" s="1"/>
  <c r="I1018" i="4"/>
  <c r="K1018" i="4" s="1"/>
  <c r="L1018" i="4" s="1"/>
  <c r="M1018" i="4" s="1"/>
  <c r="I844" i="4"/>
  <c r="K844" i="4" s="1"/>
  <c r="L844" i="4" s="1"/>
  <c r="M844" i="4" s="1"/>
  <c r="I908" i="4"/>
  <c r="K908" i="4" s="1"/>
  <c r="L908" i="4" s="1"/>
  <c r="M908" i="4" s="1"/>
  <c r="I770" i="4"/>
  <c r="K770" i="4" s="1"/>
  <c r="L770" i="4" s="1"/>
  <c r="M770" i="4" s="1"/>
  <c r="I719" i="4"/>
  <c r="K719" i="4" s="1"/>
  <c r="L719" i="4" s="1"/>
  <c r="M719" i="4" s="1"/>
  <c r="I783" i="4"/>
  <c r="K783" i="4" s="1"/>
  <c r="L783" i="4" s="1"/>
  <c r="M783" i="4" s="1"/>
  <c r="I667" i="4"/>
  <c r="K667" i="4" s="1"/>
  <c r="L667" i="4" s="1"/>
  <c r="M667" i="4" s="1"/>
  <c r="I873" i="4"/>
  <c r="K873" i="4" s="1"/>
  <c r="L873" i="4" s="1"/>
  <c r="M873" i="4" s="1"/>
  <c r="I937" i="4"/>
  <c r="K937" i="4" s="1"/>
  <c r="L937" i="4" s="1"/>
  <c r="M937" i="4" s="1"/>
  <c r="I834" i="4"/>
  <c r="K834" i="4" s="1"/>
  <c r="L834" i="4" s="1"/>
  <c r="M834" i="4" s="1"/>
  <c r="I898" i="4"/>
  <c r="K898" i="4" s="1"/>
  <c r="L898" i="4" s="1"/>
  <c r="M898" i="4" s="1"/>
  <c r="I962" i="4"/>
  <c r="K962" i="4" s="1"/>
  <c r="L962" i="4" s="1"/>
  <c r="M962" i="4" s="1"/>
  <c r="I624" i="4"/>
  <c r="K624" i="4" s="1"/>
  <c r="L624" i="4" s="1"/>
  <c r="M624" i="4" s="1"/>
  <c r="I656" i="4"/>
  <c r="K656" i="4" s="1"/>
  <c r="L656" i="4" s="1"/>
  <c r="M656" i="4" s="1"/>
  <c r="I688" i="4"/>
  <c r="K688" i="4" s="1"/>
  <c r="L688" i="4" s="1"/>
  <c r="M688" i="4" s="1"/>
  <c r="I720" i="4"/>
  <c r="K720" i="4" s="1"/>
  <c r="L720" i="4" s="1"/>
  <c r="M720" i="4" s="1"/>
  <c r="I780" i="4"/>
  <c r="K780" i="4" s="1"/>
  <c r="L780" i="4" s="1"/>
  <c r="M780" i="4" s="1"/>
  <c r="I916" i="4"/>
  <c r="K916" i="4" s="1"/>
  <c r="L916" i="4" s="1"/>
  <c r="M916" i="4" s="1"/>
  <c r="I980" i="4"/>
  <c r="K980" i="4" s="1"/>
  <c r="L980" i="4" s="1"/>
  <c r="M980" i="4" s="1"/>
  <c r="I634" i="4"/>
  <c r="K634" i="4" s="1"/>
  <c r="L634" i="4" s="1"/>
  <c r="M634" i="4" s="1"/>
  <c r="I666" i="4"/>
  <c r="K666" i="4" s="1"/>
  <c r="L666" i="4" s="1"/>
  <c r="M666" i="4" s="1"/>
  <c r="I698" i="4"/>
  <c r="K698" i="4" s="1"/>
  <c r="L698" i="4" s="1"/>
  <c r="M698" i="4" s="1"/>
  <c r="I730" i="4"/>
  <c r="K730" i="4" s="1"/>
  <c r="L730" i="4" s="1"/>
  <c r="M730" i="4" s="1"/>
  <c r="I633" i="4"/>
  <c r="K633" i="4" s="1"/>
  <c r="L633" i="4" s="1"/>
  <c r="M633" i="4" s="1"/>
  <c r="I665" i="4"/>
  <c r="K665" i="4" s="1"/>
  <c r="L665" i="4" s="1"/>
  <c r="M665" i="4" s="1"/>
  <c r="I697" i="4"/>
  <c r="K697" i="4" s="1"/>
  <c r="L697" i="4" s="1"/>
  <c r="M697" i="4" s="1"/>
  <c r="I729" i="4"/>
  <c r="K729" i="4" s="1"/>
  <c r="L729" i="4" s="1"/>
  <c r="M729" i="4" s="1"/>
  <c r="I883" i="4"/>
  <c r="K883" i="4" s="1"/>
  <c r="L883" i="4" s="1"/>
  <c r="M883" i="4" s="1"/>
  <c r="I891" i="4"/>
  <c r="K891" i="4" s="1"/>
  <c r="L891" i="4" s="1"/>
  <c r="M891" i="4" s="1"/>
  <c r="I640" i="4"/>
  <c r="K640" i="4" s="1"/>
  <c r="L640" i="4" s="1"/>
  <c r="M640" i="4" s="1"/>
  <c r="I704" i="4"/>
  <c r="K704" i="4" s="1"/>
  <c r="L704" i="4" s="1"/>
  <c r="M704" i="4" s="1"/>
  <c r="I764" i="4"/>
  <c r="K764" i="4" s="1"/>
  <c r="L764" i="4" s="1"/>
  <c r="M764" i="4" s="1"/>
  <c r="I638" i="4"/>
  <c r="K638" i="4" s="1"/>
  <c r="L638" i="4" s="1"/>
  <c r="M638" i="4" s="1"/>
  <c r="I650" i="4"/>
  <c r="K650" i="4" s="1"/>
  <c r="L650" i="4" s="1"/>
  <c r="M650" i="4" s="1"/>
  <c r="I682" i="4"/>
  <c r="K682" i="4" s="1"/>
  <c r="L682" i="4" s="1"/>
  <c r="M682" i="4" s="1"/>
  <c r="I714" i="4"/>
  <c r="K714" i="4" s="1"/>
  <c r="L714" i="4" s="1"/>
  <c r="M714" i="4" s="1"/>
  <c r="I744" i="4"/>
  <c r="K744" i="4" s="1"/>
  <c r="L744" i="4" s="1"/>
  <c r="M744" i="4" s="1"/>
  <c r="I977" i="4"/>
  <c r="K977" i="4" s="1"/>
  <c r="L977" i="4" s="1"/>
  <c r="M977" i="4" s="1"/>
  <c r="I810" i="4"/>
  <c r="K810" i="4" s="1"/>
  <c r="L810" i="4" s="1"/>
  <c r="M810" i="4" s="1"/>
  <c r="I874" i="4"/>
  <c r="K874" i="4" s="1"/>
  <c r="L874" i="4" s="1"/>
  <c r="M874" i="4" s="1"/>
  <c r="I938" i="4"/>
  <c r="K938" i="4" s="1"/>
  <c r="L938" i="4" s="1"/>
  <c r="M938" i="4" s="1"/>
  <c r="I1002" i="4"/>
  <c r="K1002" i="4" s="1"/>
  <c r="L1002" i="4" s="1"/>
  <c r="M1002" i="4" s="1"/>
  <c r="I683" i="4"/>
  <c r="K683" i="4" s="1"/>
  <c r="L683" i="4" s="1"/>
  <c r="M683" i="4" s="1"/>
  <c r="I849" i="4"/>
  <c r="K849" i="4" s="1"/>
  <c r="L849" i="4" s="1"/>
  <c r="M849" i="4" s="1"/>
  <c r="I648" i="4"/>
  <c r="K648" i="4" s="1"/>
  <c r="L648" i="4" s="1"/>
  <c r="M648" i="4" s="1"/>
  <c r="I712" i="4"/>
  <c r="K712" i="4" s="1"/>
  <c r="L712" i="4" s="1"/>
  <c r="M712" i="4" s="1"/>
  <c r="I739" i="4"/>
  <c r="K739" i="4" s="1"/>
  <c r="L739" i="4" s="1"/>
  <c r="M739" i="4" s="1"/>
  <c r="I851" i="4"/>
  <c r="K851" i="4" s="1"/>
  <c r="L851" i="4" s="1"/>
  <c r="M851" i="4" s="1"/>
  <c r="I923" i="4"/>
  <c r="K923" i="4" s="1"/>
  <c r="L923" i="4" s="1"/>
  <c r="M923" i="4" s="1"/>
  <c r="I670" i="4"/>
  <c r="K670" i="4" s="1"/>
  <c r="L670" i="4" s="1"/>
  <c r="M670" i="4" s="1"/>
  <c r="I796" i="4"/>
  <c r="K796" i="4" s="1"/>
  <c r="L796" i="4" s="1"/>
  <c r="M796" i="4" s="1"/>
  <c r="I748" i="4"/>
  <c r="K748" i="4" s="1"/>
  <c r="L748" i="4" s="1"/>
  <c r="M748" i="4" s="1"/>
  <c r="I931" i="4"/>
  <c r="K931" i="4" s="1"/>
  <c r="L931" i="4" s="1"/>
  <c r="M931" i="4" s="1"/>
  <c r="I868" i="4"/>
  <c r="K868" i="4" s="1"/>
  <c r="L868" i="4" s="1"/>
  <c r="M868" i="4" s="1"/>
  <c r="I795" i="4"/>
  <c r="K795" i="4" s="1"/>
  <c r="L795" i="4" s="1"/>
  <c r="M795" i="4" s="1"/>
  <c r="I812" i="4"/>
  <c r="K812" i="4" s="1"/>
  <c r="L812" i="4" s="1"/>
  <c r="M812" i="4" s="1"/>
  <c r="I940" i="4"/>
  <c r="K940" i="4" s="1"/>
  <c r="L940" i="4" s="1"/>
  <c r="M940" i="4" s="1"/>
  <c r="I742" i="4"/>
  <c r="K742" i="4" s="1"/>
  <c r="L742" i="4" s="1"/>
  <c r="M742" i="4" s="1"/>
  <c r="I672" i="4"/>
  <c r="K672" i="4" s="1"/>
  <c r="L672" i="4" s="1"/>
  <c r="M672" i="4" s="1"/>
  <c r="I987" i="4"/>
  <c r="K987" i="4" s="1"/>
  <c r="L987" i="4" s="1"/>
  <c r="M987" i="4" s="1"/>
  <c r="I735" i="4"/>
  <c r="K735" i="4" s="1"/>
  <c r="L735" i="4" s="1"/>
  <c r="M735" i="4" s="1"/>
  <c r="I884" i="4"/>
  <c r="K884" i="4" s="1"/>
  <c r="L884" i="4" s="1"/>
  <c r="M884" i="4" s="1"/>
  <c r="I1012" i="4"/>
  <c r="K1012" i="4" s="1"/>
  <c r="L1012" i="4" s="1"/>
  <c r="M1012" i="4" s="1"/>
  <c r="I671" i="4"/>
  <c r="K671" i="4" s="1"/>
  <c r="L671" i="4" s="1"/>
  <c r="M671" i="4" s="1"/>
  <c r="I859" i="4"/>
  <c r="K859" i="4" s="1"/>
  <c r="L859" i="4" s="1"/>
  <c r="M859" i="4" s="1"/>
  <c r="I964" i="4"/>
  <c r="K964" i="4" s="1"/>
  <c r="L964" i="4" s="1"/>
  <c r="M964" i="4" s="1"/>
  <c r="I876" i="4"/>
  <c r="K876" i="4" s="1"/>
  <c r="L876" i="4" s="1"/>
  <c r="M876" i="4" s="1"/>
  <c r="I804" i="4"/>
  <c r="K804" i="4" s="1"/>
  <c r="L804" i="4" s="1"/>
  <c r="M804" i="4" s="1"/>
  <c r="I663" i="4"/>
  <c r="K663" i="4" s="1"/>
  <c r="L663" i="4" s="1"/>
  <c r="M663" i="4" s="1"/>
  <c r="I802" i="4"/>
  <c r="K802" i="4" s="1"/>
  <c r="L802" i="4" s="1"/>
  <c r="M802" i="4" s="1"/>
  <c r="I866" i="4"/>
  <c r="K866" i="4" s="1"/>
  <c r="L866" i="4" s="1"/>
  <c r="M866" i="4" s="1"/>
  <c r="I930" i="4"/>
  <c r="K930" i="4" s="1"/>
  <c r="L930" i="4" s="1"/>
  <c r="M930" i="4" s="1"/>
  <c r="I994" i="4"/>
  <c r="K994" i="4" s="1"/>
  <c r="L994" i="4" s="1"/>
  <c r="M994" i="4" s="1"/>
  <c r="I736" i="4"/>
  <c r="K736" i="4" s="1"/>
  <c r="L736" i="4" s="1"/>
  <c r="M736" i="4" s="1"/>
  <c r="I803" i="4"/>
  <c r="K803" i="4" s="1"/>
  <c r="L803" i="4" s="1"/>
  <c r="M803" i="4" s="1"/>
  <c r="I820" i="4"/>
  <c r="K820" i="4" s="1"/>
  <c r="L820" i="4" s="1"/>
  <c r="M820" i="4" s="1"/>
  <c r="I948" i="4"/>
  <c r="K948" i="4" s="1"/>
  <c r="L948" i="4" s="1"/>
  <c r="M948" i="4" s="1"/>
  <c r="I995" i="4"/>
  <c r="K995" i="4" s="1"/>
  <c r="L995" i="4" s="1"/>
  <c r="M995" i="4" s="1"/>
  <c r="I727" i="4"/>
  <c r="K727" i="4" s="1"/>
  <c r="L727" i="4" s="1"/>
  <c r="M727" i="4" s="1"/>
  <c r="I818" i="4"/>
  <c r="K818" i="4" s="1"/>
  <c r="L818" i="4" s="1"/>
  <c r="M818" i="4" s="1"/>
  <c r="I882" i="4"/>
  <c r="K882" i="4" s="1"/>
  <c r="L882" i="4" s="1"/>
  <c r="M882" i="4" s="1"/>
  <c r="I946" i="4"/>
  <c r="K946" i="4" s="1"/>
  <c r="L946" i="4" s="1"/>
  <c r="M946" i="4" s="1"/>
  <c r="I1010" i="4"/>
  <c r="K1010" i="4" s="1"/>
  <c r="L1010" i="4" s="1"/>
  <c r="M1010" i="4" s="1"/>
  <c r="I680" i="4"/>
  <c r="K680" i="4" s="1"/>
  <c r="L680" i="4" s="1"/>
  <c r="M680" i="4" s="1"/>
  <c r="I900" i="4"/>
  <c r="K900" i="4" s="1"/>
  <c r="L900" i="4" s="1"/>
  <c r="M900" i="4" s="1"/>
  <c r="I664" i="4"/>
  <c r="K664" i="4" s="1"/>
  <c r="L664" i="4" s="1"/>
  <c r="M664" i="4" s="1"/>
  <c r="I755" i="4"/>
  <c r="K755" i="4" s="1"/>
  <c r="L755" i="4" s="1"/>
  <c r="M755" i="4" s="1"/>
  <c r="I867" i="4"/>
  <c r="K867" i="4" s="1"/>
  <c r="L867" i="4" s="1"/>
  <c r="M867" i="4" s="1"/>
  <c r="I972" i="4"/>
  <c r="K972" i="4" s="1"/>
  <c r="L972" i="4" s="1"/>
  <c r="M972" i="4" s="1"/>
  <c r="I679" i="4"/>
  <c r="K679" i="4" s="1"/>
  <c r="L679" i="4" s="1"/>
  <c r="M679" i="4" s="1"/>
  <c r="I787" i="4"/>
  <c r="K787" i="4" s="1"/>
  <c r="L787" i="4" s="1"/>
  <c r="M787" i="4" s="1"/>
  <c r="I875" i="4"/>
  <c r="K875" i="4" s="1"/>
  <c r="L875" i="4" s="1"/>
  <c r="M875" i="4" s="1"/>
  <c r="I947" i="4"/>
  <c r="K947" i="4" s="1"/>
  <c r="L947" i="4" s="1"/>
  <c r="M947" i="4" s="1"/>
  <c r="I1003" i="4"/>
  <c r="K1003" i="4" s="1"/>
  <c r="L1003" i="4" s="1"/>
  <c r="M1003" i="4" s="1"/>
  <c r="I1011" i="4"/>
  <c r="K1011" i="4" s="1"/>
  <c r="L1011" i="4" s="1"/>
  <c r="M1011" i="4" s="1"/>
  <c r="I827" i="4"/>
  <c r="K827" i="4" s="1"/>
  <c r="L827" i="4" s="1"/>
  <c r="M827" i="4" s="1"/>
  <c r="I687" i="4"/>
  <c r="K687" i="4" s="1"/>
  <c r="L687" i="4" s="1"/>
  <c r="M687" i="4" s="1"/>
  <c r="I939" i="4"/>
  <c r="K939" i="4" s="1"/>
  <c r="L939" i="4" s="1"/>
  <c r="M939" i="4" s="1"/>
  <c r="I955" i="4"/>
  <c r="K955" i="4" s="1"/>
  <c r="L955" i="4" s="1"/>
  <c r="M955" i="4" s="1"/>
  <c r="I631" i="4"/>
  <c r="K631" i="4" s="1"/>
  <c r="L631" i="4" s="1"/>
  <c r="M631" i="4" s="1"/>
  <c r="I695" i="4"/>
  <c r="K695" i="4" s="1"/>
  <c r="L695" i="4" s="1"/>
  <c r="M695" i="4" s="1"/>
  <c r="I1019" i="4"/>
  <c r="K1019" i="4" s="1"/>
  <c r="L1019" i="4" s="1"/>
  <c r="M1019" i="4" s="1"/>
  <c r="I639" i="4"/>
  <c r="K639" i="4" s="1"/>
  <c r="L639" i="4" s="1"/>
  <c r="M639" i="4" s="1"/>
  <c r="I703" i="4"/>
  <c r="K703" i="4" s="1"/>
  <c r="L703" i="4" s="1"/>
  <c r="M703" i="4" s="1"/>
  <c r="I763" i="4"/>
  <c r="K763" i="4" s="1"/>
  <c r="L763" i="4" s="1"/>
  <c r="M763" i="4" s="1"/>
  <c r="I835" i="4"/>
  <c r="K835" i="4" s="1"/>
  <c r="L835" i="4" s="1"/>
  <c r="M835" i="4" s="1"/>
  <c r="I779" i="4"/>
  <c r="K779" i="4" s="1"/>
  <c r="L779" i="4" s="1"/>
  <c r="M779" i="4" s="1"/>
  <c r="I899" i="4"/>
  <c r="K899" i="4" s="1"/>
  <c r="L899" i="4" s="1"/>
  <c r="M899" i="4" s="1"/>
  <c r="I843" i="4"/>
  <c r="K843" i="4" s="1"/>
  <c r="L843" i="4" s="1"/>
  <c r="M843" i="4" s="1"/>
  <c r="I647" i="4"/>
  <c r="K647" i="4" s="1"/>
  <c r="L647" i="4" s="1"/>
  <c r="M647" i="4" s="1"/>
  <c r="I711" i="4"/>
  <c r="K711" i="4" s="1"/>
  <c r="L711" i="4" s="1"/>
  <c r="M711" i="4" s="1"/>
  <c r="I963" i="4"/>
  <c r="K963" i="4" s="1"/>
  <c r="L963" i="4" s="1"/>
  <c r="M963" i="4" s="1"/>
  <c r="I907" i="4"/>
  <c r="K907" i="4" s="1"/>
  <c r="L907" i="4" s="1"/>
  <c r="M907" i="4" s="1"/>
  <c r="I971" i="4"/>
  <c r="K971" i="4" s="1"/>
  <c r="L971" i="4" s="1"/>
  <c r="M971" i="4" s="1"/>
  <c r="I655" i="4"/>
  <c r="K655" i="4" s="1"/>
  <c r="L655" i="4" s="1"/>
  <c r="M655" i="4" s="1"/>
  <c r="I694" i="4"/>
  <c r="K694" i="4" s="1"/>
  <c r="L694" i="4" s="1"/>
  <c r="M694" i="4" s="1"/>
  <c r="I678" i="4"/>
  <c r="K678" i="4" s="1"/>
  <c r="L678" i="4" s="1"/>
  <c r="M678" i="4" s="1"/>
  <c r="I692" i="4"/>
  <c r="K692" i="4" s="1"/>
  <c r="L692" i="4" s="1"/>
  <c r="M692" i="4" s="1"/>
  <c r="I710" i="4"/>
  <c r="K710" i="4" s="1"/>
  <c r="L710" i="4" s="1"/>
  <c r="M710" i="4" s="1"/>
  <c r="I629" i="4"/>
  <c r="K629" i="4" s="1"/>
  <c r="L629" i="4" s="1"/>
  <c r="M629" i="4" s="1"/>
  <c r="I661" i="4"/>
  <c r="K661" i="4" s="1"/>
  <c r="L661" i="4" s="1"/>
  <c r="M661" i="4" s="1"/>
  <c r="I693" i="4"/>
  <c r="K693" i="4" s="1"/>
  <c r="L693" i="4" s="1"/>
  <c r="M693" i="4" s="1"/>
  <c r="I725" i="4"/>
  <c r="K725" i="4" s="1"/>
  <c r="L725" i="4" s="1"/>
  <c r="M725" i="4" s="1"/>
  <c r="I754" i="4"/>
  <c r="K754" i="4" s="1"/>
  <c r="L754" i="4" s="1"/>
  <c r="M754" i="4" s="1"/>
  <c r="I726" i="4"/>
  <c r="K726" i="4" s="1"/>
  <c r="L726" i="4" s="1"/>
  <c r="M726" i="4" s="1"/>
  <c r="I641" i="4"/>
  <c r="K641" i="4" s="1"/>
  <c r="L641" i="4" s="1"/>
  <c r="M641" i="4" s="1"/>
  <c r="I673" i="4"/>
  <c r="K673" i="4" s="1"/>
  <c r="L673" i="4" s="1"/>
  <c r="M673" i="4" s="1"/>
  <c r="I705" i="4"/>
  <c r="K705" i="4" s="1"/>
  <c r="L705" i="4" s="1"/>
  <c r="M705" i="4" s="1"/>
  <c r="I737" i="4"/>
  <c r="K737" i="4" s="1"/>
  <c r="L737" i="4" s="1"/>
  <c r="M737" i="4" s="1"/>
  <c r="I734" i="4"/>
  <c r="K734" i="4" s="1"/>
  <c r="L734" i="4" s="1"/>
  <c r="M734" i="4" s="1"/>
  <c r="I644" i="4"/>
  <c r="K644" i="4" s="1"/>
  <c r="L644" i="4" s="1"/>
  <c r="M644" i="4" s="1"/>
  <c r="I741" i="4"/>
  <c r="K741" i="4" s="1"/>
  <c r="L741" i="4" s="1"/>
  <c r="M741" i="4" s="1"/>
  <c r="I660" i="4"/>
  <c r="K660" i="4" s="1"/>
  <c r="L660" i="4" s="1"/>
  <c r="M660" i="4" s="1"/>
  <c r="I784" i="4"/>
  <c r="K784" i="4" s="1"/>
  <c r="L784" i="4" s="1"/>
  <c r="M784" i="4" s="1"/>
  <c r="I768" i="4"/>
  <c r="K768" i="4" s="1"/>
  <c r="L768" i="4" s="1"/>
  <c r="M768" i="4" s="1"/>
  <c r="I649" i="4"/>
  <c r="K649" i="4" s="1"/>
  <c r="L649" i="4" s="1"/>
  <c r="M649" i="4" s="1"/>
  <c r="I681" i="4"/>
  <c r="K681" i="4" s="1"/>
  <c r="L681" i="4" s="1"/>
  <c r="M681" i="4" s="1"/>
  <c r="I713" i="4"/>
  <c r="K713" i="4" s="1"/>
  <c r="L713" i="4" s="1"/>
  <c r="M713" i="4" s="1"/>
  <c r="I708" i="4"/>
  <c r="K708" i="4" s="1"/>
  <c r="L708" i="4" s="1"/>
  <c r="M708" i="4" s="1"/>
  <c r="I743" i="4"/>
  <c r="K743" i="4" s="1"/>
  <c r="L743" i="4" s="1"/>
  <c r="M743" i="4" s="1"/>
  <c r="I772" i="4"/>
  <c r="K772" i="4" s="1"/>
  <c r="L772" i="4" s="1"/>
  <c r="M772" i="4" s="1"/>
  <c r="I654" i="4"/>
  <c r="K654" i="4" s="1"/>
  <c r="L654" i="4" s="1"/>
  <c r="M654" i="4" s="1"/>
  <c r="I626" i="4"/>
  <c r="K626" i="4" s="1"/>
  <c r="L626" i="4" s="1"/>
  <c r="M626" i="4" s="1"/>
  <c r="I658" i="4"/>
  <c r="K658" i="4" s="1"/>
  <c r="L658" i="4" s="1"/>
  <c r="M658" i="4" s="1"/>
  <c r="I690" i="4"/>
  <c r="K690" i="4" s="1"/>
  <c r="L690" i="4" s="1"/>
  <c r="M690" i="4" s="1"/>
  <c r="I722" i="4"/>
  <c r="K722" i="4" s="1"/>
  <c r="L722" i="4" s="1"/>
  <c r="M722" i="4" s="1"/>
  <c r="I702" i="4"/>
  <c r="K702" i="4" s="1"/>
  <c r="L702" i="4" s="1"/>
  <c r="M702" i="4" s="1"/>
  <c r="I628" i="4"/>
  <c r="K628" i="4" s="1"/>
  <c r="L628" i="4" s="1"/>
  <c r="M628" i="4" s="1"/>
  <c r="I753" i="4"/>
  <c r="K753" i="4" s="1"/>
  <c r="L753" i="4" s="1"/>
  <c r="M753" i="4" s="1"/>
  <c r="I630" i="4"/>
  <c r="K630" i="4" s="1"/>
  <c r="L630" i="4" s="1"/>
  <c r="M630" i="4" s="1"/>
  <c r="I645" i="4"/>
  <c r="K645" i="4" s="1"/>
  <c r="L645" i="4" s="1"/>
  <c r="M645" i="4" s="1"/>
  <c r="I677" i="4"/>
  <c r="K677" i="4" s="1"/>
  <c r="L677" i="4" s="1"/>
  <c r="M677" i="4" s="1"/>
  <c r="I709" i="4"/>
  <c r="K709" i="4" s="1"/>
  <c r="L709" i="4" s="1"/>
  <c r="M709" i="4" s="1"/>
  <c r="I740" i="4"/>
  <c r="K740" i="4" s="1"/>
  <c r="L740" i="4" s="1"/>
  <c r="M740" i="4" s="1"/>
  <c r="I686" i="4"/>
  <c r="K686" i="4" s="1"/>
  <c r="L686" i="4" s="1"/>
  <c r="M686" i="4" s="1"/>
  <c r="I625" i="4"/>
  <c r="K625" i="4" s="1"/>
  <c r="L625" i="4" s="1"/>
  <c r="M625" i="4" s="1"/>
  <c r="I657" i="4"/>
  <c r="K657" i="4" s="1"/>
  <c r="L657" i="4" s="1"/>
  <c r="M657" i="4" s="1"/>
  <c r="I689" i="4"/>
  <c r="K689" i="4" s="1"/>
  <c r="L689" i="4" s="1"/>
  <c r="M689" i="4" s="1"/>
  <c r="I721" i="4"/>
  <c r="K721" i="4" s="1"/>
  <c r="L721" i="4" s="1"/>
  <c r="M721" i="4" s="1"/>
  <c r="I750" i="4"/>
  <c r="K750" i="4" s="1"/>
  <c r="L750" i="4" s="1"/>
  <c r="M750" i="4" s="1"/>
  <c r="I653" i="4"/>
  <c r="K653" i="4" s="1"/>
  <c r="L653" i="4" s="1"/>
  <c r="M653" i="4" s="1"/>
  <c r="I685" i="4"/>
  <c r="K685" i="4" s="1"/>
  <c r="L685" i="4" s="1"/>
  <c r="M685" i="4" s="1"/>
  <c r="I717" i="4"/>
  <c r="K717" i="4" s="1"/>
  <c r="L717" i="4" s="1"/>
  <c r="M717" i="4" s="1"/>
  <c r="I747" i="4"/>
  <c r="K747" i="4" s="1"/>
  <c r="L747" i="4" s="1"/>
  <c r="M747" i="4" s="1"/>
  <c r="I530" i="4"/>
  <c r="K530" i="4" s="1"/>
  <c r="L530" i="4" s="1"/>
  <c r="M530" i="4" s="1"/>
  <c r="I558" i="4"/>
  <c r="K558" i="4" s="1"/>
  <c r="L558" i="4" s="1"/>
  <c r="M558" i="4" s="1"/>
  <c r="I610" i="4"/>
  <c r="K610" i="4" s="1"/>
  <c r="L610" i="4" s="1"/>
  <c r="M610" i="4" s="1"/>
  <c r="I532" i="4"/>
  <c r="K532" i="4" s="1"/>
  <c r="L532" i="4" s="1"/>
  <c r="M532" i="4" s="1"/>
  <c r="I572" i="4"/>
  <c r="K572" i="4" s="1"/>
  <c r="L572" i="4" s="1"/>
  <c r="M572" i="4" s="1"/>
  <c r="I525" i="4"/>
  <c r="K525" i="4" s="1"/>
  <c r="L525" i="4" s="1"/>
  <c r="M525" i="4" s="1"/>
  <c r="I591" i="4"/>
  <c r="K591" i="4" s="1"/>
  <c r="L591" i="4" s="1"/>
  <c r="M591" i="4" s="1"/>
  <c r="I534" i="4"/>
  <c r="K534" i="4" s="1"/>
  <c r="L534" i="4" s="1"/>
  <c r="M534" i="4" s="1"/>
  <c r="I622" i="4"/>
  <c r="K622" i="4" s="1"/>
  <c r="L622" i="4" s="1"/>
  <c r="M622" i="4" s="1"/>
  <c r="I570" i="4"/>
  <c r="K570" i="4" s="1"/>
  <c r="L570" i="4" s="1"/>
  <c r="M570" i="4" s="1"/>
  <c r="I561" i="4"/>
  <c r="K561" i="4" s="1"/>
  <c r="L561" i="4" s="1"/>
  <c r="M561" i="4" s="1"/>
  <c r="I569" i="4"/>
  <c r="K569" i="4" s="1"/>
  <c r="L569" i="4" s="1"/>
  <c r="M569" i="4" s="1"/>
  <c r="I545" i="4"/>
  <c r="K545" i="4" s="1"/>
  <c r="L545" i="4" s="1"/>
  <c r="M545" i="4" s="1"/>
  <c r="I556" i="4"/>
  <c r="K556" i="4" s="1"/>
  <c r="L556" i="4" s="1"/>
  <c r="M556" i="4" s="1"/>
  <c r="I555" i="4"/>
  <c r="K555" i="4" s="1"/>
  <c r="L555" i="4" s="1"/>
  <c r="M555" i="4" s="1"/>
  <c r="I586" i="4"/>
  <c r="K586" i="4" s="1"/>
  <c r="L586" i="4" s="1"/>
  <c r="M586" i="4" s="1"/>
  <c r="I581" i="4"/>
  <c r="K581" i="4" s="1"/>
  <c r="L581" i="4" s="1"/>
  <c r="M581" i="4" s="1"/>
  <c r="I579" i="4"/>
  <c r="K579" i="4" s="1"/>
  <c r="L579" i="4" s="1"/>
  <c r="M579" i="4" s="1"/>
  <c r="I524" i="4"/>
  <c r="K524" i="4" s="1"/>
  <c r="L524" i="4" s="1"/>
  <c r="M524" i="4" s="1"/>
  <c r="I568" i="4"/>
  <c r="K568" i="4" s="1"/>
  <c r="L568" i="4" s="1"/>
  <c r="M568" i="4" s="1"/>
  <c r="I593" i="4"/>
  <c r="K593" i="4" s="1"/>
  <c r="L593" i="4" s="1"/>
  <c r="M593" i="4" s="1"/>
  <c r="I550" i="4"/>
  <c r="K550" i="4" s="1"/>
  <c r="L550" i="4" s="1"/>
  <c r="M550" i="4" s="1"/>
  <c r="I582" i="4"/>
  <c r="K582" i="4" s="1"/>
  <c r="L582" i="4" s="1"/>
  <c r="M582" i="4" s="1"/>
  <c r="I618" i="4"/>
  <c r="K618" i="4" s="1"/>
  <c r="L618" i="4" s="1"/>
  <c r="M618" i="4" s="1"/>
  <c r="I607" i="4"/>
  <c r="K607" i="4" s="1"/>
  <c r="L607" i="4" s="1"/>
  <c r="M607" i="4" s="1"/>
  <c r="I557" i="4"/>
  <c r="K557" i="4" s="1"/>
  <c r="L557" i="4" s="1"/>
  <c r="M557" i="4" s="1"/>
  <c r="I533" i="4"/>
  <c r="K533" i="4" s="1"/>
  <c r="L533" i="4" s="1"/>
  <c r="M533" i="4" s="1"/>
  <c r="I620" i="4"/>
  <c r="K620" i="4" s="1"/>
  <c r="L620" i="4" s="1"/>
  <c r="M620" i="4" s="1"/>
  <c r="I577" i="4"/>
  <c r="K577" i="4" s="1"/>
  <c r="L577" i="4" s="1"/>
  <c r="M577" i="4" s="1"/>
  <c r="I531" i="4"/>
  <c r="K531" i="4" s="1"/>
  <c r="L531" i="4" s="1"/>
  <c r="M531" i="4" s="1"/>
  <c r="I597" i="4"/>
  <c r="K597" i="4" s="1"/>
  <c r="L597" i="4" s="1"/>
  <c r="M597" i="4" s="1"/>
  <c r="I522" i="4"/>
  <c r="K522" i="4" s="1"/>
  <c r="L522" i="4" s="1"/>
  <c r="M522" i="4" s="1"/>
  <c r="I574" i="4"/>
  <c r="K574" i="4" s="1"/>
  <c r="L574" i="4" s="1"/>
  <c r="M574" i="4" s="1"/>
  <c r="I521" i="4"/>
  <c r="K521" i="4" s="1"/>
  <c r="L521" i="4" s="1"/>
  <c r="M521" i="4" s="1"/>
  <c r="I546" i="4"/>
  <c r="K546" i="4" s="1"/>
  <c r="L546" i="4" s="1"/>
  <c r="M546" i="4" s="1"/>
  <c r="I606" i="4"/>
  <c r="K606" i="4" s="1"/>
  <c r="L606" i="4" s="1"/>
  <c r="M606" i="4" s="1"/>
  <c r="I617" i="4"/>
  <c r="K617" i="4" s="1"/>
  <c r="L617" i="4" s="1"/>
  <c r="M617" i="4" s="1"/>
  <c r="I528" i="4"/>
  <c r="K528" i="4" s="1"/>
  <c r="L528" i="4" s="1"/>
  <c r="M528" i="4" s="1"/>
  <c r="I589" i="4"/>
  <c r="K589" i="4" s="1"/>
  <c r="L589" i="4" s="1"/>
  <c r="M589" i="4" s="1"/>
  <c r="I529" i="4"/>
  <c r="K529" i="4" s="1"/>
  <c r="L529" i="4" s="1"/>
  <c r="M529" i="4" s="1"/>
  <c r="I585" i="4"/>
  <c r="K585" i="4" s="1"/>
  <c r="L585" i="4" s="1"/>
  <c r="M585" i="4" s="1"/>
  <c r="I559" i="4"/>
  <c r="K559" i="4" s="1"/>
  <c r="L559" i="4" s="1"/>
  <c r="M559" i="4" s="1"/>
  <c r="I575" i="4"/>
  <c r="K575" i="4" s="1"/>
  <c r="L575" i="4" s="1"/>
  <c r="M575" i="4" s="1"/>
  <c r="I605" i="4"/>
  <c r="K605" i="4" s="1"/>
  <c r="L605" i="4" s="1"/>
  <c r="M605" i="4" s="1"/>
  <c r="I609" i="4"/>
  <c r="K609" i="4" s="1"/>
  <c r="L609" i="4" s="1"/>
  <c r="M609" i="4" s="1"/>
  <c r="I596" i="4"/>
  <c r="K596" i="4" s="1"/>
  <c r="L596" i="4" s="1"/>
  <c r="M596" i="4" s="1"/>
  <c r="I584" i="4"/>
  <c r="K584" i="4" s="1"/>
  <c r="L584" i="4" s="1"/>
  <c r="M584" i="4" s="1"/>
  <c r="I613" i="4"/>
  <c r="K613" i="4" s="1"/>
  <c r="L613" i="4" s="1"/>
  <c r="M613" i="4" s="1"/>
  <c r="I601" i="4"/>
  <c r="K601" i="4" s="1"/>
  <c r="L601" i="4" s="1"/>
  <c r="M601" i="4" s="1"/>
  <c r="I623" i="4"/>
  <c r="K623" i="4" s="1"/>
  <c r="L623" i="4" s="1"/>
  <c r="M623" i="4" s="1"/>
  <c r="I580" i="4"/>
  <c r="K580" i="4" s="1"/>
  <c r="L580" i="4" s="1"/>
  <c r="M580" i="4" s="1"/>
  <c r="I592" i="4"/>
  <c r="K592" i="4" s="1"/>
  <c r="L592" i="4" s="1"/>
  <c r="M592" i="4" s="1"/>
  <c r="I599" i="4"/>
  <c r="K599" i="4" s="1"/>
  <c r="L599" i="4" s="1"/>
  <c r="M599" i="4" s="1"/>
  <c r="I566" i="4"/>
  <c r="K566" i="4" s="1"/>
  <c r="L566" i="4" s="1"/>
  <c r="M566" i="4" s="1"/>
  <c r="I587" i="4"/>
  <c r="K587" i="4" s="1"/>
  <c r="L587" i="4" s="1"/>
  <c r="M587" i="4" s="1"/>
  <c r="I539" i="4"/>
  <c r="K539" i="4" s="1"/>
  <c r="L539" i="4" s="1"/>
  <c r="M539" i="4" s="1"/>
  <c r="I603" i="4"/>
  <c r="K603" i="4" s="1"/>
  <c r="L603" i="4" s="1"/>
  <c r="M603" i="4" s="1"/>
  <c r="I600" i="4"/>
  <c r="K600" i="4" s="1"/>
  <c r="L600" i="4" s="1"/>
  <c r="M600" i="4" s="1"/>
  <c r="I541" i="4"/>
  <c r="K541" i="4" s="1"/>
  <c r="L541" i="4" s="1"/>
  <c r="M541" i="4" s="1"/>
  <c r="I553" i="4"/>
  <c r="K553" i="4" s="1"/>
  <c r="L553" i="4" s="1"/>
  <c r="M553" i="4" s="1"/>
  <c r="I590" i="4"/>
  <c r="K590" i="4" s="1"/>
  <c r="L590" i="4" s="1"/>
  <c r="M590" i="4" s="1"/>
  <c r="I554" i="4"/>
  <c r="K554" i="4" s="1"/>
  <c r="L554" i="4" s="1"/>
  <c r="M554" i="4" s="1"/>
  <c r="I595" i="4"/>
  <c r="K595" i="4" s="1"/>
  <c r="L595" i="4" s="1"/>
  <c r="M595" i="4" s="1"/>
  <c r="I576" i="4"/>
  <c r="K576" i="4" s="1"/>
  <c r="L576" i="4" s="1"/>
  <c r="M576" i="4" s="1"/>
  <c r="I536" i="4"/>
  <c r="K536" i="4" s="1"/>
  <c r="L536" i="4" s="1"/>
  <c r="M536" i="4" s="1"/>
  <c r="I540" i="4"/>
  <c r="K540" i="4" s="1"/>
  <c r="L540" i="4" s="1"/>
  <c r="M540" i="4" s="1"/>
  <c r="I562" i="4"/>
  <c r="K562" i="4" s="1"/>
  <c r="L562" i="4" s="1"/>
  <c r="M562" i="4" s="1"/>
  <c r="I563" i="4"/>
  <c r="K563" i="4" s="1"/>
  <c r="L563" i="4" s="1"/>
  <c r="M563" i="4" s="1"/>
  <c r="I564" i="4"/>
  <c r="K564" i="4" s="1"/>
  <c r="L564" i="4" s="1"/>
  <c r="M564" i="4" s="1"/>
  <c r="I573" i="4"/>
  <c r="K573" i="4" s="1"/>
  <c r="L573" i="4" s="1"/>
  <c r="M573" i="4" s="1"/>
  <c r="I578" i="4"/>
  <c r="K578" i="4" s="1"/>
  <c r="L578" i="4" s="1"/>
  <c r="M578" i="4" s="1"/>
  <c r="I588" i="4"/>
  <c r="K588" i="4" s="1"/>
  <c r="L588" i="4" s="1"/>
  <c r="M588" i="4" s="1"/>
  <c r="I542" i="4"/>
  <c r="K542" i="4" s="1"/>
  <c r="L542" i="4" s="1"/>
  <c r="M542" i="4" s="1"/>
  <c r="I621" i="4"/>
  <c r="K621" i="4" s="1"/>
  <c r="L621" i="4" s="1"/>
  <c r="M621" i="4" s="1"/>
  <c r="I535" i="4"/>
  <c r="K535" i="4" s="1"/>
  <c r="L535" i="4" s="1"/>
  <c r="M535" i="4" s="1"/>
  <c r="I543" i="4"/>
  <c r="K543" i="4" s="1"/>
  <c r="L543" i="4" s="1"/>
  <c r="M543" i="4" s="1"/>
  <c r="I549" i="4"/>
  <c r="K549" i="4" s="1"/>
  <c r="L549" i="4" s="1"/>
  <c r="M549" i="4" s="1"/>
  <c r="I611" i="4"/>
  <c r="K611" i="4" s="1"/>
  <c r="L611" i="4" s="1"/>
  <c r="M611" i="4" s="1"/>
  <c r="I604" i="4"/>
  <c r="K604" i="4" s="1"/>
  <c r="L604" i="4" s="1"/>
  <c r="M604" i="4" s="1"/>
  <c r="I598" i="4"/>
  <c r="K598" i="4" s="1"/>
  <c r="L598" i="4" s="1"/>
  <c r="M598" i="4" s="1"/>
  <c r="I538" i="4"/>
  <c r="K538" i="4" s="1"/>
  <c r="L538" i="4" s="1"/>
  <c r="M538" i="4" s="1"/>
  <c r="I523" i="4"/>
  <c r="K523" i="4" s="1"/>
  <c r="L523" i="4" s="1"/>
  <c r="M523" i="4" s="1"/>
  <c r="I612" i="4"/>
  <c r="K612" i="4" s="1"/>
  <c r="L612" i="4" s="1"/>
  <c r="M612" i="4" s="1"/>
  <c r="I565" i="4"/>
  <c r="K565" i="4" s="1"/>
  <c r="L565" i="4" s="1"/>
  <c r="M565" i="4" s="1"/>
  <c r="I560" i="4"/>
  <c r="K560" i="4" s="1"/>
  <c r="L560" i="4" s="1"/>
  <c r="M560" i="4" s="1"/>
  <c r="I567" i="4"/>
  <c r="K567" i="4" s="1"/>
  <c r="L567" i="4" s="1"/>
  <c r="M567" i="4" s="1"/>
  <c r="I526" i="4"/>
  <c r="K526" i="4" s="1"/>
  <c r="L526" i="4" s="1"/>
  <c r="M526" i="4" s="1"/>
  <c r="I614" i="4"/>
  <c r="K614" i="4" s="1"/>
  <c r="L614" i="4" s="1"/>
  <c r="M614" i="4" s="1"/>
  <c r="I547" i="4"/>
  <c r="K547" i="4" s="1"/>
  <c r="L547" i="4" s="1"/>
  <c r="M547" i="4" s="1"/>
  <c r="I548" i="4"/>
  <c r="K548" i="4" s="1"/>
  <c r="L548" i="4" s="1"/>
  <c r="M548" i="4" s="1"/>
  <c r="I608" i="4"/>
  <c r="K608" i="4" s="1"/>
  <c r="L608" i="4" s="1"/>
  <c r="M608" i="4" s="1"/>
  <c r="I527" i="4"/>
  <c r="K527" i="4" s="1"/>
  <c r="L527" i="4" s="1"/>
  <c r="M527" i="4" s="1"/>
  <c r="I616" i="4"/>
  <c r="K616" i="4" s="1"/>
  <c r="L616" i="4" s="1"/>
  <c r="M616" i="4" s="1"/>
  <c r="I615" i="4"/>
  <c r="K615" i="4" s="1"/>
  <c r="L615" i="4" s="1"/>
  <c r="M615" i="4" s="1"/>
  <c r="I551" i="4"/>
  <c r="K551" i="4" s="1"/>
  <c r="L551" i="4" s="1"/>
  <c r="M551" i="4" s="1"/>
  <c r="I583" i="4"/>
  <c r="K583" i="4" s="1"/>
  <c r="L583" i="4" s="1"/>
  <c r="M583" i="4" s="1"/>
  <c r="I544" i="4"/>
  <c r="K544" i="4" s="1"/>
  <c r="L544" i="4" s="1"/>
  <c r="M544" i="4" s="1"/>
  <c r="I552" i="4"/>
  <c r="K552" i="4" s="1"/>
  <c r="L552" i="4" s="1"/>
  <c r="M552" i="4" s="1"/>
  <c r="AN405" i="4"/>
  <c r="AN406" i="4"/>
  <c r="AN407" i="4"/>
  <c r="AN408" i="4"/>
  <c r="AN409" i="4"/>
  <c r="AN410" i="4"/>
  <c r="AN411" i="4"/>
  <c r="AN412" i="4"/>
  <c r="AN413" i="4"/>
  <c r="AN414" i="4"/>
  <c r="AN415" i="4"/>
  <c r="AN416" i="4"/>
  <c r="AN417" i="4"/>
  <c r="AN418" i="4"/>
  <c r="AN419" i="4"/>
  <c r="AN420" i="4"/>
  <c r="AN421" i="4"/>
  <c r="AN422" i="4"/>
  <c r="AN423" i="4"/>
  <c r="AN424" i="4"/>
  <c r="AN425" i="4"/>
  <c r="AN426" i="4"/>
  <c r="AN427" i="4"/>
  <c r="AN428" i="4"/>
  <c r="AN429" i="4"/>
  <c r="AN430" i="4"/>
  <c r="AN431" i="4"/>
  <c r="AN432" i="4"/>
  <c r="AN433" i="4"/>
  <c r="AN434" i="4"/>
  <c r="AN435" i="4"/>
  <c r="AN436" i="4"/>
  <c r="AN437" i="4"/>
  <c r="AN438" i="4"/>
  <c r="AN439" i="4"/>
  <c r="AN440" i="4"/>
  <c r="AN441" i="4"/>
  <c r="AN442" i="4"/>
  <c r="AN443" i="4"/>
  <c r="AN444" i="4"/>
  <c r="AN445" i="4"/>
  <c r="AN446" i="4"/>
  <c r="AN447" i="4"/>
  <c r="AN448" i="4"/>
  <c r="AN449" i="4"/>
  <c r="AN450" i="4"/>
  <c r="AN451" i="4"/>
  <c r="AN452" i="4"/>
  <c r="AN453" i="4"/>
  <c r="AN454" i="4"/>
  <c r="AN455" i="4"/>
  <c r="AN456" i="4"/>
  <c r="AN457" i="4"/>
  <c r="AN458" i="4"/>
  <c r="AN459" i="4"/>
  <c r="AN460" i="4"/>
  <c r="AN461" i="4"/>
  <c r="AN462" i="4"/>
  <c r="AN463" i="4"/>
  <c r="AN464" i="4"/>
  <c r="AN465" i="4"/>
  <c r="AN466" i="4"/>
  <c r="AN467" i="4"/>
  <c r="AN468" i="4"/>
  <c r="AN469" i="4"/>
  <c r="AN470" i="4"/>
  <c r="AN471" i="4"/>
  <c r="AN472" i="4"/>
  <c r="AN473" i="4"/>
  <c r="AN474" i="4"/>
  <c r="AN475" i="4"/>
  <c r="AN476" i="4"/>
  <c r="AN477" i="4"/>
  <c r="AN478" i="4"/>
  <c r="AN479" i="4"/>
  <c r="AN480" i="4"/>
  <c r="AN481" i="4"/>
  <c r="AN482" i="4"/>
  <c r="AN483" i="4"/>
  <c r="AN484" i="4"/>
  <c r="AN485" i="4"/>
  <c r="AN486" i="4"/>
  <c r="AN487" i="4"/>
  <c r="AN488" i="4"/>
  <c r="AN489" i="4"/>
  <c r="AN490" i="4"/>
  <c r="AN491" i="4"/>
  <c r="AN492" i="4"/>
  <c r="AN493" i="4"/>
  <c r="AN494" i="4"/>
  <c r="AN495" i="4"/>
  <c r="AN496" i="4"/>
  <c r="AN497" i="4"/>
  <c r="AN498" i="4"/>
  <c r="AN499" i="4"/>
  <c r="AN500" i="4"/>
  <c r="AN501" i="4"/>
  <c r="AN502" i="4"/>
  <c r="AN503" i="4"/>
  <c r="AN504" i="4"/>
  <c r="AN505" i="4"/>
  <c r="AN506" i="4"/>
  <c r="AN507" i="4"/>
  <c r="AN508" i="4"/>
  <c r="AN509" i="4"/>
  <c r="AN510" i="4"/>
  <c r="AN511" i="4"/>
  <c r="AN512" i="4"/>
  <c r="AN513" i="4"/>
  <c r="AN514" i="4"/>
  <c r="AN515" i="4"/>
  <c r="AN516" i="4"/>
  <c r="AN517" i="4"/>
  <c r="AN518" i="4"/>
  <c r="AN519" i="4"/>
  <c r="AN520" i="4"/>
  <c r="AF405" i="4"/>
  <c r="AF406" i="4"/>
  <c r="AF407" i="4"/>
  <c r="AF408" i="4"/>
  <c r="AF409" i="4"/>
  <c r="AF410" i="4"/>
  <c r="AF411" i="4"/>
  <c r="AF412" i="4"/>
  <c r="AF413" i="4"/>
  <c r="AF414" i="4"/>
  <c r="AF415" i="4"/>
  <c r="AF416" i="4"/>
  <c r="AF417" i="4"/>
  <c r="AF418" i="4"/>
  <c r="AF419" i="4"/>
  <c r="AF420" i="4"/>
  <c r="AF421" i="4"/>
  <c r="AF422" i="4"/>
  <c r="AF423" i="4"/>
  <c r="AF424" i="4"/>
  <c r="AF425" i="4"/>
  <c r="AF426" i="4"/>
  <c r="AF427" i="4"/>
  <c r="AF428" i="4"/>
  <c r="AF429" i="4"/>
  <c r="AF430" i="4"/>
  <c r="AF431" i="4"/>
  <c r="AF432" i="4"/>
  <c r="AF433" i="4"/>
  <c r="AF434" i="4"/>
  <c r="AF435" i="4"/>
  <c r="AF436" i="4"/>
  <c r="AF437" i="4"/>
  <c r="AF438" i="4"/>
  <c r="AF439" i="4"/>
  <c r="AF440" i="4"/>
  <c r="AF441" i="4"/>
  <c r="AF442" i="4"/>
  <c r="AF443" i="4"/>
  <c r="AF444" i="4"/>
  <c r="AF445" i="4"/>
  <c r="AF446" i="4"/>
  <c r="AF447" i="4"/>
  <c r="AF448" i="4"/>
  <c r="AF449" i="4"/>
  <c r="AF450" i="4"/>
  <c r="AF451" i="4"/>
  <c r="AF452" i="4"/>
  <c r="AF453" i="4"/>
  <c r="AF454" i="4"/>
  <c r="AF455" i="4"/>
  <c r="AF456" i="4"/>
  <c r="AF457" i="4"/>
  <c r="AF458" i="4"/>
  <c r="AF459" i="4"/>
  <c r="AF460" i="4"/>
  <c r="AF461" i="4"/>
  <c r="AF462" i="4"/>
  <c r="AF463" i="4"/>
  <c r="AF464" i="4"/>
  <c r="AF465" i="4"/>
  <c r="AF466" i="4"/>
  <c r="AF467" i="4"/>
  <c r="AF468" i="4"/>
  <c r="AF469" i="4"/>
  <c r="AF470" i="4"/>
  <c r="AF471" i="4"/>
  <c r="AF472" i="4"/>
  <c r="AF473" i="4"/>
  <c r="AF474" i="4"/>
  <c r="AF475" i="4"/>
  <c r="AF476" i="4"/>
  <c r="AF477" i="4"/>
  <c r="AF478" i="4"/>
  <c r="AF479" i="4"/>
  <c r="AF480" i="4"/>
  <c r="AF481" i="4"/>
  <c r="AF482" i="4"/>
  <c r="AF483" i="4"/>
  <c r="AF484" i="4"/>
  <c r="AF485" i="4"/>
  <c r="AF486" i="4"/>
  <c r="AF487" i="4"/>
  <c r="AF488" i="4"/>
  <c r="AF489" i="4"/>
  <c r="AF490" i="4"/>
  <c r="AF491" i="4"/>
  <c r="AF492" i="4"/>
  <c r="AF493" i="4"/>
  <c r="AF494" i="4"/>
  <c r="AF495" i="4"/>
  <c r="AF496" i="4"/>
  <c r="AF497" i="4"/>
  <c r="AF498" i="4"/>
  <c r="AF499" i="4"/>
  <c r="AF500" i="4"/>
  <c r="AF501" i="4"/>
  <c r="AF502" i="4"/>
  <c r="AF503" i="4"/>
  <c r="AF504" i="4"/>
  <c r="AF505" i="4"/>
  <c r="AF506" i="4"/>
  <c r="AF507" i="4"/>
  <c r="AF508" i="4"/>
  <c r="AF509" i="4"/>
  <c r="AF510" i="4"/>
  <c r="AF511" i="4"/>
  <c r="AF512" i="4"/>
  <c r="AF513" i="4"/>
  <c r="AF514" i="4"/>
  <c r="AF515" i="4"/>
  <c r="AF516" i="4"/>
  <c r="AF517" i="4"/>
  <c r="AF518" i="4"/>
  <c r="AF519" i="4"/>
  <c r="AF520" i="4"/>
  <c r="AJ405" i="4"/>
  <c r="AJ406" i="4"/>
  <c r="AJ407" i="4"/>
  <c r="AJ408" i="4"/>
  <c r="AJ409" i="4"/>
  <c r="AJ410" i="4"/>
  <c r="AJ411" i="4"/>
  <c r="AJ412" i="4"/>
  <c r="AJ413" i="4"/>
  <c r="AJ414" i="4"/>
  <c r="AJ415" i="4"/>
  <c r="AJ416" i="4"/>
  <c r="AJ417" i="4"/>
  <c r="AJ418" i="4"/>
  <c r="AJ419" i="4"/>
  <c r="AJ420" i="4"/>
  <c r="AJ421" i="4"/>
  <c r="AJ422" i="4"/>
  <c r="AJ423" i="4"/>
  <c r="AJ424" i="4"/>
  <c r="AJ425" i="4"/>
  <c r="AJ426" i="4"/>
  <c r="AJ427" i="4"/>
  <c r="AJ428" i="4"/>
  <c r="AJ429" i="4"/>
  <c r="AJ430" i="4"/>
  <c r="AJ431" i="4"/>
  <c r="AJ432" i="4"/>
  <c r="AJ433" i="4"/>
  <c r="AJ434" i="4"/>
  <c r="AJ435" i="4"/>
  <c r="AJ436" i="4"/>
  <c r="AJ437" i="4"/>
  <c r="AJ438" i="4"/>
  <c r="AJ439" i="4"/>
  <c r="AJ440" i="4"/>
  <c r="AJ441" i="4"/>
  <c r="AJ442" i="4"/>
  <c r="AJ443" i="4"/>
  <c r="AJ444" i="4"/>
  <c r="AJ445" i="4"/>
  <c r="AJ446" i="4"/>
  <c r="AJ447" i="4"/>
  <c r="AJ448" i="4"/>
  <c r="AJ449" i="4"/>
  <c r="AJ450" i="4"/>
  <c r="AJ451" i="4"/>
  <c r="AJ452" i="4"/>
  <c r="AJ453" i="4"/>
  <c r="AJ454" i="4"/>
  <c r="AJ455" i="4"/>
  <c r="AJ456" i="4"/>
  <c r="AJ457" i="4"/>
  <c r="AJ458" i="4"/>
  <c r="AJ459" i="4"/>
  <c r="AJ460" i="4"/>
  <c r="AJ461" i="4"/>
  <c r="AJ462" i="4"/>
  <c r="AJ463" i="4"/>
  <c r="AJ464" i="4"/>
  <c r="AJ465" i="4"/>
  <c r="AJ466" i="4"/>
  <c r="AJ467" i="4"/>
  <c r="AJ468" i="4"/>
  <c r="AJ469" i="4"/>
  <c r="AJ470" i="4"/>
  <c r="AJ471" i="4"/>
  <c r="AJ472" i="4"/>
  <c r="AJ473" i="4"/>
  <c r="AJ474" i="4"/>
  <c r="AJ475" i="4"/>
  <c r="AJ476" i="4"/>
  <c r="AJ477" i="4"/>
  <c r="AJ478" i="4"/>
  <c r="AJ479" i="4"/>
  <c r="AJ480" i="4"/>
  <c r="AJ481" i="4"/>
  <c r="AJ482" i="4"/>
  <c r="AJ483" i="4"/>
  <c r="AJ484" i="4"/>
  <c r="AJ485" i="4"/>
  <c r="AJ486" i="4"/>
  <c r="AJ487" i="4"/>
  <c r="AJ488" i="4"/>
  <c r="AJ489" i="4"/>
  <c r="AJ490" i="4"/>
  <c r="AJ491" i="4"/>
  <c r="AJ492" i="4"/>
  <c r="AJ493" i="4"/>
  <c r="AJ494" i="4"/>
  <c r="AJ495" i="4"/>
  <c r="AJ496" i="4"/>
  <c r="AJ497" i="4"/>
  <c r="AJ498" i="4"/>
  <c r="AJ499" i="4"/>
  <c r="AJ500" i="4"/>
  <c r="AJ501" i="4"/>
  <c r="AJ502" i="4"/>
  <c r="AJ503" i="4"/>
  <c r="AJ504" i="4"/>
  <c r="AJ505" i="4"/>
  <c r="AJ506" i="4"/>
  <c r="AJ507" i="4"/>
  <c r="AJ508" i="4"/>
  <c r="AJ509" i="4"/>
  <c r="AJ510" i="4"/>
  <c r="AJ511" i="4"/>
  <c r="AJ512" i="4"/>
  <c r="AJ513" i="4"/>
  <c r="AJ514" i="4"/>
  <c r="AJ515" i="4"/>
  <c r="AJ516" i="4"/>
  <c r="AJ517" i="4"/>
  <c r="AJ518" i="4"/>
  <c r="AJ519" i="4"/>
  <c r="AJ520" i="4"/>
  <c r="AO405" i="4"/>
  <c r="AO406" i="4"/>
  <c r="AO407" i="4"/>
  <c r="AO408" i="4"/>
  <c r="AO409" i="4"/>
  <c r="AO410" i="4"/>
  <c r="AO411" i="4"/>
  <c r="AO412" i="4"/>
  <c r="AO413" i="4"/>
  <c r="AO414" i="4"/>
  <c r="AO415" i="4"/>
  <c r="AO416" i="4"/>
  <c r="AO417" i="4"/>
  <c r="AO418" i="4"/>
  <c r="AO419" i="4"/>
  <c r="AO420" i="4"/>
  <c r="AO421" i="4"/>
  <c r="AO422" i="4"/>
  <c r="AO423" i="4"/>
  <c r="AO424" i="4"/>
  <c r="AO425" i="4"/>
  <c r="AO426" i="4"/>
  <c r="AO427" i="4"/>
  <c r="AO428" i="4"/>
  <c r="AO429" i="4"/>
  <c r="AO430" i="4"/>
  <c r="AO431" i="4"/>
  <c r="AO432" i="4"/>
  <c r="AO433" i="4"/>
  <c r="AO434" i="4"/>
  <c r="AO435" i="4"/>
  <c r="AO436" i="4"/>
  <c r="AO437" i="4"/>
  <c r="AO438" i="4"/>
  <c r="AO439" i="4"/>
  <c r="AO440" i="4"/>
  <c r="AO441" i="4"/>
  <c r="AO442" i="4"/>
  <c r="AO443" i="4"/>
  <c r="AO444" i="4"/>
  <c r="AO445" i="4"/>
  <c r="AO446" i="4"/>
  <c r="AO447" i="4"/>
  <c r="AO448" i="4"/>
  <c r="AO449" i="4"/>
  <c r="AO450" i="4"/>
  <c r="AO451" i="4"/>
  <c r="AO452" i="4"/>
  <c r="AO453" i="4"/>
  <c r="AO454" i="4"/>
  <c r="AO455" i="4"/>
  <c r="AO456" i="4"/>
  <c r="AO457" i="4"/>
  <c r="AO458" i="4"/>
  <c r="AO459" i="4"/>
  <c r="AO460" i="4"/>
  <c r="AO461" i="4"/>
  <c r="AO462" i="4"/>
  <c r="AO463" i="4"/>
  <c r="AO464" i="4"/>
  <c r="AO465" i="4"/>
  <c r="AO466" i="4"/>
  <c r="AO467" i="4"/>
  <c r="AO468" i="4"/>
  <c r="AO469" i="4"/>
  <c r="AO470" i="4"/>
  <c r="AO471" i="4"/>
  <c r="AO472" i="4"/>
  <c r="AO473" i="4"/>
  <c r="AO474" i="4"/>
  <c r="AO475" i="4"/>
  <c r="AO476" i="4"/>
  <c r="AO477" i="4"/>
  <c r="AO478" i="4"/>
  <c r="AO479" i="4"/>
  <c r="AO480" i="4"/>
  <c r="AO481" i="4"/>
  <c r="AO482" i="4"/>
  <c r="AO483" i="4"/>
  <c r="AO484" i="4"/>
  <c r="AO485" i="4"/>
  <c r="AO486" i="4"/>
  <c r="AO487" i="4"/>
  <c r="AO488" i="4"/>
  <c r="AO489" i="4"/>
  <c r="AO490" i="4"/>
  <c r="AO491" i="4"/>
  <c r="AO492" i="4"/>
  <c r="AO493" i="4"/>
  <c r="AO494" i="4"/>
  <c r="AO495" i="4"/>
  <c r="AO496" i="4"/>
  <c r="AO497" i="4"/>
  <c r="AO498" i="4"/>
  <c r="AO499" i="4"/>
  <c r="AO500" i="4"/>
  <c r="AO501" i="4"/>
  <c r="AO502" i="4"/>
  <c r="AO503" i="4"/>
  <c r="AO504" i="4"/>
  <c r="AO505" i="4"/>
  <c r="AO506" i="4"/>
  <c r="AO507" i="4"/>
  <c r="AO508" i="4"/>
  <c r="AO509" i="4"/>
  <c r="AO510" i="4"/>
  <c r="AO511" i="4"/>
  <c r="AO512" i="4"/>
  <c r="AO513" i="4"/>
  <c r="AO514" i="4"/>
  <c r="AO515" i="4"/>
  <c r="AO516" i="4"/>
  <c r="AO517" i="4"/>
  <c r="AO518" i="4"/>
  <c r="AO519" i="4"/>
  <c r="AO520" i="4"/>
  <c r="AB405" i="4"/>
  <c r="AB406" i="4"/>
  <c r="AB407" i="4"/>
  <c r="AB408" i="4"/>
  <c r="AB409" i="4"/>
  <c r="AB410" i="4"/>
  <c r="AB411" i="4"/>
  <c r="AB412" i="4"/>
  <c r="AB413" i="4"/>
  <c r="AB414" i="4"/>
  <c r="AB415" i="4"/>
  <c r="AB416" i="4"/>
  <c r="AB417" i="4"/>
  <c r="AB418" i="4"/>
  <c r="AB419" i="4"/>
  <c r="AB420" i="4"/>
  <c r="AB421" i="4"/>
  <c r="AB422" i="4"/>
  <c r="AB423" i="4"/>
  <c r="AB424" i="4"/>
  <c r="AB425" i="4"/>
  <c r="AB426" i="4"/>
  <c r="AB427" i="4"/>
  <c r="AB428" i="4"/>
  <c r="AB429" i="4"/>
  <c r="AB430" i="4"/>
  <c r="AB431" i="4"/>
  <c r="AB432" i="4"/>
  <c r="AB433" i="4"/>
  <c r="AB434" i="4"/>
  <c r="AB435" i="4"/>
  <c r="AB436" i="4"/>
  <c r="AB437" i="4"/>
  <c r="AB438" i="4"/>
  <c r="AB439" i="4"/>
  <c r="AB440" i="4"/>
  <c r="AB441" i="4"/>
  <c r="AB442" i="4"/>
  <c r="AB443" i="4"/>
  <c r="AB444" i="4"/>
  <c r="AB445" i="4"/>
  <c r="AB446" i="4"/>
  <c r="AB447" i="4"/>
  <c r="AB448" i="4"/>
  <c r="AB449" i="4"/>
  <c r="AB450" i="4"/>
  <c r="AB451" i="4"/>
  <c r="AB452" i="4"/>
  <c r="AB453" i="4"/>
  <c r="AB454" i="4"/>
  <c r="AB455" i="4"/>
  <c r="AB456" i="4"/>
  <c r="AB457" i="4"/>
  <c r="AB458" i="4"/>
  <c r="AB459" i="4"/>
  <c r="AB460" i="4"/>
  <c r="AB461" i="4"/>
  <c r="AB462" i="4"/>
  <c r="AB463" i="4"/>
  <c r="AB464" i="4"/>
  <c r="AB465" i="4"/>
  <c r="AB466" i="4"/>
  <c r="AB467" i="4"/>
  <c r="AB468" i="4"/>
  <c r="AB469" i="4"/>
  <c r="AB470" i="4"/>
  <c r="AB471" i="4"/>
  <c r="AB472" i="4"/>
  <c r="AB473" i="4"/>
  <c r="AB474" i="4"/>
  <c r="AB475" i="4"/>
  <c r="AB476" i="4"/>
  <c r="AB477" i="4"/>
  <c r="AB478" i="4"/>
  <c r="AB479" i="4"/>
  <c r="AB480" i="4"/>
  <c r="AB481" i="4"/>
  <c r="AB482" i="4"/>
  <c r="AB483" i="4"/>
  <c r="AB484" i="4"/>
  <c r="AB485" i="4"/>
  <c r="AB486" i="4"/>
  <c r="AB487" i="4"/>
  <c r="AB488" i="4"/>
  <c r="AB489" i="4"/>
  <c r="AB490" i="4"/>
  <c r="AB491" i="4"/>
  <c r="AB492" i="4"/>
  <c r="AB493" i="4"/>
  <c r="AB494" i="4"/>
  <c r="AB495" i="4"/>
  <c r="AB496" i="4"/>
  <c r="AB497" i="4"/>
  <c r="AB498" i="4"/>
  <c r="AB499" i="4"/>
  <c r="AB500" i="4"/>
  <c r="AB501" i="4"/>
  <c r="AB502" i="4"/>
  <c r="AB503" i="4"/>
  <c r="AB504" i="4"/>
  <c r="AB505" i="4"/>
  <c r="AB506" i="4"/>
  <c r="AB507" i="4"/>
  <c r="AB508" i="4"/>
  <c r="AB509" i="4"/>
  <c r="AB510" i="4"/>
  <c r="AB511" i="4"/>
  <c r="AB512" i="4"/>
  <c r="AB513" i="4"/>
  <c r="AB514" i="4"/>
  <c r="AB515" i="4"/>
  <c r="AB516" i="4"/>
  <c r="AB517" i="4"/>
  <c r="AB518" i="4"/>
  <c r="AB519" i="4"/>
  <c r="AB520" i="4"/>
  <c r="X405" i="4"/>
  <c r="X406" i="4"/>
  <c r="X407" i="4"/>
  <c r="X408" i="4"/>
  <c r="X409" i="4"/>
  <c r="X410" i="4"/>
  <c r="X411" i="4"/>
  <c r="X412" i="4"/>
  <c r="X413" i="4"/>
  <c r="X414" i="4"/>
  <c r="X415" i="4"/>
  <c r="X416" i="4"/>
  <c r="X417" i="4"/>
  <c r="X418" i="4"/>
  <c r="X419" i="4"/>
  <c r="X420" i="4"/>
  <c r="X421" i="4"/>
  <c r="X422" i="4"/>
  <c r="X423" i="4"/>
  <c r="X424" i="4"/>
  <c r="X425" i="4"/>
  <c r="X426" i="4"/>
  <c r="X427" i="4"/>
  <c r="X428" i="4"/>
  <c r="X429" i="4"/>
  <c r="X430" i="4"/>
  <c r="X431" i="4"/>
  <c r="X432" i="4"/>
  <c r="X433" i="4"/>
  <c r="X434" i="4"/>
  <c r="X435" i="4"/>
  <c r="X436" i="4"/>
  <c r="X437" i="4"/>
  <c r="X438" i="4"/>
  <c r="X439" i="4"/>
  <c r="X440" i="4"/>
  <c r="X441" i="4"/>
  <c r="X442" i="4"/>
  <c r="X443" i="4"/>
  <c r="X444" i="4"/>
  <c r="X445" i="4"/>
  <c r="X446" i="4"/>
  <c r="X447" i="4"/>
  <c r="X448" i="4"/>
  <c r="X449" i="4"/>
  <c r="X450" i="4"/>
  <c r="X451" i="4"/>
  <c r="X452" i="4"/>
  <c r="X453" i="4"/>
  <c r="X454" i="4"/>
  <c r="X455" i="4"/>
  <c r="X456" i="4"/>
  <c r="X457" i="4"/>
  <c r="X458" i="4"/>
  <c r="X459" i="4"/>
  <c r="X460" i="4"/>
  <c r="X461" i="4"/>
  <c r="X462" i="4"/>
  <c r="X463" i="4"/>
  <c r="X464" i="4"/>
  <c r="X465" i="4"/>
  <c r="X466" i="4"/>
  <c r="X467" i="4"/>
  <c r="X468" i="4"/>
  <c r="X469" i="4"/>
  <c r="X470" i="4"/>
  <c r="X471" i="4"/>
  <c r="X472" i="4"/>
  <c r="X473" i="4"/>
  <c r="X474" i="4"/>
  <c r="X475" i="4"/>
  <c r="X476" i="4"/>
  <c r="X477" i="4"/>
  <c r="X478" i="4"/>
  <c r="X479" i="4"/>
  <c r="X480" i="4"/>
  <c r="X481" i="4"/>
  <c r="X482" i="4"/>
  <c r="X483" i="4"/>
  <c r="X484" i="4"/>
  <c r="X485" i="4"/>
  <c r="X486" i="4"/>
  <c r="X487" i="4"/>
  <c r="X488" i="4"/>
  <c r="X489" i="4"/>
  <c r="X490" i="4"/>
  <c r="X491" i="4"/>
  <c r="X492" i="4"/>
  <c r="X493" i="4"/>
  <c r="X494" i="4"/>
  <c r="X495" i="4"/>
  <c r="X496" i="4"/>
  <c r="X497" i="4"/>
  <c r="X498" i="4"/>
  <c r="X499" i="4"/>
  <c r="X500" i="4"/>
  <c r="X501" i="4"/>
  <c r="X502" i="4"/>
  <c r="X503" i="4"/>
  <c r="X504" i="4"/>
  <c r="X505" i="4"/>
  <c r="X506" i="4"/>
  <c r="X507" i="4"/>
  <c r="X508" i="4"/>
  <c r="X509" i="4"/>
  <c r="X510" i="4"/>
  <c r="X511" i="4"/>
  <c r="X512" i="4"/>
  <c r="X513" i="4"/>
  <c r="X514" i="4"/>
  <c r="X515" i="4"/>
  <c r="X516" i="4"/>
  <c r="X517" i="4"/>
  <c r="X518" i="4"/>
  <c r="X519" i="4"/>
  <c r="X520" i="4"/>
  <c r="T405" i="4"/>
  <c r="T406" i="4"/>
  <c r="T407" i="4"/>
  <c r="T408" i="4"/>
  <c r="T409" i="4"/>
  <c r="T410" i="4"/>
  <c r="T411" i="4"/>
  <c r="T412" i="4"/>
  <c r="T413" i="4"/>
  <c r="T414" i="4"/>
  <c r="T415" i="4"/>
  <c r="T416" i="4"/>
  <c r="T417" i="4"/>
  <c r="T418" i="4"/>
  <c r="T419" i="4"/>
  <c r="T420" i="4"/>
  <c r="T421" i="4"/>
  <c r="T422" i="4"/>
  <c r="T423" i="4"/>
  <c r="T424" i="4"/>
  <c r="T425" i="4"/>
  <c r="T426" i="4"/>
  <c r="T427" i="4"/>
  <c r="T428" i="4"/>
  <c r="T429" i="4"/>
  <c r="T430" i="4"/>
  <c r="T431" i="4"/>
  <c r="T432" i="4"/>
  <c r="T433" i="4"/>
  <c r="T434" i="4"/>
  <c r="T435" i="4"/>
  <c r="T436" i="4"/>
  <c r="T437" i="4"/>
  <c r="T438" i="4"/>
  <c r="T439" i="4"/>
  <c r="T440" i="4"/>
  <c r="T441" i="4"/>
  <c r="T442" i="4"/>
  <c r="T443" i="4"/>
  <c r="T444" i="4"/>
  <c r="T445" i="4"/>
  <c r="T446" i="4"/>
  <c r="T447" i="4"/>
  <c r="T448" i="4"/>
  <c r="T449" i="4"/>
  <c r="T450" i="4"/>
  <c r="T451" i="4"/>
  <c r="T452" i="4"/>
  <c r="T453" i="4"/>
  <c r="T454" i="4"/>
  <c r="T455" i="4"/>
  <c r="T456" i="4"/>
  <c r="T457" i="4"/>
  <c r="T458" i="4"/>
  <c r="T459" i="4"/>
  <c r="T460" i="4"/>
  <c r="T461" i="4"/>
  <c r="T462" i="4"/>
  <c r="T463" i="4"/>
  <c r="T464" i="4"/>
  <c r="T465" i="4"/>
  <c r="T466" i="4"/>
  <c r="T467" i="4"/>
  <c r="T468" i="4"/>
  <c r="T469" i="4"/>
  <c r="T470" i="4"/>
  <c r="T471" i="4"/>
  <c r="T472" i="4"/>
  <c r="T473" i="4"/>
  <c r="T474" i="4"/>
  <c r="T475" i="4"/>
  <c r="T476" i="4"/>
  <c r="T477" i="4"/>
  <c r="T478" i="4"/>
  <c r="T479" i="4"/>
  <c r="T480" i="4"/>
  <c r="T481" i="4"/>
  <c r="T482" i="4"/>
  <c r="T483" i="4"/>
  <c r="T484" i="4"/>
  <c r="T485" i="4"/>
  <c r="T486" i="4"/>
  <c r="T487" i="4"/>
  <c r="T488" i="4"/>
  <c r="T489" i="4"/>
  <c r="T490" i="4"/>
  <c r="T491" i="4"/>
  <c r="T492" i="4"/>
  <c r="T493" i="4"/>
  <c r="T494" i="4"/>
  <c r="T495" i="4"/>
  <c r="T496" i="4"/>
  <c r="T497" i="4"/>
  <c r="T498" i="4"/>
  <c r="T499" i="4"/>
  <c r="T500" i="4"/>
  <c r="T501" i="4"/>
  <c r="T502" i="4"/>
  <c r="T503" i="4"/>
  <c r="T504" i="4"/>
  <c r="T505" i="4"/>
  <c r="T506" i="4"/>
  <c r="T507" i="4"/>
  <c r="T508" i="4"/>
  <c r="T509" i="4"/>
  <c r="T510" i="4"/>
  <c r="T511" i="4"/>
  <c r="T512" i="4"/>
  <c r="T513" i="4"/>
  <c r="T514" i="4"/>
  <c r="T515" i="4"/>
  <c r="T516" i="4"/>
  <c r="T517" i="4"/>
  <c r="T518" i="4"/>
  <c r="T519" i="4"/>
  <c r="T520" i="4"/>
  <c r="E405" i="4"/>
  <c r="F405" i="4" s="1"/>
  <c r="E406" i="4"/>
  <c r="F406" i="4" s="1"/>
  <c r="E407" i="4"/>
  <c r="F407" i="4" s="1"/>
  <c r="E408" i="4"/>
  <c r="F408" i="4" s="1"/>
  <c r="E409" i="4"/>
  <c r="F409" i="4" s="1"/>
  <c r="E410" i="4"/>
  <c r="F410" i="4" s="1"/>
  <c r="E411" i="4"/>
  <c r="F411" i="4" s="1"/>
  <c r="E412" i="4"/>
  <c r="H412" i="4" s="1"/>
  <c r="E413" i="4"/>
  <c r="F413" i="4" s="1"/>
  <c r="E414" i="4"/>
  <c r="F414" i="4" s="1"/>
  <c r="E415" i="4"/>
  <c r="F415" i="4" s="1"/>
  <c r="E416" i="4"/>
  <c r="F416" i="4" s="1"/>
  <c r="E417" i="4"/>
  <c r="F417" i="4" s="1"/>
  <c r="E418" i="4"/>
  <c r="F418" i="4" s="1"/>
  <c r="E419" i="4"/>
  <c r="H419" i="4" s="1"/>
  <c r="E420" i="4"/>
  <c r="H420" i="4" s="1"/>
  <c r="E421" i="4"/>
  <c r="F421" i="4" s="1"/>
  <c r="E422" i="4"/>
  <c r="F422" i="4" s="1"/>
  <c r="E423" i="4"/>
  <c r="F423" i="4" s="1"/>
  <c r="E424" i="4"/>
  <c r="F424" i="4" s="1"/>
  <c r="E425" i="4"/>
  <c r="F425" i="4" s="1"/>
  <c r="E426" i="4"/>
  <c r="F426" i="4" s="1"/>
  <c r="E427" i="4"/>
  <c r="H427" i="4" s="1"/>
  <c r="E428" i="4"/>
  <c r="H428" i="4" s="1"/>
  <c r="E429" i="4"/>
  <c r="F429" i="4" s="1"/>
  <c r="E430" i="4"/>
  <c r="F430" i="4" s="1"/>
  <c r="E431" i="4"/>
  <c r="F431" i="4" s="1"/>
  <c r="E432" i="4"/>
  <c r="F432" i="4" s="1"/>
  <c r="E433" i="4"/>
  <c r="F433" i="4" s="1"/>
  <c r="E434" i="4"/>
  <c r="F434" i="4" s="1"/>
  <c r="E435" i="4"/>
  <c r="H435" i="4" s="1"/>
  <c r="E436" i="4"/>
  <c r="H436" i="4" s="1"/>
  <c r="E437" i="4"/>
  <c r="F437" i="4" s="1"/>
  <c r="E438" i="4"/>
  <c r="F438" i="4" s="1"/>
  <c r="E439" i="4"/>
  <c r="F439" i="4" s="1"/>
  <c r="E440" i="4"/>
  <c r="F440" i="4" s="1"/>
  <c r="E441" i="4"/>
  <c r="F441" i="4" s="1"/>
  <c r="E442" i="4"/>
  <c r="F442" i="4" s="1"/>
  <c r="E443" i="4"/>
  <c r="F443" i="4" s="1"/>
  <c r="E444" i="4"/>
  <c r="H444" i="4" s="1"/>
  <c r="E445" i="4"/>
  <c r="F445" i="4" s="1"/>
  <c r="E446" i="4"/>
  <c r="F446" i="4" s="1"/>
  <c r="E447" i="4"/>
  <c r="F447" i="4" s="1"/>
  <c r="E448" i="4"/>
  <c r="F448" i="4" s="1"/>
  <c r="E449" i="4"/>
  <c r="F449" i="4" s="1"/>
  <c r="E450" i="4"/>
  <c r="F450" i="4" s="1"/>
  <c r="E451" i="4"/>
  <c r="H451" i="4" s="1"/>
  <c r="E452" i="4"/>
  <c r="H452" i="4" s="1"/>
  <c r="E453" i="4"/>
  <c r="F453" i="4" s="1"/>
  <c r="E454" i="4"/>
  <c r="F454" i="4" s="1"/>
  <c r="E455" i="4"/>
  <c r="F455" i="4" s="1"/>
  <c r="E456" i="4"/>
  <c r="F456" i="4" s="1"/>
  <c r="E457" i="4"/>
  <c r="F457" i="4" s="1"/>
  <c r="E458" i="4"/>
  <c r="F458" i="4" s="1"/>
  <c r="E459" i="4"/>
  <c r="H459" i="4" s="1"/>
  <c r="E460" i="4"/>
  <c r="H460" i="4" s="1"/>
  <c r="E461" i="4"/>
  <c r="F461" i="4" s="1"/>
  <c r="E462" i="4"/>
  <c r="F462" i="4" s="1"/>
  <c r="E463" i="4"/>
  <c r="F463" i="4" s="1"/>
  <c r="E464" i="4"/>
  <c r="F464" i="4" s="1"/>
  <c r="E465" i="4"/>
  <c r="F465" i="4" s="1"/>
  <c r="E466" i="4"/>
  <c r="F466" i="4" s="1"/>
  <c r="E467" i="4"/>
  <c r="H467" i="4" s="1"/>
  <c r="E468" i="4"/>
  <c r="H468" i="4" s="1"/>
  <c r="E469" i="4"/>
  <c r="F469" i="4" s="1"/>
  <c r="E470" i="4"/>
  <c r="F470" i="4" s="1"/>
  <c r="E471" i="4"/>
  <c r="F471" i="4" s="1"/>
  <c r="E472" i="4"/>
  <c r="F472" i="4" s="1"/>
  <c r="E473" i="4"/>
  <c r="F473" i="4" s="1"/>
  <c r="E474" i="4"/>
  <c r="F474" i="4" s="1"/>
  <c r="E475" i="4"/>
  <c r="F475" i="4" s="1"/>
  <c r="E476" i="4"/>
  <c r="H476" i="4" s="1"/>
  <c r="E477" i="4"/>
  <c r="F477" i="4" s="1"/>
  <c r="E478" i="4"/>
  <c r="F478" i="4" s="1"/>
  <c r="E479" i="4"/>
  <c r="F479" i="4" s="1"/>
  <c r="E480" i="4"/>
  <c r="F480" i="4" s="1"/>
  <c r="E481" i="4"/>
  <c r="F481" i="4" s="1"/>
  <c r="E482" i="4"/>
  <c r="F482" i="4" s="1"/>
  <c r="E483" i="4"/>
  <c r="H483" i="4" s="1"/>
  <c r="E484" i="4"/>
  <c r="H484" i="4" s="1"/>
  <c r="E485" i="4"/>
  <c r="F485" i="4" s="1"/>
  <c r="E486" i="4"/>
  <c r="F486" i="4" s="1"/>
  <c r="E487" i="4"/>
  <c r="F487" i="4" s="1"/>
  <c r="E488" i="4"/>
  <c r="F488" i="4" s="1"/>
  <c r="E489" i="4"/>
  <c r="F489" i="4" s="1"/>
  <c r="E490" i="4"/>
  <c r="F490" i="4" s="1"/>
  <c r="E491" i="4"/>
  <c r="H491" i="4" s="1"/>
  <c r="E492" i="4"/>
  <c r="H492" i="4" s="1"/>
  <c r="E493" i="4"/>
  <c r="F493" i="4" s="1"/>
  <c r="E494" i="4"/>
  <c r="F494" i="4" s="1"/>
  <c r="E495" i="4"/>
  <c r="F495" i="4" s="1"/>
  <c r="E496" i="4"/>
  <c r="F496" i="4" s="1"/>
  <c r="E497" i="4"/>
  <c r="F497" i="4" s="1"/>
  <c r="E498" i="4"/>
  <c r="F498" i="4" s="1"/>
  <c r="E499" i="4"/>
  <c r="H499" i="4" s="1"/>
  <c r="E500" i="4"/>
  <c r="H500" i="4" s="1"/>
  <c r="E501" i="4"/>
  <c r="F501" i="4" s="1"/>
  <c r="E502" i="4"/>
  <c r="F502" i="4" s="1"/>
  <c r="E503" i="4"/>
  <c r="F503" i="4" s="1"/>
  <c r="E504" i="4"/>
  <c r="F504" i="4" s="1"/>
  <c r="E505" i="4"/>
  <c r="F505" i="4" s="1"/>
  <c r="E506" i="4"/>
  <c r="F506" i="4" s="1"/>
  <c r="E507" i="4"/>
  <c r="F507" i="4" s="1"/>
  <c r="E508" i="4"/>
  <c r="H508" i="4" s="1"/>
  <c r="E509" i="4"/>
  <c r="F509" i="4" s="1"/>
  <c r="E510" i="4"/>
  <c r="F510" i="4" s="1"/>
  <c r="E511" i="4"/>
  <c r="F511" i="4" s="1"/>
  <c r="E512" i="4"/>
  <c r="F512" i="4" s="1"/>
  <c r="E513" i="4"/>
  <c r="F513" i="4" s="1"/>
  <c r="E514" i="4"/>
  <c r="F514" i="4" s="1"/>
  <c r="E515" i="4"/>
  <c r="F515" i="4" s="1"/>
  <c r="E516" i="4"/>
  <c r="H516" i="4" s="1"/>
  <c r="E517" i="4"/>
  <c r="F517" i="4" s="1"/>
  <c r="E518" i="4"/>
  <c r="F518" i="4" s="1"/>
  <c r="E519" i="4"/>
  <c r="F519" i="4" s="1"/>
  <c r="E520" i="4"/>
  <c r="F520" i="4" s="1"/>
  <c r="AN327" i="4"/>
  <c r="AN328" i="4"/>
  <c r="AN329" i="4"/>
  <c r="AN330" i="4"/>
  <c r="AN331" i="4"/>
  <c r="AN332" i="4"/>
  <c r="AN333" i="4"/>
  <c r="AN334" i="4"/>
  <c r="AN335" i="4"/>
  <c r="AN336" i="4"/>
  <c r="AN337" i="4"/>
  <c r="AN338" i="4"/>
  <c r="AN339" i="4"/>
  <c r="AN340" i="4"/>
  <c r="AN341" i="4"/>
  <c r="AN342" i="4"/>
  <c r="AN343" i="4"/>
  <c r="AN344" i="4"/>
  <c r="AN345" i="4"/>
  <c r="AN346" i="4"/>
  <c r="AN347" i="4"/>
  <c r="AN348" i="4"/>
  <c r="AN349" i="4"/>
  <c r="AN350" i="4"/>
  <c r="AN351" i="4"/>
  <c r="AN352" i="4"/>
  <c r="AN353" i="4"/>
  <c r="AN354" i="4"/>
  <c r="AN355" i="4"/>
  <c r="AN356" i="4"/>
  <c r="AN357" i="4"/>
  <c r="AN358" i="4"/>
  <c r="AN359" i="4"/>
  <c r="AN360" i="4"/>
  <c r="AN361" i="4"/>
  <c r="AN362" i="4"/>
  <c r="AN363" i="4"/>
  <c r="AN364" i="4"/>
  <c r="AN365" i="4"/>
  <c r="AN366" i="4"/>
  <c r="AN367" i="4"/>
  <c r="AN368" i="4"/>
  <c r="AN369" i="4"/>
  <c r="AN370" i="4"/>
  <c r="AN371" i="4"/>
  <c r="AN372" i="4"/>
  <c r="AN373" i="4"/>
  <c r="AN374" i="4"/>
  <c r="AN375" i="4"/>
  <c r="AN376" i="4"/>
  <c r="AN377" i="4"/>
  <c r="AN378" i="4"/>
  <c r="AN379" i="4"/>
  <c r="AN380" i="4"/>
  <c r="AN381" i="4"/>
  <c r="AN382" i="4"/>
  <c r="AN383" i="4"/>
  <c r="AN384" i="4"/>
  <c r="AN385" i="4"/>
  <c r="AN386" i="4"/>
  <c r="AN387" i="4"/>
  <c r="AN388" i="4"/>
  <c r="AN389" i="4"/>
  <c r="AN390" i="4"/>
  <c r="AN391" i="4"/>
  <c r="AN392" i="4"/>
  <c r="AN393" i="4"/>
  <c r="AN394" i="4"/>
  <c r="AN395" i="4"/>
  <c r="AN396" i="4"/>
  <c r="AN397" i="4"/>
  <c r="AN398" i="4"/>
  <c r="AN399" i="4"/>
  <c r="AN400" i="4"/>
  <c r="AN401" i="4"/>
  <c r="AN402" i="4"/>
  <c r="AN403" i="4"/>
  <c r="AN404" i="4"/>
  <c r="AO327" i="4"/>
  <c r="AO328" i="4"/>
  <c r="AO329" i="4"/>
  <c r="AO330" i="4"/>
  <c r="AO331" i="4"/>
  <c r="AO332" i="4"/>
  <c r="AO333" i="4"/>
  <c r="AO334" i="4"/>
  <c r="AO335" i="4"/>
  <c r="AO336" i="4"/>
  <c r="AO337" i="4"/>
  <c r="AO338" i="4"/>
  <c r="AO339" i="4"/>
  <c r="AO340" i="4"/>
  <c r="AO341" i="4"/>
  <c r="AO342" i="4"/>
  <c r="AO343" i="4"/>
  <c r="AO344" i="4"/>
  <c r="AO345" i="4"/>
  <c r="AO346" i="4"/>
  <c r="AO347" i="4"/>
  <c r="AO348" i="4"/>
  <c r="AO349" i="4"/>
  <c r="AO350" i="4"/>
  <c r="AO351" i="4"/>
  <c r="AO352" i="4"/>
  <c r="AO353" i="4"/>
  <c r="AO354" i="4"/>
  <c r="AO355" i="4"/>
  <c r="AO356" i="4"/>
  <c r="AO357" i="4"/>
  <c r="AO358" i="4"/>
  <c r="AO359" i="4"/>
  <c r="AO360" i="4"/>
  <c r="AO361" i="4"/>
  <c r="AO362" i="4"/>
  <c r="AO363" i="4"/>
  <c r="AO364" i="4"/>
  <c r="AO365" i="4"/>
  <c r="AO366" i="4"/>
  <c r="AO367" i="4"/>
  <c r="AO368" i="4"/>
  <c r="AO369" i="4"/>
  <c r="AO370" i="4"/>
  <c r="AO371" i="4"/>
  <c r="AO372" i="4"/>
  <c r="AO373" i="4"/>
  <c r="AO374" i="4"/>
  <c r="AO375" i="4"/>
  <c r="AO376" i="4"/>
  <c r="AO377" i="4"/>
  <c r="AO378" i="4"/>
  <c r="AO379" i="4"/>
  <c r="AO380" i="4"/>
  <c r="AO381" i="4"/>
  <c r="AO382" i="4"/>
  <c r="AO383" i="4"/>
  <c r="AO384" i="4"/>
  <c r="AO385" i="4"/>
  <c r="AO386" i="4"/>
  <c r="AO387" i="4"/>
  <c r="AO388" i="4"/>
  <c r="AO389" i="4"/>
  <c r="AO390" i="4"/>
  <c r="AO391" i="4"/>
  <c r="AO392" i="4"/>
  <c r="AO393" i="4"/>
  <c r="AO394" i="4"/>
  <c r="AO395" i="4"/>
  <c r="AO396" i="4"/>
  <c r="AO397" i="4"/>
  <c r="AO398" i="4"/>
  <c r="AO399" i="4"/>
  <c r="AO400" i="4"/>
  <c r="AO401" i="4"/>
  <c r="AO402" i="4"/>
  <c r="AO403" i="4"/>
  <c r="AO404" i="4"/>
  <c r="AJ327" i="4"/>
  <c r="AJ328" i="4"/>
  <c r="AJ329" i="4"/>
  <c r="AJ330" i="4"/>
  <c r="AJ331" i="4"/>
  <c r="AJ332" i="4"/>
  <c r="AJ333" i="4"/>
  <c r="AJ334" i="4"/>
  <c r="AJ335" i="4"/>
  <c r="AJ336" i="4"/>
  <c r="AJ337" i="4"/>
  <c r="AJ338" i="4"/>
  <c r="AJ339" i="4"/>
  <c r="AJ340" i="4"/>
  <c r="AJ341" i="4"/>
  <c r="AJ342" i="4"/>
  <c r="AJ343" i="4"/>
  <c r="AJ344" i="4"/>
  <c r="AJ345" i="4"/>
  <c r="AJ346" i="4"/>
  <c r="AJ347" i="4"/>
  <c r="AJ348" i="4"/>
  <c r="AJ349" i="4"/>
  <c r="AJ350" i="4"/>
  <c r="AJ351" i="4"/>
  <c r="AJ352" i="4"/>
  <c r="AJ353" i="4"/>
  <c r="AJ354" i="4"/>
  <c r="AJ355" i="4"/>
  <c r="AJ356" i="4"/>
  <c r="AJ357" i="4"/>
  <c r="AJ358" i="4"/>
  <c r="AJ359" i="4"/>
  <c r="AJ360" i="4"/>
  <c r="AJ361" i="4"/>
  <c r="AJ362" i="4"/>
  <c r="AJ363" i="4"/>
  <c r="AJ364" i="4"/>
  <c r="AJ365" i="4"/>
  <c r="AJ366" i="4"/>
  <c r="AJ367" i="4"/>
  <c r="AJ368" i="4"/>
  <c r="AJ369" i="4"/>
  <c r="AJ370" i="4"/>
  <c r="AJ371" i="4"/>
  <c r="AJ372" i="4"/>
  <c r="AJ373" i="4"/>
  <c r="AJ374" i="4"/>
  <c r="AJ375" i="4"/>
  <c r="AJ376" i="4"/>
  <c r="AJ377" i="4"/>
  <c r="AJ378" i="4"/>
  <c r="AJ379" i="4"/>
  <c r="AJ380" i="4"/>
  <c r="AJ381" i="4"/>
  <c r="AJ382" i="4"/>
  <c r="AJ383" i="4"/>
  <c r="AJ384" i="4"/>
  <c r="AJ385" i="4"/>
  <c r="AJ386" i="4"/>
  <c r="AJ387" i="4"/>
  <c r="AJ388" i="4"/>
  <c r="AJ389" i="4"/>
  <c r="AJ390" i="4"/>
  <c r="AJ391" i="4"/>
  <c r="AJ392" i="4"/>
  <c r="AJ393" i="4"/>
  <c r="AJ394" i="4"/>
  <c r="AJ395" i="4"/>
  <c r="AJ396" i="4"/>
  <c r="AJ397" i="4"/>
  <c r="AJ398" i="4"/>
  <c r="AJ399" i="4"/>
  <c r="AJ400" i="4"/>
  <c r="AJ401" i="4"/>
  <c r="AJ402" i="4"/>
  <c r="AJ403" i="4"/>
  <c r="AJ404" i="4"/>
  <c r="AF327" i="4"/>
  <c r="AF328" i="4"/>
  <c r="AF329" i="4"/>
  <c r="AF330" i="4"/>
  <c r="AF331" i="4"/>
  <c r="AF332" i="4"/>
  <c r="AF333" i="4"/>
  <c r="AF334" i="4"/>
  <c r="AF335" i="4"/>
  <c r="AF336" i="4"/>
  <c r="AF337" i="4"/>
  <c r="AF338" i="4"/>
  <c r="AF339" i="4"/>
  <c r="AF340" i="4"/>
  <c r="AF341" i="4"/>
  <c r="AF342" i="4"/>
  <c r="AF343" i="4"/>
  <c r="AF344" i="4"/>
  <c r="AF345" i="4"/>
  <c r="AF346" i="4"/>
  <c r="AF347" i="4"/>
  <c r="AF348" i="4"/>
  <c r="AF349" i="4"/>
  <c r="AF350" i="4"/>
  <c r="AF351" i="4"/>
  <c r="AF352" i="4"/>
  <c r="AF353" i="4"/>
  <c r="AF354" i="4"/>
  <c r="AF355" i="4"/>
  <c r="AF356" i="4"/>
  <c r="AF357" i="4"/>
  <c r="AF358" i="4"/>
  <c r="AF359" i="4"/>
  <c r="AF360" i="4"/>
  <c r="AF361" i="4"/>
  <c r="AF362" i="4"/>
  <c r="AF363" i="4"/>
  <c r="AF364" i="4"/>
  <c r="AF365" i="4"/>
  <c r="AF366" i="4"/>
  <c r="AF367" i="4"/>
  <c r="AF368" i="4"/>
  <c r="AF369" i="4"/>
  <c r="AF370" i="4"/>
  <c r="AF371" i="4"/>
  <c r="AF372" i="4"/>
  <c r="AF373" i="4"/>
  <c r="AF374" i="4"/>
  <c r="AF375" i="4"/>
  <c r="AF376" i="4"/>
  <c r="AF377" i="4"/>
  <c r="AF378" i="4"/>
  <c r="AF379" i="4"/>
  <c r="AF380" i="4"/>
  <c r="AF381" i="4"/>
  <c r="AF382" i="4"/>
  <c r="AF383" i="4"/>
  <c r="AF384" i="4"/>
  <c r="AF385" i="4"/>
  <c r="AF386" i="4"/>
  <c r="AF387" i="4"/>
  <c r="AF388" i="4"/>
  <c r="AF389" i="4"/>
  <c r="AF390" i="4"/>
  <c r="AF391" i="4"/>
  <c r="AF392" i="4"/>
  <c r="AF393" i="4"/>
  <c r="AF394" i="4"/>
  <c r="AF395" i="4"/>
  <c r="AF396" i="4"/>
  <c r="AF397" i="4"/>
  <c r="AF398" i="4"/>
  <c r="AF399" i="4"/>
  <c r="AF400" i="4"/>
  <c r="AF401" i="4"/>
  <c r="AF402" i="4"/>
  <c r="AF403" i="4"/>
  <c r="AF404" i="4"/>
  <c r="AB327" i="4"/>
  <c r="AB328" i="4"/>
  <c r="AB329" i="4"/>
  <c r="AB330" i="4"/>
  <c r="AB331" i="4"/>
  <c r="AB332" i="4"/>
  <c r="AB333" i="4"/>
  <c r="AB334" i="4"/>
  <c r="AB335" i="4"/>
  <c r="AB336" i="4"/>
  <c r="AB337" i="4"/>
  <c r="AB338" i="4"/>
  <c r="AB339" i="4"/>
  <c r="AB340" i="4"/>
  <c r="AB341" i="4"/>
  <c r="AB342" i="4"/>
  <c r="AB343" i="4"/>
  <c r="AB344" i="4"/>
  <c r="AB345" i="4"/>
  <c r="AB346" i="4"/>
  <c r="AB347" i="4"/>
  <c r="AB348" i="4"/>
  <c r="AB349" i="4"/>
  <c r="AB350" i="4"/>
  <c r="AB351" i="4"/>
  <c r="AB352" i="4"/>
  <c r="AB353" i="4"/>
  <c r="AB354" i="4"/>
  <c r="AB355" i="4"/>
  <c r="AB356" i="4"/>
  <c r="AB357" i="4"/>
  <c r="AB358" i="4"/>
  <c r="AB359" i="4"/>
  <c r="AB360" i="4"/>
  <c r="AB361" i="4"/>
  <c r="AB362" i="4"/>
  <c r="AB363" i="4"/>
  <c r="AB364" i="4"/>
  <c r="AB365" i="4"/>
  <c r="AB366" i="4"/>
  <c r="AB367" i="4"/>
  <c r="AB368" i="4"/>
  <c r="AB369" i="4"/>
  <c r="AB370" i="4"/>
  <c r="AB371" i="4"/>
  <c r="AB372" i="4"/>
  <c r="AB373" i="4"/>
  <c r="AB374" i="4"/>
  <c r="AB375" i="4"/>
  <c r="AB376" i="4"/>
  <c r="AB377" i="4"/>
  <c r="AB378" i="4"/>
  <c r="AB379" i="4"/>
  <c r="AB380" i="4"/>
  <c r="AB381" i="4"/>
  <c r="AB382" i="4"/>
  <c r="AB383" i="4"/>
  <c r="AB384" i="4"/>
  <c r="AB385" i="4"/>
  <c r="AB386" i="4"/>
  <c r="AB387" i="4"/>
  <c r="AB388" i="4"/>
  <c r="AB389" i="4"/>
  <c r="AB390" i="4"/>
  <c r="AB391" i="4"/>
  <c r="AB392" i="4"/>
  <c r="AB393" i="4"/>
  <c r="AB394" i="4"/>
  <c r="AB395" i="4"/>
  <c r="AB396" i="4"/>
  <c r="AB397" i="4"/>
  <c r="AB398" i="4"/>
  <c r="AB399" i="4"/>
  <c r="AB400" i="4"/>
  <c r="AB401" i="4"/>
  <c r="AB402" i="4"/>
  <c r="AB403" i="4"/>
  <c r="AB404" i="4"/>
  <c r="X327" i="4"/>
  <c r="X328" i="4"/>
  <c r="X329" i="4"/>
  <c r="X330" i="4"/>
  <c r="X331" i="4"/>
  <c r="X332" i="4"/>
  <c r="X333" i="4"/>
  <c r="X334" i="4"/>
  <c r="X335" i="4"/>
  <c r="X336" i="4"/>
  <c r="X337" i="4"/>
  <c r="X338" i="4"/>
  <c r="X339" i="4"/>
  <c r="X340" i="4"/>
  <c r="X341" i="4"/>
  <c r="X342" i="4"/>
  <c r="X343" i="4"/>
  <c r="X344" i="4"/>
  <c r="X345" i="4"/>
  <c r="X346" i="4"/>
  <c r="X347" i="4"/>
  <c r="X348" i="4"/>
  <c r="X349" i="4"/>
  <c r="X350" i="4"/>
  <c r="X351" i="4"/>
  <c r="X352" i="4"/>
  <c r="X353" i="4"/>
  <c r="X354" i="4"/>
  <c r="X355" i="4"/>
  <c r="X356" i="4"/>
  <c r="X357" i="4"/>
  <c r="X358" i="4"/>
  <c r="X359" i="4"/>
  <c r="X360" i="4"/>
  <c r="X361" i="4"/>
  <c r="X362" i="4"/>
  <c r="X363" i="4"/>
  <c r="X364" i="4"/>
  <c r="X365" i="4"/>
  <c r="X366" i="4"/>
  <c r="X367" i="4"/>
  <c r="X368" i="4"/>
  <c r="X369" i="4"/>
  <c r="X370" i="4"/>
  <c r="X371" i="4"/>
  <c r="X372" i="4"/>
  <c r="X373" i="4"/>
  <c r="X374" i="4"/>
  <c r="X375" i="4"/>
  <c r="X376" i="4"/>
  <c r="X377" i="4"/>
  <c r="X378" i="4"/>
  <c r="X379" i="4"/>
  <c r="X380" i="4"/>
  <c r="X381" i="4"/>
  <c r="X382" i="4"/>
  <c r="X383" i="4"/>
  <c r="X384" i="4"/>
  <c r="X385" i="4"/>
  <c r="X386" i="4"/>
  <c r="X387" i="4"/>
  <c r="X388" i="4"/>
  <c r="X389" i="4"/>
  <c r="X390" i="4"/>
  <c r="X391" i="4"/>
  <c r="X392" i="4"/>
  <c r="X393" i="4"/>
  <c r="X394" i="4"/>
  <c r="X395" i="4"/>
  <c r="X396" i="4"/>
  <c r="X397" i="4"/>
  <c r="X398" i="4"/>
  <c r="X399" i="4"/>
  <c r="X400" i="4"/>
  <c r="X401" i="4"/>
  <c r="X402" i="4"/>
  <c r="X403" i="4"/>
  <c r="X404" i="4"/>
  <c r="T327" i="4"/>
  <c r="T328" i="4"/>
  <c r="T329" i="4"/>
  <c r="T330" i="4"/>
  <c r="T331" i="4"/>
  <c r="T332" i="4"/>
  <c r="T333" i="4"/>
  <c r="T334" i="4"/>
  <c r="T335" i="4"/>
  <c r="T336" i="4"/>
  <c r="T337" i="4"/>
  <c r="T338" i="4"/>
  <c r="T339" i="4"/>
  <c r="T340" i="4"/>
  <c r="T341" i="4"/>
  <c r="T342" i="4"/>
  <c r="T343" i="4"/>
  <c r="T344" i="4"/>
  <c r="T345" i="4"/>
  <c r="T346" i="4"/>
  <c r="T347" i="4"/>
  <c r="T348" i="4"/>
  <c r="T349" i="4"/>
  <c r="T350" i="4"/>
  <c r="T351" i="4"/>
  <c r="T352" i="4"/>
  <c r="T353" i="4"/>
  <c r="T354" i="4"/>
  <c r="T355" i="4"/>
  <c r="T356" i="4"/>
  <c r="T357" i="4"/>
  <c r="T358" i="4"/>
  <c r="T359" i="4"/>
  <c r="T360" i="4"/>
  <c r="T361" i="4"/>
  <c r="T362" i="4"/>
  <c r="T363" i="4"/>
  <c r="T364" i="4"/>
  <c r="T365" i="4"/>
  <c r="T366" i="4"/>
  <c r="T367" i="4"/>
  <c r="T368" i="4"/>
  <c r="T369" i="4"/>
  <c r="T370" i="4"/>
  <c r="T371" i="4"/>
  <c r="T372" i="4"/>
  <c r="T373" i="4"/>
  <c r="T374" i="4"/>
  <c r="T375" i="4"/>
  <c r="T376" i="4"/>
  <c r="T377" i="4"/>
  <c r="T378" i="4"/>
  <c r="T379" i="4"/>
  <c r="T380" i="4"/>
  <c r="T381" i="4"/>
  <c r="T382" i="4"/>
  <c r="T383" i="4"/>
  <c r="T384" i="4"/>
  <c r="T385" i="4"/>
  <c r="T386" i="4"/>
  <c r="T387" i="4"/>
  <c r="T388" i="4"/>
  <c r="T389" i="4"/>
  <c r="T390" i="4"/>
  <c r="T391" i="4"/>
  <c r="T392" i="4"/>
  <c r="T393" i="4"/>
  <c r="T394" i="4"/>
  <c r="T395" i="4"/>
  <c r="T396" i="4"/>
  <c r="T397" i="4"/>
  <c r="T398" i="4"/>
  <c r="T399" i="4"/>
  <c r="T400" i="4"/>
  <c r="T401" i="4"/>
  <c r="T402" i="4"/>
  <c r="T403" i="4"/>
  <c r="T404" i="4"/>
  <c r="E327" i="4"/>
  <c r="F327" i="4" s="1"/>
  <c r="E328" i="4"/>
  <c r="F328" i="4" s="1"/>
  <c r="E329" i="4"/>
  <c r="F329" i="4" s="1"/>
  <c r="E330" i="4"/>
  <c r="F330" i="4" s="1"/>
  <c r="E331" i="4"/>
  <c r="H331" i="4" s="1"/>
  <c r="E332" i="4"/>
  <c r="H332" i="4" s="1"/>
  <c r="E333" i="4"/>
  <c r="H333" i="4" s="1"/>
  <c r="E334" i="4"/>
  <c r="H334" i="4" s="1"/>
  <c r="E335" i="4"/>
  <c r="F335" i="4" s="1"/>
  <c r="E336" i="4"/>
  <c r="F336" i="4" s="1"/>
  <c r="E337" i="4"/>
  <c r="F337" i="4" s="1"/>
  <c r="E338" i="4"/>
  <c r="F338" i="4" s="1"/>
  <c r="E339" i="4"/>
  <c r="H339" i="4" s="1"/>
  <c r="E340" i="4"/>
  <c r="H340" i="4" s="1"/>
  <c r="E341" i="4"/>
  <c r="H341" i="4" s="1"/>
  <c r="E342" i="4"/>
  <c r="H342" i="4" s="1"/>
  <c r="E343" i="4"/>
  <c r="F343" i="4" s="1"/>
  <c r="E344" i="4"/>
  <c r="H344" i="4" s="1"/>
  <c r="E345" i="4"/>
  <c r="F345" i="4" s="1"/>
  <c r="E346" i="4"/>
  <c r="F346" i="4" s="1"/>
  <c r="E347" i="4"/>
  <c r="H347" i="4" s="1"/>
  <c r="E348" i="4"/>
  <c r="H348" i="4" s="1"/>
  <c r="E349" i="4"/>
  <c r="H349" i="4" s="1"/>
  <c r="E350" i="4"/>
  <c r="H350" i="4" s="1"/>
  <c r="E351" i="4"/>
  <c r="F351" i="4" s="1"/>
  <c r="E352" i="4"/>
  <c r="F352" i="4" s="1"/>
  <c r="E353" i="4"/>
  <c r="F353" i="4" s="1"/>
  <c r="E354" i="4"/>
  <c r="F354" i="4" s="1"/>
  <c r="E355" i="4"/>
  <c r="H355" i="4" s="1"/>
  <c r="E356" i="4"/>
  <c r="H356" i="4" s="1"/>
  <c r="E357" i="4"/>
  <c r="H357" i="4" s="1"/>
  <c r="E358" i="4"/>
  <c r="H358" i="4" s="1"/>
  <c r="E359" i="4"/>
  <c r="F359" i="4" s="1"/>
  <c r="E360" i="4"/>
  <c r="F360" i="4" s="1"/>
  <c r="E361" i="4"/>
  <c r="F361" i="4" s="1"/>
  <c r="E362" i="4"/>
  <c r="F362" i="4" s="1"/>
  <c r="E363" i="4"/>
  <c r="H363" i="4" s="1"/>
  <c r="E364" i="4"/>
  <c r="H364" i="4" s="1"/>
  <c r="E365" i="4"/>
  <c r="H365" i="4" s="1"/>
  <c r="E366" i="4"/>
  <c r="H366" i="4" s="1"/>
  <c r="E367" i="4"/>
  <c r="F367" i="4" s="1"/>
  <c r="E368" i="4"/>
  <c r="F368" i="4" s="1"/>
  <c r="E369" i="4"/>
  <c r="F369" i="4" s="1"/>
  <c r="E370" i="4"/>
  <c r="F370" i="4" s="1"/>
  <c r="E371" i="4"/>
  <c r="H371" i="4" s="1"/>
  <c r="E372" i="4"/>
  <c r="H372" i="4" s="1"/>
  <c r="E373" i="4"/>
  <c r="H373" i="4" s="1"/>
  <c r="E374" i="4"/>
  <c r="H374" i="4" s="1"/>
  <c r="E375" i="4"/>
  <c r="F375" i="4" s="1"/>
  <c r="E376" i="4"/>
  <c r="H376" i="4" s="1"/>
  <c r="E377" i="4"/>
  <c r="F377" i="4" s="1"/>
  <c r="E378" i="4"/>
  <c r="F378" i="4" s="1"/>
  <c r="E379" i="4"/>
  <c r="H379" i="4" s="1"/>
  <c r="E380" i="4"/>
  <c r="H380" i="4" s="1"/>
  <c r="E381" i="4"/>
  <c r="H381" i="4" s="1"/>
  <c r="E382" i="4"/>
  <c r="H382" i="4" s="1"/>
  <c r="E383" i="4"/>
  <c r="F383" i="4" s="1"/>
  <c r="E384" i="4"/>
  <c r="F384" i="4" s="1"/>
  <c r="E385" i="4"/>
  <c r="F385" i="4" s="1"/>
  <c r="E386" i="4"/>
  <c r="F386" i="4" s="1"/>
  <c r="E387" i="4"/>
  <c r="H387" i="4" s="1"/>
  <c r="E388" i="4"/>
  <c r="H388" i="4" s="1"/>
  <c r="E389" i="4"/>
  <c r="H389" i="4" s="1"/>
  <c r="E390" i="4"/>
  <c r="H390" i="4" s="1"/>
  <c r="E391" i="4"/>
  <c r="F391" i="4" s="1"/>
  <c r="E392" i="4"/>
  <c r="H392" i="4" s="1"/>
  <c r="E393" i="4"/>
  <c r="F393" i="4" s="1"/>
  <c r="E394" i="4"/>
  <c r="F394" i="4" s="1"/>
  <c r="E395" i="4"/>
  <c r="H395" i="4" s="1"/>
  <c r="E396" i="4"/>
  <c r="H396" i="4" s="1"/>
  <c r="E397" i="4"/>
  <c r="H397" i="4" s="1"/>
  <c r="E398" i="4"/>
  <c r="H398" i="4" s="1"/>
  <c r="E399" i="4"/>
  <c r="F399" i="4" s="1"/>
  <c r="E400" i="4"/>
  <c r="F400" i="4" s="1"/>
  <c r="E401" i="4"/>
  <c r="F401" i="4" s="1"/>
  <c r="E402" i="4"/>
  <c r="F402" i="4" s="1"/>
  <c r="E403" i="4"/>
  <c r="H403" i="4" s="1"/>
  <c r="E404" i="4"/>
  <c r="H404" i="4" s="1"/>
  <c r="G423" i="4" l="1"/>
  <c r="G478" i="4"/>
  <c r="G446" i="4"/>
  <c r="G414" i="4"/>
  <c r="G449" i="4"/>
  <c r="G520" i="4"/>
  <c r="G488" i="4"/>
  <c r="G472" i="4"/>
  <c r="G464" i="4"/>
  <c r="G448" i="4"/>
  <c r="G440" i="4"/>
  <c r="G432" i="4"/>
  <c r="G424" i="4"/>
  <c r="G416" i="4"/>
  <c r="G408" i="4"/>
  <c r="G519" i="4"/>
  <c r="G511" i="4"/>
  <c r="G503" i="4"/>
  <c r="G495" i="4"/>
  <c r="G487" i="4"/>
  <c r="G479" i="4"/>
  <c r="G471" i="4"/>
  <c r="G463" i="4"/>
  <c r="G455" i="4"/>
  <c r="G447" i="4"/>
  <c r="G439" i="4"/>
  <c r="G431" i="4"/>
  <c r="G415" i="4"/>
  <c r="G407" i="4"/>
  <c r="G489" i="4"/>
  <c r="G354" i="4"/>
  <c r="G353" i="4"/>
  <c r="H441" i="4"/>
  <c r="G498" i="4"/>
  <c r="G470" i="4"/>
  <c r="G462" i="4"/>
  <c r="G454" i="4"/>
  <c r="G438" i="4"/>
  <c r="G430" i="4"/>
  <c r="G422" i="4"/>
  <c r="G406" i="4"/>
  <c r="H505" i="4"/>
  <c r="G513" i="4"/>
  <c r="G505" i="4"/>
  <c r="G497" i="4"/>
  <c r="G481" i="4"/>
  <c r="G473" i="4"/>
  <c r="G465" i="4"/>
  <c r="G457" i="4"/>
  <c r="G441" i="4"/>
  <c r="G433" i="4"/>
  <c r="G425" i="4"/>
  <c r="G417" i="4"/>
  <c r="G409" i="4"/>
  <c r="F382" i="4"/>
  <c r="H457" i="4"/>
  <c r="H442" i="4"/>
  <c r="F366" i="4"/>
  <c r="H458" i="4"/>
  <c r="G459" i="4"/>
  <c r="G427" i="4"/>
  <c r="H409" i="4"/>
  <c r="H473" i="4"/>
  <c r="G518" i="4"/>
  <c r="G510" i="4"/>
  <c r="G502" i="4"/>
  <c r="G494" i="4"/>
  <c r="G486" i="4"/>
  <c r="H410" i="4"/>
  <c r="H474" i="4"/>
  <c r="H506" i="4"/>
  <c r="H338" i="4"/>
  <c r="G388" i="4"/>
  <c r="G356" i="4"/>
  <c r="G336" i="4"/>
  <c r="H425" i="4"/>
  <c r="H489" i="4"/>
  <c r="H330" i="4"/>
  <c r="G403" i="4"/>
  <c r="G395" i="4"/>
  <c r="G387" i="4"/>
  <c r="G379" i="4"/>
  <c r="G371" i="4"/>
  <c r="G355" i="4"/>
  <c r="G347" i="4"/>
  <c r="G401" i="4"/>
  <c r="G393" i="4"/>
  <c r="G377" i="4"/>
  <c r="H426" i="4"/>
  <c r="H490" i="4"/>
  <c r="F500" i="4"/>
  <c r="F468" i="4"/>
  <c r="F350" i="4"/>
  <c r="F436" i="4"/>
  <c r="H413" i="4"/>
  <c r="H429" i="4"/>
  <c r="H445" i="4"/>
  <c r="H461" i="4"/>
  <c r="H477" i="4"/>
  <c r="H493" i="4"/>
  <c r="H509" i="4"/>
  <c r="F334" i="4"/>
  <c r="H414" i="4"/>
  <c r="H430" i="4"/>
  <c r="H446" i="4"/>
  <c r="H462" i="4"/>
  <c r="H478" i="4"/>
  <c r="H494" i="4"/>
  <c r="H510" i="4"/>
  <c r="H402" i="4"/>
  <c r="G402" i="4"/>
  <c r="G394" i="4"/>
  <c r="G386" i="4"/>
  <c r="G378" i="4"/>
  <c r="G370" i="4"/>
  <c r="G362" i="4"/>
  <c r="G346" i="4"/>
  <c r="G338" i="4"/>
  <c r="G330" i="4"/>
  <c r="G400" i="4"/>
  <c r="G392" i="4"/>
  <c r="G384" i="4"/>
  <c r="G376" i="4"/>
  <c r="G368" i="4"/>
  <c r="G360" i="4"/>
  <c r="G352" i="4"/>
  <c r="G344" i="4"/>
  <c r="G328" i="4"/>
  <c r="H417" i="4"/>
  <c r="H433" i="4"/>
  <c r="H449" i="4"/>
  <c r="H465" i="4"/>
  <c r="H481" i="4"/>
  <c r="H497" i="4"/>
  <c r="H513" i="4"/>
  <c r="G512" i="4"/>
  <c r="G504" i="4"/>
  <c r="G496" i="4"/>
  <c r="G480" i="4"/>
  <c r="G456" i="4"/>
  <c r="H394" i="4"/>
  <c r="G345" i="4"/>
  <c r="G329" i="4"/>
  <c r="G399" i="4"/>
  <c r="G391" i="4"/>
  <c r="G375" i="4"/>
  <c r="G367" i="4"/>
  <c r="G359" i="4"/>
  <c r="G351" i="4"/>
  <c r="G343" i="4"/>
  <c r="G335" i="4"/>
  <c r="H418" i="4"/>
  <c r="H434" i="4"/>
  <c r="H450" i="4"/>
  <c r="H466" i="4"/>
  <c r="H482" i="4"/>
  <c r="H498" i="4"/>
  <c r="H514" i="4"/>
  <c r="H370" i="4"/>
  <c r="H405" i="4"/>
  <c r="H421" i="4"/>
  <c r="H437" i="4"/>
  <c r="H453" i="4"/>
  <c r="H469" i="4"/>
  <c r="H485" i="4"/>
  <c r="H501" i="4"/>
  <c r="H517" i="4"/>
  <c r="F398" i="4"/>
  <c r="H362" i="4"/>
  <c r="H406" i="4"/>
  <c r="H422" i="4"/>
  <c r="H438" i="4"/>
  <c r="H454" i="4"/>
  <c r="H470" i="4"/>
  <c r="H486" i="4"/>
  <c r="H502" i="4"/>
  <c r="H518" i="4"/>
  <c r="F396" i="4"/>
  <c r="F332" i="4"/>
  <c r="F467" i="4"/>
  <c r="F390" i="4"/>
  <c r="F358" i="4"/>
  <c r="H354" i="4"/>
  <c r="G380" i="4"/>
  <c r="G348" i="4"/>
  <c r="F492" i="4"/>
  <c r="F460" i="4"/>
  <c r="F428" i="4"/>
  <c r="H407" i="4"/>
  <c r="H415" i="4"/>
  <c r="H423" i="4"/>
  <c r="H431" i="4"/>
  <c r="H439" i="4"/>
  <c r="H447" i="4"/>
  <c r="H455" i="4"/>
  <c r="H463" i="4"/>
  <c r="H471" i="4"/>
  <c r="H479" i="4"/>
  <c r="H487" i="4"/>
  <c r="H495" i="4"/>
  <c r="H503" i="4"/>
  <c r="H511" i="4"/>
  <c r="H519" i="4"/>
  <c r="G514" i="4"/>
  <c r="G482" i="4"/>
  <c r="G450" i="4"/>
  <c r="G418" i="4"/>
  <c r="G410" i="4"/>
  <c r="F364" i="4"/>
  <c r="F499" i="4"/>
  <c r="F435" i="4"/>
  <c r="F388" i="4"/>
  <c r="F356" i="4"/>
  <c r="H346" i="4"/>
  <c r="G363" i="4"/>
  <c r="G339" i="4"/>
  <c r="G331" i="4"/>
  <c r="F491" i="4"/>
  <c r="F459" i="4"/>
  <c r="F427" i="4"/>
  <c r="H408" i="4"/>
  <c r="H416" i="4"/>
  <c r="H424" i="4"/>
  <c r="H432" i="4"/>
  <c r="H440" i="4"/>
  <c r="H448" i="4"/>
  <c r="H456" i="4"/>
  <c r="H464" i="4"/>
  <c r="H472" i="4"/>
  <c r="H480" i="4"/>
  <c r="H488" i="4"/>
  <c r="H496" i="4"/>
  <c r="H504" i="4"/>
  <c r="H512" i="4"/>
  <c r="H520" i="4"/>
  <c r="F420" i="4"/>
  <c r="F516" i="4"/>
  <c r="F380" i="4"/>
  <c r="G361" i="4"/>
  <c r="F483" i="4"/>
  <c r="F451" i="4"/>
  <c r="F419" i="4"/>
  <c r="F374" i="4"/>
  <c r="F342" i="4"/>
  <c r="H386" i="4"/>
  <c r="F508" i="4"/>
  <c r="F476" i="4"/>
  <c r="F444" i="4"/>
  <c r="F412" i="4"/>
  <c r="H411" i="4"/>
  <c r="H443" i="4"/>
  <c r="H475" i="4"/>
  <c r="H507" i="4"/>
  <c r="H515" i="4"/>
  <c r="F484" i="4"/>
  <c r="F452" i="4"/>
  <c r="F348" i="4"/>
  <c r="G385" i="4"/>
  <c r="G369" i="4"/>
  <c r="G337" i="4"/>
  <c r="F404" i="4"/>
  <c r="F372" i="4"/>
  <c r="F340" i="4"/>
  <c r="H378" i="4"/>
  <c r="G383" i="4"/>
  <c r="G517" i="4"/>
  <c r="G509" i="4"/>
  <c r="G501" i="4"/>
  <c r="G493" i="4"/>
  <c r="G485" i="4"/>
  <c r="G477" i="4"/>
  <c r="G469" i="4"/>
  <c r="G461" i="4"/>
  <c r="G453" i="4"/>
  <c r="G445" i="4"/>
  <c r="G437" i="4"/>
  <c r="G429" i="4"/>
  <c r="G421" i="4"/>
  <c r="G413" i="4"/>
  <c r="G405" i="4"/>
  <c r="G515" i="4"/>
  <c r="G507" i="4"/>
  <c r="G499" i="4"/>
  <c r="G491" i="4"/>
  <c r="G483" i="4"/>
  <c r="G475" i="4"/>
  <c r="G467" i="4"/>
  <c r="G451" i="4"/>
  <c r="G443" i="4"/>
  <c r="G435" i="4"/>
  <c r="G419" i="4"/>
  <c r="G411" i="4"/>
  <c r="G506" i="4"/>
  <c r="G490" i="4"/>
  <c r="G474" i="4"/>
  <c r="G466" i="4"/>
  <c r="G458" i="4"/>
  <c r="G442" i="4"/>
  <c r="G434" i="4"/>
  <c r="G426" i="4"/>
  <c r="G516" i="4"/>
  <c r="G508" i="4"/>
  <c r="G500" i="4"/>
  <c r="G492" i="4"/>
  <c r="G484" i="4"/>
  <c r="G476" i="4"/>
  <c r="G468" i="4"/>
  <c r="G460" i="4"/>
  <c r="G452" i="4"/>
  <c r="G444" i="4"/>
  <c r="G436" i="4"/>
  <c r="G428" i="4"/>
  <c r="G420" i="4"/>
  <c r="G412" i="4"/>
  <c r="G327" i="4"/>
  <c r="G342" i="4"/>
  <c r="G334" i="4"/>
  <c r="G404" i="4"/>
  <c r="G396" i="4"/>
  <c r="G372" i="4"/>
  <c r="G364" i="4"/>
  <c r="G340" i="4"/>
  <c r="G332" i="4"/>
  <c r="G397" i="4"/>
  <c r="G389" i="4"/>
  <c r="G381" i="4"/>
  <c r="G373" i="4"/>
  <c r="G365" i="4"/>
  <c r="G357" i="4"/>
  <c r="G349" i="4"/>
  <c r="G341" i="4"/>
  <c r="G333" i="4"/>
  <c r="G390" i="4"/>
  <c r="G358" i="4"/>
  <c r="G366" i="4"/>
  <c r="G382" i="4"/>
  <c r="G350" i="4"/>
  <c r="G398" i="4"/>
  <c r="G374" i="4"/>
  <c r="F397" i="4"/>
  <c r="F389" i="4"/>
  <c r="F381" i="4"/>
  <c r="F373" i="4"/>
  <c r="F365" i="4"/>
  <c r="F357" i="4"/>
  <c r="F349" i="4"/>
  <c r="F341" i="4"/>
  <c r="F333" i="4"/>
  <c r="H401" i="4"/>
  <c r="H393" i="4"/>
  <c r="H385" i="4"/>
  <c r="H377" i="4"/>
  <c r="H369" i="4"/>
  <c r="H361" i="4"/>
  <c r="H353" i="4"/>
  <c r="H345" i="4"/>
  <c r="H337" i="4"/>
  <c r="H329" i="4"/>
  <c r="H328" i="4"/>
  <c r="F403" i="4"/>
  <c r="F395" i="4"/>
  <c r="F387" i="4"/>
  <c r="F379" i="4"/>
  <c r="F371" i="4"/>
  <c r="F363" i="4"/>
  <c r="F355" i="4"/>
  <c r="F347" i="4"/>
  <c r="F339" i="4"/>
  <c r="F331" i="4"/>
  <c r="H399" i="4"/>
  <c r="H391" i="4"/>
  <c r="H383" i="4"/>
  <c r="H375" i="4"/>
  <c r="H367" i="4"/>
  <c r="H359" i="4"/>
  <c r="H351" i="4"/>
  <c r="H343" i="4"/>
  <c r="H335" i="4"/>
  <c r="H327" i="4"/>
  <c r="H368" i="4"/>
  <c r="H400" i="4"/>
  <c r="H352" i="4"/>
  <c r="H384" i="4"/>
  <c r="H360" i="4"/>
  <c r="H336" i="4"/>
  <c r="F392" i="4"/>
  <c r="F376" i="4"/>
  <c r="F344" i="4"/>
  <c r="I423" i="4" l="1"/>
  <c r="K423" i="4" s="1"/>
  <c r="L423" i="4" s="1"/>
  <c r="M423" i="4" s="1"/>
  <c r="I488" i="4"/>
  <c r="K488" i="4" s="1"/>
  <c r="L488" i="4" s="1"/>
  <c r="M488" i="4" s="1"/>
  <c r="I354" i="4"/>
  <c r="K354" i="4" s="1"/>
  <c r="L354" i="4" s="1"/>
  <c r="M354" i="4" s="1"/>
  <c r="I516" i="4"/>
  <c r="K516" i="4" s="1"/>
  <c r="L516" i="4" s="1"/>
  <c r="M516" i="4" s="1"/>
  <c r="I414" i="4"/>
  <c r="K414" i="4" s="1"/>
  <c r="L414" i="4" s="1"/>
  <c r="M414" i="4" s="1"/>
  <c r="I477" i="4"/>
  <c r="K477" i="4" s="1"/>
  <c r="L477" i="4" s="1"/>
  <c r="M477" i="4" s="1"/>
  <c r="I513" i="4"/>
  <c r="K513" i="4" s="1"/>
  <c r="L513" i="4" s="1"/>
  <c r="M513" i="4" s="1"/>
  <c r="I500" i="4"/>
  <c r="K500" i="4" s="1"/>
  <c r="L500" i="4" s="1"/>
  <c r="M500" i="4" s="1"/>
  <c r="I446" i="4"/>
  <c r="K446" i="4" s="1"/>
  <c r="L446" i="4" s="1"/>
  <c r="M446" i="4" s="1"/>
  <c r="I337" i="4"/>
  <c r="K337" i="4" s="1"/>
  <c r="L337" i="4" s="1"/>
  <c r="M337" i="4" s="1"/>
  <c r="I493" i="4"/>
  <c r="K493" i="4" s="1"/>
  <c r="L493" i="4" s="1"/>
  <c r="M493" i="4" s="1"/>
  <c r="I459" i="4"/>
  <c r="K459" i="4" s="1"/>
  <c r="L459" i="4" s="1"/>
  <c r="M459" i="4" s="1"/>
  <c r="I449" i="4"/>
  <c r="K449" i="4" s="1"/>
  <c r="L449" i="4" s="1"/>
  <c r="M449" i="4" s="1"/>
  <c r="I329" i="4"/>
  <c r="K329" i="4" s="1"/>
  <c r="L329" i="4" s="1"/>
  <c r="M329" i="4" s="1"/>
  <c r="I344" i="4"/>
  <c r="K344" i="4" s="1"/>
  <c r="L344" i="4" s="1"/>
  <c r="M344" i="4" s="1"/>
  <c r="I463" i="4"/>
  <c r="K463" i="4" s="1"/>
  <c r="L463" i="4" s="1"/>
  <c r="M463" i="4" s="1"/>
  <c r="I335" i="4"/>
  <c r="K335" i="4" s="1"/>
  <c r="L335" i="4" s="1"/>
  <c r="M335" i="4" s="1"/>
  <c r="I408" i="4"/>
  <c r="K408" i="4" s="1"/>
  <c r="L408" i="4" s="1"/>
  <c r="M408" i="4" s="1"/>
  <c r="I457" i="4"/>
  <c r="K457" i="4" s="1"/>
  <c r="L457" i="4" s="1"/>
  <c r="M457" i="4" s="1"/>
  <c r="I503" i="4"/>
  <c r="K503" i="4" s="1"/>
  <c r="L503" i="4" s="1"/>
  <c r="M503" i="4" s="1"/>
  <c r="I439" i="4"/>
  <c r="K439" i="4" s="1"/>
  <c r="L439" i="4" s="1"/>
  <c r="M439" i="4" s="1"/>
  <c r="I366" i="4"/>
  <c r="K366" i="4" s="1"/>
  <c r="L366" i="4" s="1"/>
  <c r="M366" i="4" s="1"/>
  <c r="I345" i="4"/>
  <c r="K345" i="4" s="1"/>
  <c r="L345" i="4" s="1"/>
  <c r="M345" i="4" s="1"/>
  <c r="I520" i="4"/>
  <c r="K520" i="4" s="1"/>
  <c r="L520" i="4" s="1"/>
  <c r="M520" i="4" s="1"/>
  <c r="I478" i="4"/>
  <c r="K478" i="4" s="1"/>
  <c r="L478" i="4" s="1"/>
  <c r="M478" i="4" s="1"/>
  <c r="I421" i="4"/>
  <c r="K421" i="4" s="1"/>
  <c r="L421" i="4" s="1"/>
  <c r="M421" i="4" s="1"/>
  <c r="I452" i="4"/>
  <c r="K452" i="4" s="1"/>
  <c r="L452" i="4" s="1"/>
  <c r="M452" i="4" s="1"/>
  <c r="I472" i="4"/>
  <c r="K472" i="4" s="1"/>
  <c r="L472" i="4" s="1"/>
  <c r="M472" i="4" s="1"/>
  <c r="I402" i="4"/>
  <c r="K402" i="4" s="1"/>
  <c r="L402" i="4" s="1"/>
  <c r="M402" i="4" s="1"/>
  <c r="I394" i="4"/>
  <c r="K394" i="4" s="1"/>
  <c r="L394" i="4" s="1"/>
  <c r="M394" i="4" s="1"/>
  <c r="I510" i="4"/>
  <c r="K510" i="4" s="1"/>
  <c r="L510" i="4" s="1"/>
  <c r="M510" i="4" s="1"/>
  <c r="I400" i="4"/>
  <c r="K400" i="4" s="1"/>
  <c r="L400" i="4" s="1"/>
  <c r="M400" i="4" s="1"/>
  <c r="I353" i="4"/>
  <c r="K353" i="4" s="1"/>
  <c r="L353" i="4" s="1"/>
  <c r="M353" i="4" s="1"/>
  <c r="I519" i="4"/>
  <c r="K519" i="4" s="1"/>
  <c r="L519" i="4" s="1"/>
  <c r="M519" i="4" s="1"/>
  <c r="I455" i="4"/>
  <c r="K455" i="4" s="1"/>
  <c r="L455" i="4" s="1"/>
  <c r="M455" i="4" s="1"/>
  <c r="I465" i="4"/>
  <c r="K465" i="4" s="1"/>
  <c r="L465" i="4" s="1"/>
  <c r="M465" i="4" s="1"/>
  <c r="I392" i="4"/>
  <c r="K392" i="4" s="1"/>
  <c r="L392" i="4" s="1"/>
  <c r="M392" i="4" s="1"/>
  <c r="I399" i="4"/>
  <c r="K399" i="4" s="1"/>
  <c r="L399" i="4" s="1"/>
  <c r="M399" i="4" s="1"/>
  <c r="I387" i="4"/>
  <c r="K387" i="4" s="1"/>
  <c r="L387" i="4" s="1"/>
  <c r="M387" i="4" s="1"/>
  <c r="I442" i="4"/>
  <c r="K442" i="4" s="1"/>
  <c r="L442" i="4" s="1"/>
  <c r="M442" i="4" s="1"/>
  <c r="I512" i="4"/>
  <c r="K512" i="4" s="1"/>
  <c r="L512" i="4" s="1"/>
  <c r="M512" i="4" s="1"/>
  <c r="I422" i="4"/>
  <c r="K422" i="4" s="1"/>
  <c r="L422" i="4" s="1"/>
  <c r="M422" i="4" s="1"/>
  <c r="I395" i="4"/>
  <c r="K395" i="4" s="1"/>
  <c r="L395" i="4" s="1"/>
  <c r="M395" i="4" s="1"/>
  <c r="I432" i="4"/>
  <c r="K432" i="4" s="1"/>
  <c r="L432" i="4" s="1"/>
  <c r="M432" i="4" s="1"/>
  <c r="I406" i="4"/>
  <c r="K406" i="4" s="1"/>
  <c r="L406" i="4" s="1"/>
  <c r="M406" i="4" s="1"/>
  <c r="I494" i="4"/>
  <c r="K494" i="4" s="1"/>
  <c r="L494" i="4" s="1"/>
  <c r="M494" i="4" s="1"/>
  <c r="I504" i="4"/>
  <c r="K504" i="4" s="1"/>
  <c r="L504" i="4" s="1"/>
  <c r="M504" i="4" s="1"/>
  <c r="I511" i="4"/>
  <c r="K511" i="4" s="1"/>
  <c r="L511" i="4" s="1"/>
  <c r="M511" i="4" s="1"/>
  <c r="I447" i="4"/>
  <c r="K447" i="4" s="1"/>
  <c r="L447" i="4" s="1"/>
  <c r="M447" i="4" s="1"/>
  <c r="I377" i="4"/>
  <c r="K377" i="4" s="1"/>
  <c r="L377" i="4" s="1"/>
  <c r="M377" i="4" s="1"/>
  <c r="I328" i="4"/>
  <c r="K328" i="4" s="1"/>
  <c r="L328" i="4" s="1"/>
  <c r="M328" i="4" s="1"/>
  <c r="I380" i="4"/>
  <c r="K380" i="4" s="1"/>
  <c r="L380" i="4" s="1"/>
  <c r="M380" i="4" s="1"/>
  <c r="I518" i="4"/>
  <c r="K518" i="4" s="1"/>
  <c r="L518" i="4" s="1"/>
  <c r="M518" i="4" s="1"/>
  <c r="I356" i="4"/>
  <c r="K356" i="4" s="1"/>
  <c r="L356" i="4" s="1"/>
  <c r="M356" i="4" s="1"/>
  <c r="I441" i="4"/>
  <c r="K441" i="4" s="1"/>
  <c r="L441" i="4" s="1"/>
  <c r="M441" i="4" s="1"/>
  <c r="I386" i="4"/>
  <c r="K386" i="4" s="1"/>
  <c r="L386" i="4" s="1"/>
  <c r="M386" i="4" s="1"/>
  <c r="I383" i="4"/>
  <c r="K383" i="4" s="1"/>
  <c r="L383" i="4" s="1"/>
  <c r="M383" i="4" s="1"/>
  <c r="I426" i="4"/>
  <c r="K426" i="4" s="1"/>
  <c r="L426" i="4" s="1"/>
  <c r="M426" i="4" s="1"/>
  <c r="I464" i="4"/>
  <c r="K464" i="4" s="1"/>
  <c r="L464" i="4" s="1"/>
  <c r="M464" i="4" s="1"/>
  <c r="I391" i="4"/>
  <c r="K391" i="4" s="1"/>
  <c r="L391" i="4" s="1"/>
  <c r="M391" i="4" s="1"/>
  <c r="I388" i="4"/>
  <c r="K388" i="4" s="1"/>
  <c r="L388" i="4" s="1"/>
  <c r="M388" i="4" s="1"/>
  <c r="I338" i="4"/>
  <c r="K338" i="4" s="1"/>
  <c r="L338" i="4" s="1"/>
  <c r="M338" i="4" s="1"/>
  <c r="I330" i="4"/>
  <c r="K330" i="4" s="1"/>
  <c r="L330" i="4" s="1"/>
  <c r="M330" i="4" s="1"/>
  <c r="I458" i="4"/>
  <c r="K458" i="4" s="1"/>
  <c r="L458" i="4" s="1"/>
  <c r="M458" i="4" s="1"/>
  <c r="I443" i="4"/>
  <c r="K443" i="4" s="1"/>
  <c r="L443" i="4" s="1"/>
  <c r="M443" i="4" s="1"/>
  <c r="I461" i="4"/>
  <c r="K461" i="4" s="1"/>
  <c r="L461" i="4" s="1"/>
  <c r="M461" i="4" s="1"/>
  <c r="I448" i="4"/>
  <c r="K448" i="4" s="1"/>
  <c r="L448" i="4" s="1"/>
  <c r="M448" i="4" s="1"/>
  <c r="I489" i="4"/>
  <c r="K489" i="4" s="1"/>
  <c r="L489" i="4" s="1"/>
  <c r="M489" i="4" s="1"/>
  <c r="I440" i="4"/>
  <c r="K440" i="4" s="1"/>
  <c r="L440" i="4" s="1"/>
  <c r="M440" i="4" s="1"/>
  <c r="I362" i="4"/>
  <c r="K362" i="4" s="1"/>
  <c r="L362" i="4" s="1"/>
  <c r="M362" i="4" s="1"/>
  <c r="I425" i="4"/>
  <c r="K425" i="4" s="1"/>
  <c r="L425" i="4" s="1"/>
  <c r="M425" i="4" s="1"/>
  <c r="I462" i="4"/>
  <c r="K462" i="4" s="1"/>
  <c r="L462" i="4" s="1"/>
  <c r="M462" i="4" s="1"/>
  <c r="I415" i="4"/>
  <c r="K415" i="4" s="1"/>
  <c r="L415" i="4" s="1"/>
  <c r="M415" i="4" s="1"/>
  <c r="I433" i="4"/>
  <c r="K433" i="4" s="1"/>
  <c r="L433" i="4" s="1"/>
  <c r="M433" i="4" s="1"/>
  <c r="I483" i="4"/>
  <c r="K483" i="4" s="1"/>
  <c r="L483" i="4" s="1"/>
  <c r="M483" i="4" s="1"/>
  <c r="I416" i="4"/>
  <c r="K416" i="4" s="1"/>
  <c r="L416" i="4" s="1"/>
  <c r="M416" i="4" s="1"/>
  <c r="I431" i="4"/>
  <c r="K431" i="4" s="1"/>
  <c r="L431" i="4" s="1"/>
  <c r="M431" i="4" s="1"/>
  <c r="I376" i="4"/>
  <c r="K376" i="4" s="1"/>
  <c r="L376" i="4" s="1"/>
  <c r="M376" i="4" s="1"/>
  <c r="I371" i="4"/>
  <c r="K371" i="4" s="1"/>
  <c r="L371" i="4" s="1"/>
  <c r="M371" i="4" s="1"/>
  <c r="I495" i="4"/>
  <c r="K495" i="4" s="1"/>
  <c r="L495" i="4" s="1"/>
  <c r="M495" i="4" s="1"/>
  <c r="I379" i="4"/>
  <c r="K379" i="4" s="1"/>
  <c r="L379" i="4" s="1"/>
  <c r="M379" i="4" s="1"/>
  <c r="I336" i="4"/>
  <c r="K336" i="4" s="1"/>
  <c r="L336" i="4" s="1"/>
  <c r="M336" i="4" s="1"/>
  <c r="I374" i="4"/>
  <c r="K374" i="4" s="1"/>
  <c r="L374" i="4" s="1"/>
  <c r="M374" i="4" s="1"/>
  <c r="I471" i="4"/>
  <c r="K471" i="4" s="1"/>
  <c r="L471" i="4" s="1"/>
  <c r="M471" i="4" s="1"/>
  <c r="I470" i="4"/>
  <c r="K470" i="4" s="1"/>
  <c r="L470" i="4" s="1"/>
  <c r="M470" i="4" s="1"/>
  <c r="I424" i="4"/>
  <c r="K424" i="4" s="1"/>
  <c r="L424" i="4" s="1"/>
  <c r="M424" i="4" s="1"/>
  <c r="I468" i="4"/>
  <c r="K468" i="4" s="1"/>
  <c r="L468" i="4" s="1"/>
  <c r="M468" i="4" s="1"/>
  <c r="I378" i="4"/>
  <c r="K378" i="4" s="1"/>
  <c r="L378" i="4" s="1"/>
  <c r="M378" i="4" s="1"/>
  <c r="I505" i="4"/>
  <c r="K505" i="4" s="1"/>
  <c r="L505" i="4" s="1"/>
  <c r="M505" i="4" s="1"/>
  <c r="I498" i="4"/>
  <c r="K498" i="4" s="1"/>
  <c r="L498" i="4" s="1"/>
  <c r="M498" i="4" s="1"/>
  <c r="I487" i="4"/>
  <c r="K487" i="4" s="1"/>
  <c r="L487" i="4" s="1"/>
  <c r="M487" i="4" s="1"/>
  <c r="I484" i="4"/>
  <c r="K484" i="4" s="1"/>
  <c r="L484" i="4" s="1"/>
  <c r="M484" i="4" s="1"/>
  <c r="I479" i="4"/>
  <c r="K479" i="4" s="1"/>
  <c r="L479" i="4" s="1"/>
  <c r="M479" i="4" s="1"/>
  <c r="I486" i="4"/>
  <c r="K486" i="4" s="1"/>
  <c r="L486" i="4" s="1"/>
  <c r="M486" i="4" s="1"/>
  <c r="I355" i="4"/>
  <c r="K355" i="4" s="1"/>
  <c r="L355" i="4" s="1"/>
  <c r="M355" i="4" s="1"/>
  <c r="I407" i="4"/>
  <c r="K407" i="4" s="1"/>
  <c r="L407" i="4" s="1"/>
  <c r="M407" i="4" s="1"/>
  <c r="I352" i="4"/>
  <c r="K352" i="4" s="1"/>
  <c r="L352" i="4" s="1"/>
  <c r="M352" i="4" s="1"/>
  <c r="I481" i="4"/>
  <c r="K481" i="4" s="1"/>
  <c r="L481" i="4" s="1"/>
  <c r="M481" i="4" s="1"/>
  <c r="I348" i="4"/>
  <c r="K348" i="4" s="1"/>
  <c r="L348" i="4" s="1"/>
  <c r="M348" i="4" s="1"/>
  <c r="I409" i="4"/>
  <c r="K409" i="4" s="1"/>
  <c r="L409" i="4" s="1"/>
  <c r="M409" i="4" s="1"/>
  <c r="I497" i="4"/>
  <c r="K497" i="4" s="1"/>
  <c r="L497" i="4" s="1"/>
  <c r="M497" i="4" s="1"/>
  <c r="I343" i="4"/>
  <c r="K343" i="4" s="1"/>
  <c r="L343" i="4" s="1"/>
  <c r="M343" i="4" s="1"/>
  <c r="I331" i="4"/>
  <c r="K331" i="4" s="1"/>
  <c r="L331" i="4" s="1"/>
  <c r="M331" i="4" s="1"/>
  <c r="I369" i="4"/>
  <c r="K369" i="4" s="1"/>
  <c r="L369" i="4" s="1"/>
  <c r="M369" i="4" s="1"/>
  <c r="I508" i="4"/>
  <c r="K508" i="4" s="1"/>
  <c r="L508" i="4" s="1"/>
  <c r="M508" i="4" s="1"/>
  <c r="I490" i="4"/>
  <c r="K490" i="4" s="1"/>
  <c r="L490" i="4" s="1"/>
  <c r="M490" i="4" s="1"/>
  <c r="I502" i="4"/>
  <c r="K502" i="4" s="1"/>
  <c r="L502" i="4" s="1"/>
  <c r="M502" i="4" s="1"/>
  <c r="I384" i="4"/>
  <c r="K384" i="4" s="1"/>
  <c r="L384" i="4" s="1"/>
  <c r="M384" i="4" s="1"/>
  <c r="I411" i="4"/>
  <c r="K411" i="4" s="1"/>
  <c r="L411" i="4" s="1"/>
  <c r="M411" i="4" s="1"/>
  <c r="I491" i="4"/>
  <c r="K491" i="4" s="1"/>
  <c r="L491" i="4" s="1"/>
  <c r="M491" i="4" s="1"/>
  <c r="I370" i="4"/>
  <c r="K370" i="4" s="1"/>
  <c r="L370" i="4" s="1"/>
  <c r="M370" i="4" s="1"/>
  <c r="I398" i="4"/>
  <c r="K398" i="4" s="1"/>
  <c r="L398" i="4" s="1"/>
  <c r="M398" i="4" s="1"/>
  <c r="I453" i="4"/>
  <c r="K453" i="4" s="1"/>
  <c r="L453" i="4" s="1"/>
  <c r="M453" i="4" s="1"/>
  <c r="I473" i="4"/>
  <c r="K473" i="4" s="1"/>
  <c r="L473" i="4" s="1"/>
  <c r="M473" i="4" s="1"/>
  <c r="I430" i="4"/>
  <c r="K430" i="4" s="1"/>
  <c r="L430" i="4" s="1"/>
  <c r="M430" i="4" s="1"/>
  <c r="I506" i="4"/>
  <c r="K506" i="4" s="1"/>
  <c r="L506" i="4" s="1"/>
  <c r="M506" i="4" s="1"/>
  <c r="I454" i="4"/>
  <c r="K454" i="4" s="1"/>
  <c r="L454" i="4" s="1"/>
  <c r="M454" i="4" s="1"/>
  <c r="I382" i="4"/>
  <c r="K382" i="4" s="1"/>
  <c r="L382" i="4" s="1"/>
  <c r="M382" i="4" s="1"/>
  <c r="I435" i="4"/>
  <c r="K435" i="4" s="1"/>
  <c r="L435" i="4" s="1"/>
  <c r="M435" i="4" s="1"/>
  <c r="I507" i="4"/>
  <c r="K507" i="4" s="1"/>
  <c r="L507" i="4" s="1"/>
  <c r="M507" i="4" s="1"/>
  <c r="I438" i="4"/>
  <c r="K438" i="4" s="1"/>
  <c r="L438" i="4" s="1"/>
  <c r="M438" i="4" s="1"/>
  <c r="I417" i="4"/>
  <c r="K417" i="4" s="1"/>
  <c r="L417" i="4" s="1"/>
  <c r="M417" i="4" s="1"/>
  <c r="I351" i="4"/>
  <c r="K351" i="4" s="1"/>
  <c r="L351" i="4" s="1"/>
  <c r="M351" i="4" s="1"/>
  <c r="I359" i="4"/>
  <c r="K359" i="4" s="1"/>
  <c r="L359" i="4" s="1"/>
  <c r="M359" i="4" s="1"/>
  <c r="I466" i="4"/>
  <c r="K466" i="4" s="1"/>
  <c r="L466" i="4" s="1"/>
  <c r="M466" i="4" s="1"/>
  <c r="I405" i="4"/>
  <c r="K405" i="4" s="1"/>
  <c r="L405" i="4" s="1"/>
  <c r="M405" i="4" s="1"/>
  <c r="I450" i="4"/>
  <c r="K450" i="4" s="1"/>
  <c r="L450" i="4" s="1"/>
  <c r="M450" i="4" s="1"/>
  <c r="I460" i="4"/>
  <c r="K460" i="4" s="1"/>
  <c r="L460" i="4" s="1"/>
  <c r="M460" i="4" s="1"/>
  <c r="I437" i="4"/>
  <c r="K437" i="4" s="1"/>
  <c r="L437" i="4" s="1"/>
  <c r="M437" i="4" s="1"/>
  <c r="I427" i="4"/>
  <c r="K427" i="4" s="1"/>
  <c r="L427" i="4" s="1"/>
  <c r="M427" i="4" s="1"/>
  <c r="I403" i="4"/>
  <c r="K403" i="4" s="1"/>
  <c r="L403" i="4" s="1"/>
  <c r="M403" i="4" s="1"/>
  <c r="I393" i="4"/>
  <c r="K393" i="4" s="1"/>
  <c r="L393" i="4" s="1"/>
  <c r="M393" i="4" s="1"/>
  <c r="I436" i="4"/>
  <c r="K436" i="4" s="1"/>
  <c r="L436" i="4" s="1"/>
  <c r="M436" i="4" s="1"/>
  <c r="I474" i="4"/>
  <c r="K474" i="4" s="1"/>
  <c r="L474" i="4" s="1"/>
  <c r="M474" i="4" s="1"/>
  <c r="I467" i="4"/>
  <c r="K467" i="4" s="1"/>
  <c r="L467" i="4" s="1"/>
  <c r="M467" i="4" s="1"/>
  <c r="I413" i="4"/>
  <c r="K413" i="4" s="1"/>
  <c r="L413" i="4" s="1"/>
  <c r="M413" i="4" s="1"/>
  <c r="I482" i="4"/>
  <c r="K482" i="4" s="1"/>
  <c r="L482" i="4" s="1"/>
  <c r="M482" i="4" s="1"/>
  <c r="I349" i="4"/>
  <c r="K349" i="4" s="1"/>
  <c r="L349" i="4" s="1"/>
  <c r="M349" i="4" s="1"/>
  <c r="I501" i="4"/>
  <c r="K501" i="4" s="1"/>
  <c r="L501" i="4" s="1"/>
  <c r="M501" i="4" s="1"/>
  <c r="I496" i="4"/>
  <c r="K496" i="4" s="1"/>
  <c r="L496" i="4" s="1"/>
  <c r="M496" i="4" s="1"/>
  <c r="I509" i="4"/>
  <c r="K509" i="4" s="1"/>
  <c r="L509" i="4" s="1"/>
  <c r="M509" i="4" s="1"/>
  <c r="I350" i="4"/>
  <c r="K350" i="4" s="1"/>
  <c r="L350" i="4" s="1"/>
  <c r="M350" i="4" s="1"/>
  <c r="I347" i="4"/>
  <c r="K347" i="4" s="1"/>
  <c r="L347" i="4" s="1"/>
  <c r="M347" i="4" s="1"/>
  <c r="I358" i="4"/>
  <c r="K358" i="4" s="1"/>
  <c r="L358" i="4" s="1"/>
  <c r="M358" i="4" s="1"/>
  <c r="I517" i="4"/>
  <c r="K517" i="4" s="1"/>
  <c r="L517" i="4" s="1"/>
  <c r="M517" i="4" s="1"/>
  <c r="I334" i="4"/>
  <c r="K334" i="4" s="1"/>
  <c r="L334" i="4" s="1"/>
  <c r="M334" i="4" s="1"/>
  <c r="I401" i="4"/>
  <c r="K401" i="4" s="1"/>
  <c r="L401" i="4" s="1"/>
  <c r="M401" i="4" s="1"/>
  <c r="I451" i="4"/>
  <c r="K451" i="4" s="1"/>
  <c r="L451" i="4" s="1"/>
  <c r="M451" i="4" s="1"/>
  <c r="I410" i="4"/>
  <c r="K410" i="4" s="1"/>
  <c r="L410" i="4" s="1"/>
  <c r="M410" i="4" s="1"/>
  <c r="I339" i="4"/>
  <c r="K339" i="4" s="1"/>
  <c r="L339" i="4" s="1"/>
  <c r="M339" i="4" s="1"/>
  <c r="I364" i="4"/>
  <c r="K364" i="4" s="1"/>
  <c r="L364" i="4" s="1"/>
  <c r="M364" i="4" s="1"/>
  <c r="I429" i="4"/>
  <c r="K429" i="4" s="1"/>
  <c r="L429" i="4" s="1"/>
  <c r="M429" i="4" s="1"/>
  <c r="I346" i="4"/>
  <c r="K346" i="4" s="1"/>
  <c r="L346" i="4" s="1"/>
  <c r="M346" i="4" s="1"/>
  <c r="I340" i="4"/>
  <c r="K340" i="4" s="1"/>
  <c r="L340" i="4" s="1"/>
  <c r="M340" i="4" s="1"/>
  <c r="I372" i="4"/>
  <c r="K372" i="4" s="1"/>
  <c r="L372" i="4" s="1"/>
  <c r="M372" i="4" s="1"/>
  <c r="I418" i="4"/>
  <c r="K418" i="4" s="1"/>
  <c r="L418" i="4" s="1"/>
  <c r="M418" i="4" s="1"/>
  <c r="I456" i="4"/>
  <c r="K456" i="4" s="1"/>
  <c r="L456" i="4" s="1"/>
  <c r="M456" i="4" s="1"/>
  <c r="I367" i="4"/>
  <c r="K367" i="4" s="1"/>
  <c r="L367" i="4" s="1"/>
  <c r="M367" i="4" s="1"/>
  <c r="I396" i="4"/>
  <c r="K396" i="4" s="1"/>
  <c r="L396" i="4" s="1"/>
  <c r="M396" i="4" s="1"/>
  <c r="I434" i="4"/>
  <c r="K434" i="4" s="1"/>
  <c r="L434" i="4" s="1"/>
  <c r="M434" i="4" s="1"/>
  <c r="I499" i="4"/>
  <c r="K499" i="4" s="1"/>
  <c r="L499" i="4" s="1"/>
  <c r="M499" i="4" s="1"/>
  <c r="I445" i="4"/>
  <c r="K445" i="4" s="1"/>
  <c r="L445" i="4" s="1"/>
  <c r="M445" i="4" s="1"/>
  <c r="I485" i="4"/>
  <c r="K485" i="4" s="1"/>
  <c r="L485" i="4" s="1"/>
  <c r="M485" i="4" s="1"/>
  <c r="I385" i="4"/>
  <c r="K385" i="4" s="1"/>
  <c r="L385" i="4" s="1"/>
  <c r="M385" i="4" s="1"/>
  <c r="I375" i="4"/>
  <c r="K375" i="4" s="1"/>
  <c r="L375" i="4" s="1"/>
  <c r="M375" i="4" s="1"/>
  <c r="I363" i="4"/>
  <c r="K363" i="4" s="1"/>
  <c r="L363" i="4" s="1"/>
  <c r="M363" i="4" s="1"/>
  <c r="I412" i="4"/>
  <c r="K412" i="4" s="1"/>
  <c r="L412" i="4" s="1"/>
  <c r="M412" i="4" s="1"/>
  <c r="I368" i="4"/>
  <c r="K368" i="4" s="1"/>
  <c r="L368" i="4" s="1"/>
  <c r="M368" i="4" s="1"/>
  <c r="I420" i="4"/>
  <c r="K420" i="4" s="1"/>
  <c r="L420" i="4" s="1"/>
  <c r="M420" i="4" s="1"/>
  <c r="I515" i="4"/>
  <c r="K515" i="4" s="1"/>
  <c r="L515" i="4" s="1"/>
  <c r="M515" i="4" s="1"/>
  <c r="I480" i="4"/>
  <c r="K480" i="4" s="1"/>
  <c r="L480" i="4" s="1"/>
  <c r="M480" i="4" s="1"/>
  <c r="I514" i="4"/>
  <c r="K514" i="4" s="1"/>
  <c r="L514" i="4" s="1"/>
  <c r="M514" i="4" s="1"/>
  <c r="I360" i="4"/>
  <c r="K360" i="4" s="1"/>
  <c r="L360" i="4" s="1"/>
  <c r="M360" i="4" s="1"/>
  <c r="I492" i="4"/>
  <c r="K492" i="4" s="1"/>
  <c r="L492" i="4" s="1"/>
  <c r="M492" i="4" s="1"/>
  <c r="I469" i="4"/>
  <c r="K469" i="4" s="1"/>
  <c r="L469" i="4" s="1"/>
  <c r="M469" i="4" s="1"/>
  <c r="I419" i="4"/>
  <c r="K419" i="4" s="1"/>
  <c r="L419" i="4" s="1"/>
  <c r="M419" i="4" s="1"/>
  <c r="I361" i="4"/>
  <c r="K361" i="4" s="1"/>
  <c r="L361" i="4" s="1"/>
  <c r="M361" i="4" s="1"/>
  <c r="I404" i="4"/>
  <c r="K404" i="4" s="1"/>
  <c r="L404" i="4" s="1"/>
  <c r="M404" i="4" s="1"/>
  <c r="I476" i="4"/>
  <c r="K476" i="4" s="1"/>
  <c r="L476" i="4" s="1"/>
  <c r="M476" i="4" s="1"/>
  <c r="I428" i="4"/>
  <c r="K428" i="4" s="1"/>
  <c r="L428" i="4" s="1"/>
  <c r="M428" i="4" s="1"/>
  <c r="I390" i="4"/>
  <c r="K390" i="4" s="1"/>
  <c r="L390" i="4" s="1"/>
  <c r="M390" i="4" s="1"/>
  <c r="I342" i="4"/>
  <c r="K342" i="4" s="1"/>
  <c r="L342" i="4" s="1"/>
  <c r="M342" i="4" s="1"/>
  <c r="I332" i="4"/>
  <c r="K332" i="4" s="1"/>
  <c r="L332" i="4" s="1"/>
  <c r="M332" i="4" s="1"/>
  <c r="I444" i="4"/>
  <c r="K444" i="4" s="1"/>
  <c r="L444" i="4" s="1"/>
  <c r="M444" i="4" s="1"/>
  <c r="I475" i="4"/>
  <c r="K475" i="4" s="1"/>
  <c r="L475" i="4" s="1"/>
  <c r="M475" i="4" s="1"/>
  <c r="I333" i="4"/>
  <c r="K333" i="4" s="1"/>
  <c r="L333" i="4" s="1"/>
  <c r="M333" i="4" s="1"/>
  <c r="I397" i="4"/>
  <c r="K397" i="4" s="1"/>
  <c r="L397" i="4" s="1"/>
  <c r="M397" i="4" s="1"/>
  <c r="I341" i="4"/>
  <c r="K341" i="4" s="1"/>
  <c r="L341" i="4" s="1"/>
  <c r="M341" i="4" s="1"/>
  <c r="I389" i="4"/>
  <c r="K389" i="4" s="1"/>
  <c r="L389" i="4" s="1"/>
  <c r="M389" i="4" s="1"/>
  <c r="I381" i="4"/>
  <c r="K381" i="4" s="1"/>
  <c r="L381" i="4" s="1"/>
  <c r="M381" i="4" s="1"/>
  <c r="I327" i="4"/>
  <c r="K327" i="4" s="1"/>
  <c r="L327" i="4" s="1"/>
  <c r="M327" i="4" s="1"/>
  <c r="I357" i="4"/>
  <c r="K357" i="4" s="1"/>
  <c r="L357" i="4" s="1"/>
  <c r="M357" i="4" s="1"/>
  <c r="I365" i="4"/>
  <c r="K365" i="4" s="1"/>
  <c r="L365" i="4" s="1"/>
  <c r="M365" i="4" s="1"/>
  <c r="I373" i="4"/>
  <c r="K373" i="4" s="1"/>
  <c r="L373" i="4" s="1"/>
  <c r="M373" i="4" s="1"/>
  <c r="AN310" i="4" l="1"/>
  <c r="AN311" i="4"/>
  <c r="AN312" i="4"/>
  <c r="AN313" i="4"/>
  <c r="AN314" i="4"/>
  <c r="AN315" i="4"/>
  <c r="AN316" i="4"/>
  <c r="AN317" i="4"/>
  <c r="AN318" i="4"/>
  <c r="AN319" i="4"/>
  <c r="AN320" i="4"/>
  <c r="AN321" i="4"/>
  <c r="AN322" i="4"/>
  <c r="AN323" i="4"/>
  <c r="AN324" i="4"/>
  <c r="AN325" i="4"/>
  <c r="AN326" i="4"/>
  <c r="AO310" i="4"/>
  <c r="AO311" i="4"/>
  <c r="AO312" i="4"/>
  <c r="AO313" i="4"/>
  <c r="AO314" i="4"/>
  <c r="AO315" i="4"/>
  <c r="AO316" i="4"/>
  <c r="AO317" i="4"/>
  <c r="AO318" i="4"/>
  <c r="AO319" i="4"/>
  <c r="AO320" i="4"/>
  <c r="AO321" i="4"/>
  <c r="AO322" i="4"/>
  <c r="AO323" i="4"/>
  <c r="AO324" i="4"/>
  <c r="AO325" i="4"/>
  <c r="AO326" i="4"/>
  <c r="AJ310" i="4"/>
  <c r="AJ311" i="4"/>
  <c r="AJ312" i="4"/>
  <c r="AJ313" i="4"/>
  <c r="AJ314" i="4"/>
  <c r="AJ315" i="4"/>
  <c r="AJ316" i="4"/>
  <c r="AJ317" i="4"/>
  <c r="AJ318" i="4"/>
  <c r="AJ319" i="4"/>
  <c r="AJ320" i="4"/>
  <c r="AJ321" i="4"/>
  <c r="AJ322" i="4"/>
  <c r="AJ323" i="4"/>
  <c r="AJ324" i="4"/>
  <c r="AJ325" i="4"/>
  <c r="AJ326" i="4"/>
  <c r="AF310" i="4"/>
  <c r="AF311" i="4"/>
  <c r="AF312" i="4"/>
  <c r="AF313" i="4"/>
  <c r="AF314" i="4"/>
  <c r="AF315" i="4"/>
  <c r="AF316" i="4"/>
  <c r="AF317" i="4"/>
  <c r="AF318" i="4"/>
  <c r="AF319" i="4"/>
  <c r="AF320" i="4"/>
  <c r="AF321" i="4"/>
  <c r="AF322" i="4"/>
  <c r="AF323" i="4"/>
  <c r="AF324" i="4"/>
  <c r="AF325" i="4"/>
  <c r="AF326" i="4"/>
  <c r="AB310" i="4"/>
  <c r="AB311" i="4"/>
  <c r="AB312" i="4"/>
  <c r="AB313" i="4"/>
  <c r="AB314" i="4"/>
  <c r="AB315" i="4"/>
  <c r="AB316" i="4"/>
  <c r="AB317" i="4"/>
  <c r="AB318" i="4"/>
  <c r="AB319" i="4"/>
  <c r="AB320" i="4"/>
  <c r="AB321" i="4"/>
  <c r="AB322" i="4"/>
  <c r="AB323" i="4"/>
  <c r="AB324" i="4"/>
  <c r="AB325" i="4"/>
  <c r="AB326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T311" i="4"/>
  <c r="T312" i="4"/>
  <c r="T313" i="4"/>
  <c r="T314" i="4"/>
  <c r="T315" i="4"/>
  <c r="T316" i="4"/>
  <c r="T317" i="4"/>
  <c r="T318" i="4"/>
  <c r="T319" i="4"/>
  <c r="T320" i="4"/>
  <c r="T321" i="4"/>
  <c r="T322" i="4"/>
  <c r="T323" i="4"/>
  <c r="T324" i="4"/>
  <c r="T325" i="4"/>
  <c r="T326" i="4"/>
  <c r="T310" i="4"/>
  <c r="E310" i="4"/>
  <c r="F310" i="4" s="1"/>
  <c r="E311" i="4"/>
  <c r="H311" i="4" s="1"/>
  <c r="E312" i="4"/>
  <c r="H312" i="4" s="1"/>
  <c r="E313" i="4"/>
  <c r="H313" i="4" s="1"/>
  <c r="E314" i="4"/>
  <c r="F314" i="4" s="1"/>
  <c r="E315" i="4"/>
  <c r="H315" i="4" s="1"/>
  <c r="E316" i="4"/>
  <c r="F316" i="4" s="1"/>
  <c r="E317" i="4"/>
  <c r="F317" i="4" s="1"/>
  <c r="E318" i="4"/>
  <c r="F318" i="4" s="1"/>
  <c r="E319" i="4"/>
  <c r="H319" i="4" s="1"/>
  <c r="E320" i="4"/>
  <c r="H320" i="4" s="1"/>
  <c r="E321" i="4"/>
  <c r="H321" i="4" s="1"/>
  <c r="E322" i="4"/>
  <c r="H322" i="4" s="1"/>
  <c r="E323" i="4"/>
  <c r="H323" i="4" s="1"/>
  <c r="E324" i="4"/>
  <c r="F324" i="4" s="1"/>
  <c r="E325" i="4"/>
  <c r="F325" i="4" s="1"/>
  <c r="E326" i="4"/>
  <c r="F326" i="4" s="1"/>
  <c r="H310" i="4" l="1"/>
  <c r="G319" i="4"/>
  <c r="G324" i="4"/>
  <c r="H324" i="4"/>
  <c r="H326" i="4"/>
  <c r="G326" i="4"/>
  <c r="G318" i="4"/>
  <c r="G320" i="4"/>
  <c r="G312" i="4"/>
  <c r="H325" i="4"/>
  <c r="G311" i="4"/>
  <c r="G314" i="4"/>
  <c r="H318" i="4"/>
  <c r="G316" i="4"/>
  <c r="G310" i="4"/>
  <c r="G313" i="4"/>
  <c r="F323" i="4"/>
  <c r="H317" i="4"/>
  <c r="F315" i="4"/>
  <c r="H316" i="4"/>
  <c r="F312" i="4"/>
  <c r="F322" i="4"/>
  <c r="F313" i="4"/>
  <c r="F319" i="4"/>
  <c r="F311" i="4"/>
  <c r="H314" i="4"/>
  <c r="F321" i="4"/>
  <c r="F320" i="4"/>
  <c r="G321" i="4"/>
  <c r="G322" i="4"/>
  <c r="G323" i="4"/>
  <c r="G315" i="4"/>
  <c r="G325" i="4"/>
  <c r="G317" i="4"/>
  <c r="I318" i="4" l="1"/>
  <c r="K318" i="4" s="1"/>
  <c r="L318" i="4" s="1"/>
  <c r="M318" i="4" s="1"/>
  <c r="I319" i="4"/>
  <c r="K319" i="4" s="1"/>
  <c r="L319" i="4" s="1"/>
  <c r="M319" i="4" s="1"/>
  <c r="I324" i="4"/>
  <c r="K324" i="4" s="1"/>
  <c r="L324" i="4" s="1"/>
  <c r="M324" i="4" s="1"/>
  <c r="I326" i="4"/>
  <c r="K326" i="4" s="1"/>
  <c r="L326" i="4" s="1"/>
  <c r="M326" i="4" s="1"/>
  <c r="I312" i="4"/>
  <c r="K312" i="4" s="1"/>
  <c r="L312" i="4" s="1"/>
  <c r="M312" i="4" s="1"/>
  <c r="I310" i="4"/>
  <c r="K310" i="4" s="1"/>
  <c r="L310" i="4" s="1"/>
  <c r="M310" i="4" s="1"/>
  <c r="I314" i="4"/>
  <c r="K314" i="4" s="1"/>
  <c r="L314" i="4" s="1"/>
  <c r="M314" i="4" s="1"/>
  <c r="I316" i="4"/>
  <c r="K316" i="4" s="1"/>
  <c r="L316" i="4" s="1"/>
  <c r="M316" i="4" s="1"/>
  <c r="I317" i="4"/>
  <c r="K317" i="4" s="1"/>
  <c r="L317" i="4" s="1"/>
  <c r="M317" i="4" s="1"/>
  <c r="I321" i="4"/>
  <c r="K321" i="4" s="1"/>
  <c r="L321" i="4" s="1"/>
  <c r="M321" i="4" s="1"/>
  <c r="I320" i="4"/>
  <c r="K320" i="4" s="1"/>
  <c r="L320" i="4" s="1"/>
  <c r="M320" i="4" s="1"/>
  <c r="I325" i="4"/>
  <c r="K325" i="4" s="1"/>
  <c r="L325" i="4" s="1"/>
  <c r="M325" i="4" s="1"/>
  <c r="I311" i="4"/>
  <c r="K311" i="4" s="1"/>
  <c r="L311" i="4" s="1"/>
  <c r="M311" i="4" s="1"/>
  <c r="I313" i="4"/>
  <c r="K313" i="4" s="1"/>
  <c r="L313" i="4" s="1"/>
  <c r="M313" i="4" s="1"/>
  <c r="I315" i="4"/>
  <c r="K315" i="4" s="1"/>
  <c r="L315" i="4" s="1"/>
  <c r="M315" i="4" s="1"/>
  <c r="I323" i="4"/>
  <c r="K323" i="4" s="1"/>
  <c r="L323" i="4" s="1"/>
  <c r="M323" i="4" s="1"/>
  <c r="I322" i="4"/>
  <c r="K322" i="4" s="1"/>
  <c r="L322" i="4" s="1"/>
  <c r="M322" i="4" s="1"/>
  <c r="T215" i="4"/>
  <c r="T216" i="4"/>
  <c r="T217" i="4"/>
  <c r="T218" i="4"/>
  <c r="T219" i="4"/>
  <c r="T220" i="4"/>
  <c r="T221" i="4"/>
  <c r="T222" i="4"/>
  <c r="T223" i="4"/>
  <c r="T224" i="4"/>
  <c r="T225" i="4"/>
  <c r="T226" i="4"/>
  <c r="T227" i="4"/>
  <c r="T228" i="4"/>
  <c r="T229" i="4"/>
  <c r="T230" i="4"/>
  <c r="T231" i="4"/>
  <c r="T232" i="4"/>
  <c r="T233" i="4"/>
  <c r="T234" i="4"/>
  <c r="T235" i="4"/>
  <c r="T236" i="4"/>
  <c r="T237" i="4"/>
  <c r="T238" i="4"/>
  <c r="T239" i="4"/>
  <c r="T240" i="4"/>
  <c r="T241" i="4"/>
  <c r="T242" i="4"/>
  <c r="T243" i="4"/>
  <c r="T244" i="4"/>
  <c r="T245" i="4"/>
  <c r="T246" i="4"/>
  <c r="T247" i="4"/>
  <c r="T248" i="4"/>
  <c r="T249" i="4"/>
  <c r="T250" i="4"/>
  <c r="T251" i="4"/>
  <c r="T252" i="4"/>
  <c r="T253" i="4"/>
  <c r="T254" i="4"/>
  <c r="T255" i="4"/>
  <c r="T256" i="4"/>
  <c r="T257" i="4"/>
  <c r="T258" i="4"/>
  <c r="T259" i="4"/>
  <c r="T260" i="4"/>
  <c r="T261" i="4"/>
  <c r="T262" i="4"/>
  <c r="T263" i="4"/>
  <c r="T264" i="4"/>
  <c r="T265" i="4"/>
  <c r="T266" i="4"/>
  <c r="T267" i="4"/>
  <c r="T268" i="4"/>
  <c r="T269" i="4"/>
  <c r="T270" i="4"/>
  <c r="T271" i="4"/>
  <c r="T272" i="4"/>
  <c r="T273" i="4"/>
  <c r="T274" i="4"/>
  <c r="T275" i="4"/>
  <c r="T276" i="4"/>
  <c r="T277" i="4"/>
  <c r="T278" i="4"/>
  <c r="T279" i="4"/>
  <c r="T280" i="4"/>
  <c r="T281" i="4"/>
  <c r="T282" i="4"/>
  <c r="T283" i="4"/>
  <c r="T284" i="4"/>
  <c r="T285" i="4"/>
  <c r="T286" i="4"/>
  <c r="T287" i="4"/>
  <c r="T288" i="4"/>
  <c r="T289" i="4"/>
  <c r="T290" i="4"/>
  <c r="T291" i="4"/>
  <c r="T292" i="4"/>
  <c r="T293" i="4"/>
  <c r="T294" i="4"/>
  <c r="T295" i="4"/>
  <c r="T296" i="4"/>
  <c r="T297" i="4"/>
  <c r="T298" i="4"/>
  <c r="T299" i="4"/>
  <c r="T300" i="4"/>
  <c r="T301" i="4"/>
  <c r="T302" i="4"/>
  <c r="T303" i="4"/>
  <c r="T304" i="4"/>
  <c r="T305" i="4"/>
  <c r="T306" i="4"/>
  <c r="T307" i="4"/>
  <c r="T308" i="4"/>
  <c r="T309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X278" i="4"/>
  <c r="X279" i="4"/>
  <c r="X280" i="4"/>
  <c r="X281" i="4"/>
  <c r="X282" i="4"/>
  <c r="X283" i="4"/>
  <c r="X284" i="4"/>
  <c r="X285" i="4"/>
  <c r="X286" i="4"/>
  <c r="X287" i="4"/>
  <c r="X288" i="4"/>
  <c r="X289" i="4"/>
  <c r="X290" i="4"/>
  <c r="X291" i="4"/>
  <c r="X292" i="4"/>
  <c r="X293" i="4"/>
  <c r="X294" i="4"/>
  <c r="X295" i="4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X309" i="4"/>
  <c r="AB215" i="4"/>
  <c r="AB216" i="4"/>
  <c r="AB217" i="4"/>
  <c r="AB218" i="4"/>
  <c r="AB219" i="4"/>
  <c r="AB220" i="4"/>
  <c r="AB221" i="4"/>
  <c r="AB222" i="4"/>
  <c r="AB223" i="4"/>
  <c r="AB224" i="4"/>
  <c r="AB225" i="4"/>
  <c r="AB226" i="4"/>
  <c r="AB227" i="4"/>
  <c r="AB228" i="4"/>
  <c r="AB229" i="4"/>
  <c r="AB230" i="4"/>
  <c r="AB231" i="4"/>
  <c r="AB232" i="4"/>
  <c r="AB233" i="4"/>
  <c r="AB234" i="4"/>
  <c r="AB235" i="4"/>
  <c r="AB236" i="4"/>
  <c r="AB237" i="4"/>
  <c r="AB238" i="4"/>
  <c r="AB239" i="4"/>
  <c r="AB240" i="4"/>
  <c r="AB241" i="4"/>
  <c r="AB242" i="4"/>
  <c r="AB243" i="4"/>
  <c r="AB244" i="4"/>
  <c r="AB245" i="4"/>
  <c r="AB246" i="4"/>
  <c r="AB247" i="4"/>
  <c r="AB248" i="4"/>
  <c r="AB249" i="4"/>
  <c r="AB250" i="4"/>
  <c r="AB251" i="4"/>
  <c r="AB252" i="4"/>
  <c r="AB253" i="4"/>
  <c r="AB254" i="4"/>
  <c r="AB255" i="4"/>
  <c r="AB256" i="4"/>
  <c r="AB257" i="4"/>
  <c r="AB258" i="4"/>
  <c r="AB259" i="4"/>
  <c r="AB260" i="4"/>
  <c r="AB261" i="4"/>
  <c r="AB262" i="4"/>
  <c r="AB263" i="4"/>
  <c r="AB264" i="4"/>
  <c r="AB265" i="4"/>
  <c r="AB266" i="4"/>
  <c r="AB267" i="4"/>
  <c r="AB268" i="4"/>
  <c r="AB269" i="4"/>
  <c r="AB270" i="4"/>
  <c r="AB271" i="4"/>
  <c r="AB272" i="4"/>
  <c r="AB273" i="4"/>
  <c r="AB274" i="4"/>
  <c r="AB275" i="4"/>
  <c r="AB276" i="4"/>
  <c r="AB277" i="4"/>
  <c r="AB278" i="4"/>
  <c r="AB279" i="4"/>
  <c r="AB280" i="4"/>
  <c r="AB281" i="4"/>
  <c r="AB282" i="4"/>
  <c r="AB283" i="4"/>
  <c r="AB284" i="4"/>
  <c r="AB285" i="4"/>
  <c r="AB286" i="4"/>
  <c r="AB287" i="4"/>
  <c r="AB288" i="4"/>
  <c r="AB289" i="4"/>
  <c r="AB290" i="4"/>
  <c r="AB291" i="4"/>
  <c r="AB292" i="4"/>
  <c r="AB293" i="4"/>
  <c r="AB294" i="4"/>
  <c r="AB295" i="4"/>
  <c r="AB296" i="4"/>
  <c r="AB297" i="4"/>
  <c r="AB298" i="4"/>
  <c r="AB299" i="4"/>
  <c r="AB300" i="4"/>
  <c r="AB301" i="4"/>
  <c r="AB302" i="4"/>
  <c r="AB303" i="4"/>
  <c r="AB304" i="4"/>
  <c r="AB305" i="4"/>
  <c r="AB306" i="4"/>
  <c r="AB307" i="4"/>
  <c r="AB308" i="4"/>
  <c r="AB309" i="4"/>
  <c r="AF215" i="4"/>
  <c r="AF216" i="4"/>
  <c r="AF217" i="4"/>
  <c r="AF218" i="4"/>
  <c r="AF219" i="4"/>
  <c r="AF220" i="4"/>
  <c r="AF221" i="4"/>
  <c r="AF222" i="4"/>
  <c r="AF223" i="4"/>
  <c r="AF224" i="4"/>
  <c r="AF225" i="4"/>
  <c r="AF226" i="4"/>
  <c r="AF227" i="4"/>
  <c r="AF228" i="4"/>
  <c r="AF229" i="4"/>
  <c r="AF230" i="4"/>
  <c r="AF231" i="4"/>
  <c r="AF232" i="4"/>
  <c r="AF233" i="4"/>
  <c r="AF234" i="4"/>
  <c r="AF235" i="4"/>
  <c r="AF236" i="4"/>
  <c r="AF237" i="4"/>
  <c r="AF238" i="4"/>
  <c r="AF239" i="4"/>
  <c r="AF240" i="4"/>
  <c r="AF241" i="4"/>
  <c r="AF242" i="4"/>
  <c r="AF243" i="4"/>
  <c r="AF244" i="4"/>
  <c r="AF245" i="4"/>
  <c r="AF246" i="4"/>
  <c r="AF247" i="4"/>
  <c r="AF248" i="4"/>
  <c r="AF249" i="4"/>
  <c r="AF250" i="4"/>
  <c r="AF251" i="4"/>
  <c r="AF252" i="4"/>
  <c r="AF253" i="4"/>
  <c r="AF254" i="4"/>
  <c r="AF255" i="4"/>
  <c r="AF256" i="4"/>
  <c r="AF257" i="4"/>
  <c r="AF258" i="4"/>
  <c r="AF259" i="4"/>
  <c r="AF260" i="4"/>
  <c r="AF261" i="4"/>
  <c r="AF262" i="4"/>
  <c r="AF263" i="4"/>
  <c r="AF264" i="4"/>
  <c r="AF265" i="4"/>
  <c r="AF266" i="4"/>
  <c r="AF267" i="4"/>
  <c r="AF268" i="4"/>
  <c r="AF269" i="4"/>
  <c r="AF270" i="4"/>
  <c r="AF271" i="4"/>
  <c r="AF272" i="4"/>
  <c r="AF273" i="4"/>
  <c r="AF274" i="4"/>
  <c r="AF275" i="4"/>
  <c r="AF276" i="4"/>
  <c r="AF277" i="4"/>
  <c r="AF278" i="4"/>
  <c r="AF279" i="4"/>
  <c r="AF280" i="4"/>
  <c r="AF281" i="4"/>
  <c r="AF282" i="4"/>
  <c r="AF283" i="4"/>
  <c r="AF284" i="4"/>
  <c r="AF285" i="4"/>
  <c r="AF286" i="4"/>
  <c r="AF287" i="4"/>
  <c r="AF288" i="4"/>
  <c r="AF289" i="4"/>
  <c r="AF290" i="4"/>
  <c r="AF291" i="4"/>
  <c r="AF292" i="4"/>
  <c r="AF293" i="4"/>
  <c r="AF294" i="4"/>
  <c r="AF295" i="4"/>
  <c r="AF296" i="4"/>
  <c r="AF297" i="4"/>
  <c r="AF298" i="4"/>
  <c r="AF299" i="4"/>
  <c r="AF300" i="4"/>
  <c r="AF301" i="4"/>
  <c r="AF302" i="4"/>
  <c r="AF303" i="4"/>
  <c r="AF304" i="4"/>
  <c r="AF305" i="4"/>
  <c r="AF306" i="4"/>
  <c r="AF307" i="4"/>
  <c r="AF308" i="4"/>
  <c r="AF309" i="4"/>
  <c r="AJ215" i="4"/>
  <c r="AJ216" i="4"/>
  <c r="AJ217" i="4"/>
  <c r="AJ218" i="4"/>
  <c r="AJ219" i="4"/>
  <c r="AJ220" i="4"/>
  <c r="AJ221" i="4"/>
  <c r="AJ222" i="4"/>
  <c r="AJ223" i="4"/>
  <c r="AJ224" i="4"/>
  <c r="AJ225" i="4"/>
  <c r="AJ226" i="4"/>
  <c r="AJ227" i="4"/>
  <c r="AJ228" i="4"/>
  <c r="AJ229" i="4"/>
  <c r="AJ230" i="4"/>
  <c r="AJ231" i="4"/>
  <c r="AJ232" i="4"/>
  <c r="AJ233" i="4"/>
  <c r="AJ234" i="4"/>
  <c r="AJ235" i="4"/>
  <c r="AJ236" i="4"/>
  <c r="AJ237" i="4"/>
  <c r="AJ238" i="4"/>
  <c r="AJ239" i="4"/>
  <c r="AJ240" i="4"/>
  <c r="AJ241" i="4"/>
  <c r="AJ242" i="4"/>
  <c r="AJ243" i="4"/>
  <c r="AJ244" i="4"/>
  <c r="AJ245" i="4"/>
  <c r="AJ246" i="4"/>
  <c r="AJ247" i="4"/>
  <c r="AJ248" i="4"/>
  <c r="AJ249" i="4"/>
  <c r="AJ250" i="4"/>
  <c r="AJ251" i="4"/>
  <c r="AJ252" i="4"/>
  <c r="AJ253" i="4"/>
  <c r="AJ254" i="4"/>
  <c r="AJ255" i="4"/>
  <c r="AJ256" i="4"/>
  <c r="AJ257" i="4"/>
  <c r="AJ258" i="4"/>
  <c r="AJ259" i="4"/>
  <c r="AJ260" i="4"/>
  <c r="AJ261" i="4"/>
  <c r="AJ262" i="4"/>
  <c r="AJ263" i="4"/>
  <c r="AJ264" i="4"/>
  <c r="AJ265" i="4"/>
  <c r="AJ266" i="4"/>
  <c r="AJ267" i="4"/>
  <c r="AJ268" i="4"/>
  <c r="AJ269" i="4"/>
  <c r="AJ270" i="4"/>
  <c r="AJ271" i="4"/>
  <c r="AJ272" i="4"/>
  <c r="AJ273" i="4"/>
  <c r="AJ274" i="4"/>
  <c r="AJ275" i="4"/>
  <c r="AJ276" i="4"/>
  <c r="AJ277" i="4"/>
  <c r="AJ278" i="4"/>
  <c r="AJ279" i="4"/>
  <c r="AJ280" i="4"/>
  <c r="AJ281" i="4"/>
  <c r="AJ282" i="4"/>
  <c r="AJ283" i="4"/>
  <c r="AJ284" i="4"/>
  <c r="AJ285" i="4"/>
  <c r="AJ286" i="4"/>
  <c r="AJ287" i="4"/>
  <c r="AJ288" i="4"/>
  <c r="AJ289" i="4"/>
  <c r="AJ290" i="4"/>
  <c r="AJ291" i="4"/>
  <c r="AJ292" i="4"/>
  <c r="AJ293" i="4"/>
  <c r="AJ294" i="4"/>
  <c r="AJ295" i="4"/>
  <c r="AJ296" i="4"/>
  <c r="AJ297" i="4"/>
  <c r="AJ298" i="4"/>
  <c r="AJ299" i="4"/>
  <c r="AJ300" i="4"/>
  <c r="AJ301" i="4"/>
  <c r="AJ302" i="4"/>
  <c r="AJ303" i="4"/>
  <c r="AJ304" i="4"/>
  <c r="AJ305" i="4"/>
  <c r="AJ306" i="4"/>
  <c r="AJ307" i="4"/>
  <c r="AJ308" i="4"/>
  <c r="AJ309" i="4"/>
  <c r="AN215" i="4"/>
  <c r="AN216" i="4"/>
  <c r="AN217" i="4"/>
  <c r="AN218" i="4"/>
  <c r="AN219" i="4"/>
  <c r="AN220" i="4"/>
  <c r="AN221" i="4"/>
  <c r="AN222" i="4"/>
  <c r="AN223" i="4"/>
  <c r="AN224" i="4"/>
  <c r="AN225" i="4"/>
  <c r="AN226" i="4"/>
  <c r="AN227" i="4"/>
  <c r="AN228" i="4"/>
  <c r="AN229" i="4"/>
  <c r="AN230" i="4"/>
  <c r="AN231" i="4"/>
  <c r="AN232" i="4"/>
  <c r="AN233" i="4"/>
  <c r="AN234" i="4"/>
  <c r="AN235" i="4"/>
  <c r="AN236" i="4"/>
  <c r="AN237" i="4"/>
  <c r="AN238" i="4"/>
  <c r="AN239" i="4"/>
  <c r="AN240" i="4"/>
  <c r="AN241" i="4"/>
  <c r="AN242" i="4"/>
  <c r="AN243" i="4"/>
  <c r="AN244" i="4"/>
  <c r="AN245" i="4"/>
  <c r="AN246" i="4"/>
  <c r="AN247" i="4"/>
  <c r="AN248" i="4"/>
  <c r="AN249" i="4"/>
  <c r="AN250" i="4"/>
  <c r="AN251" i="4"/>
  <c r="AN252" i="4"/>
  <c r="AN253" i="4"/>
  <c r="AN254" i="4"/>
  <c r="AN255" i="4"/>
  <c r="AN256" i="4"/>
  <c r="AN257" i="4"/>
  <c r="AN258" i="4"/>
  <c r="AN259" i="4"/>
  <c r="AN260" i="4"/>
  <c r="AN261" i="4"/>
  <c r="AN262" i="4"/>
  <c r="AN263" i="4"/>
  <c r="AN264" i="4"/>
  <c r="AN265" i="4"/>
  <c r="AN266" i="4"/>
  <c r="AN267" i="4"/>
  <c r="AN268" i="4"/>
  <c r="AN269" i="4"/>
  <c r="AN270" i="4"/>
  <c r="AN271" i="4"/>
  <c r="AN272" i="4"/>
  <c r="AN273" i="4"/>
  <c r="AN274" i="4"/>
  <c r="AN275" i="4"/>
  <c r="AN276" i="4"/>
  <c r="AN277" i="4"/>
  <c r="AN278" i="4"/>
  <c r="AN279" i="4"/>
  <c r="AN280" i="4"/>
  <c r="AN281" i="4"/>
  <c r="AN282" i="4"/>
  <c r="AN283" i="4"/>
  <c r="AN284" i="4"/>
  <c r="AN285" i="4"/>
  <c r="AN286" i="4"/>
  <c r="AN287" i="4"/>
  <c r="AN288" i="4"/>
  <c r="AN289" i="4"/>
  <c r="AN290" i="4"/>
  <c r="AN291" i="4"/>
  <c r="AN292" i="4"/>
  <c r="AN293" i="4"/>
  <c r="AN294" i="4"/>
  <c r="AN295" i="4"/>
  <c r="AN296" i="4"/>
  <c r="AN297" i="4"/>
  <c r="AN298" i="4"/>
  <c r="AN299" i="4"/>
  <c r="AN300" i="4"/>
  <c r="AN301" i="4"/>
  <c r="AN302" i="4"/>
  <c r="AN303" i="4"/>
  <c r="AN304" i="4"/>
  <c r="AN305" i="4"/>
  <c r="AN306" i="4"/>
  <c r="AN307" i="4"/>
  <c r="AN308" i="4"/>
  <c r="AN309" i="4"/>
  <c r="AO215" i="4"/>
  <c r="AO216" i="4"/>
  <c r="AO217" i="4"/>
  <c r="AO218" i="4"/>
  <c r="AO219" i="4"/>
  <c r="AO220" i="4"/>
  <c r="AO221" i="4"/>
  <c r="AO222" i="4"/>
  <c r="AO223" i="4"/>
  <c r="AO224" i="4"/>
  <c r="AO225" i="4"/>
  <c r="AO226" i="4"/>
  <c r="AO227" i="4"/>
  <c r="AO228" i="4"/>
  <c r="AO229" i="4"/>
  <c r="AO230" i="4"/>
  <c r="AO231" i="4"/>
  <c r="AO232" i="4"/>
  <c r="AO233" i="4"/>
  <c r="AO234" i="4"/>
  <c r="AO235" i="4"/>
  <c r="AO236" i="4"/>
  <c r="AO237" i="4"/>
  <c r="AO238" i="4"/>
  <c r="AO239" i="4"/>
  <c r="AO240" i="4"/>
  <c r="AO241" i="4"/>
  <c r="AO242" i="4"/>
  <c r="AO243" i="4"/>
  <c r="AO244" i="4"/>
  <c r="AO245" i="4"/>
  <c r="AO246" i="4"/>
  <c r="AO247" i="4"/>
  <c r="AO248" i="4"/>
  <c r="AO249" i="4"/>
  <c r="AO250" i="4"/>
  <c r="AO251" i="4"/>
  <c r="AO252" i="4"/>
  <c r="AO253" i="4"/>
  <c r="AO254" i="4"/>
  <c r="AO255" i="4"/>
  <c r="AO256" i="4"/>
  <c r="AO257" i="4"/>
  <c r="AO258" i="4"/>
  <c r="AO259" i="4"/>
  <c r="AO260" i="4"/>
  <c r="AO261" i="4"/>
  <c r="AO262" i="4"/>
  <c r="AO263" i="4"/>
  <c r="AO264" i="4"/>
  <c r="AO265" i="4"/>
  <c r="AO266" i="4"/>
  <c r="AO267" i="4"/>
  <c r="AO268" i="4"/>
  <c r="AO269" i="4"/>
  <c r="AO270" i="4"/>
  <c r="AO271" i="4"/>
  <c r="AO272" i="4"/>
  <c r="AO273" i="4"/>
  <c r="AO274" i="4"/>
  <c r="AO275" i="4"/>
  <c r="AO276" i="4"/>
  <c r="AO277" i="4"/>
  <c r="AO278" i="4"/>
  <c r="AO279" i="4"/>
  <c r="AO280" i="4"/>
  <c r="AO281" i="4"/>
  <c r="AO282" i="4"/>
  <c r="AO283" i="4"/>
  <c r="AO284" i="4"/>
  <c r="AO285" i="4"/>
  <c r="AO286" i="4"/>
  <c r="AO287" i="4"/>
  <c r="AO288" i="4"/>
  <c r="AO289" i="4"/>
  <c r="AO290" i="4"/>
  <c r="AO291" i="4"/>
  <c r="AO292" i="4"/>
  <c r="AO293" i="4"/>
  <c r="AO294" i="4"/>
  <c r="AO295" i="4"/>
  <c r="AO296" i="4"/>
  <c r="AO297" i="4"/>
  <c r="AO298" i="4"/>
  <c r="AO299" i="4"/>
  <c r="AO300" i="4"/>
  <c r="AO301" i="4"/>
  <c r="AO302" i="4"/>
  <c r="AO303" i="4"/>
  <c r="AO304" i="4"/>
  <c r="AO305" i="4"/>
  <c r="AO306" i="4"/>
  <c r="AO307" i="4"/>
  <c r="AO308" i="4"/>
  <c r="AO309" i="4"/>
  <c r="E215" i="4"/>
  <c r="H215" i="4" s="1"/>
  <c r="E216" i="4"/>
  <c r="H216" i="4" s="1"/>
  <c r="E217" i="4"/>
  <c r="H217" i="4" s="1"/>
  <c r="E218" i="4"/>
  <c r="H218" i="4" s="1"/>
  <c r="E219" i="4"/>
  <c r="F219" i="4" s="1"/>
  <c r="E220" i="4"/>
  <c r="H220" i="4" s="1"/>
  <c r="E221" i="4"/>
  <c r="H221" i="4" s="1"/>
  <c r="E222" i="4"/>
  <c r="H222" i="4" s="1"/>
  <c r="E223" i="4"/>
  <c r="H223" i="4" s="1"/>
  <c r="E224" i="4"/>
  <c r="H224" i="4" s="1"/>
  <c r="E225" i="4"/>
  <c r="H225" i="4" s="1"/>
  <c r="E226" i="4"/>
  <c r="F226" i="4" s="1"/>
  <c r="E227" i="4"/>
  <c r="F227" i="4" s="1"/>
  <c r="E228" i="4"/>
  <c r="F228" i="4" s="1"/>
  <c r="E229" i="4"/>
  <c r="H229" i="4" s="1"/>
  <c r="E230" i="4"/>
  <c r="F230" i="4" s="1"/>
  <c r="E231" i="4"/>
  <c r="H231" i="4" s="1"/>
  <c r="E232" i="4"/>
  <c r="H232" i="4" s="1"/>
  <c r="E233" i="4"/>
  <c r="H233" i="4" s="1"/>
  <c r="E234" i="4"/>
  <c r="H234" i="4" s="1"/>
  <c r="E235" i="4"/>
  <c r="F235" i="4" s="1"/>
  <c r="E236" i="4"/>
  <c r="H236" i="4" s="1"/>
  <c r="E237" i="4"/>
  <c r="H237" i="4" s="1"/>
  <c r="E238" i="4"/>
  <c r="H238" i="4" s="1"/>
  <c r="E239" i="4"/>
  <c r="H239" i="4" s="1"/>
  <c r="E240" i="4"/>
  <c r="H240" i="4" s="1"/>
  <c r="E241" i="4"/>
  <c r="H241" i="4" s="1"/>
  <c r="E242" i="4"/>
  <c r="F242" i="4" s="1"/>
  <c r="E243" i="4"/>
  <c r="F243" i="4" s="1"/>
  <c r="E244" i="4"/>
  <c r="F244" i="4" s="1"/>
  <c r="E245" i="4"/>
  <c r="H245" i="4" s="1"/>
  <c r="E246" i="4"/>
  <c r="F246" i="4" s="1"/>
  <c r="E247" i="4"/>
  <c r="H247" i="4" s="1"/>
  <c r="E248" i="4"/>
  <c r="H248" i="4" s="1"/>
  <c r="E249" i="4"/>
  <c r="H249" i="4" s="1"/>
  <c r="E250" i="4"/>
  <c r="H250" i="4" s="1"/>
  <c r="E251" i="4"/>
  <c r="F251" i="4" s="1"/>
  <c r="E252" i="4"/>
  <c r="H252" i="4" s="1"/>
  <c r="E253" i="4"/>
  <c r="H253" i="4" s="1"/>
  <c r="E254" i="4"/>
  <c r="F254" i="4" s="1"/>
  <c r="E255" i="4"/>
  <c r="H255" i="4" s="1"/>
  <c r="E256" i="4"/>
  <c r="H256" i="4" s="1"/>
  <c r="E257" i="4"/>
  <c r="H257" i="4" s="1"/>
  <c r="E258" i="4"/>
  <c r="H258" i="4" s="1"/>
  <c r="E259" i="4"/>
  <c r="F259" i="4" s="1"/>
  <c r="E260" i="4"/>
  <c r="H260" i="4" s="1"/>
  <c r="E261" i="4"/>
  <c r="H261" i="4" s="1"/>
  <c r="E262" i="4"/>
  <c r="H262" i="4" s="1"/>
  <c r="E263" i="4"/>
  <c r="H263" i="4" s="1"/>
  <c r="E264" i="4"/>
  <c r="H264" i="4" s="1"/>
  <c r="E265" i="4"/>
  <c r="H265" i="4" s="1"/>
  <c r="E266" i="4"/>
  <c r="H266" i="4" s="1"/>
  <c r="E267" i="4"/>
  <c r="F267" i="4" s="1"/>
  <c r="E268" i="4"/>
  <c r="F268" i="4" s="1"/>
  <c r="E269" i="4"/>
  <c r="H269" i="4" s="1"/>
  <c r="E270" i="4"/>
  <c r="F270" i="4" s="1"/>
  <c r="E271" i="4"/>
  <c r="H271" i="4" s="1"/>
  <c r="E272" i="4"/>
  <c r="H272" i="4" s="1"/>
  <c r="E273" i="4"/>
  <c r="H273" i="4" s="1"/>
  <c r="E274" i="4"/>
  <c r="F274" i="4" s="1"/>
  <c r="E275" i="4"/>
  <c r="F275" i="4" s="1"/>
  <c r="E276" i="4"/>
  <c r="F276" i="4" s="1"/>
  <c r="E277" i="4"/>
  <c r="H277" i="4" s="1"/>
  <c r="E278" i="4"/>
  <c r="H278" i="4" s="1"/>
  <c r="E279" i="4"/>
  <c r="H279" i="4" s="1"/>
  <c r="E280" i="4"/>
  <c r="H280" i="4" s="1"/>
  <c r="E281" i="4"/>
  <c r="H281" i="4" s="1"/>
  <c r="E282" i="4"/>
  <c r="H282" i="4" s="1"/>
  <c r="E283" i="4"/>
  <c r="F283" i="4" s="1"/>
  <c r="E284" i="4"/>
  <c r="H284" i="4" s="1"/>
  <c r="E285" i="4"/>
  <c r="H285" i="4" s="1"/>
  <c r="E286" i="4"/>
  <c r="H286" i="4" s="1"/>
  <c r="E287" i="4"/>
  <c r="H287" i="4" s="1"/>
  <c r="E288" i="4"/>
  <c r="H288" i="4" s="1"/>
  <c r="E289" i="4"/>
  <c r="H289" i="4" s="1"/>
  <c r="E290" i="4"/>
  <c r="F290" i="4" s="1"/>
  <c r="E291" i="4"/>
  <c r="F291" i="4" s="1"/>
  <c r="E292" i="4"/>
  <c r="F292" i="4" s="1"/>
  <c r="E293" i="4"/>
  <c r="H293" i="4" s="1"/>
  <c r="E294" i="4"/>
  <c r="F294" i="4" s="1"/>
  <c r="E295" i="4"/>
  <c r="H295" i="4" s="1"/>
  <c r="E296" i="4"/>
  <c r="H296" i="4" s="1"/>
  <c r="E297" i="4"/>
  <c r="H297" i="4" s="1"/>
  <c r="E298" i="4"/>
  <c r="H298" i="4" s="1"/>
  <c r="E299" i="4"/>
  <c r="F299" i="4" s="1"/>
  <c r="E300" i="4"/>
  <c r="H300" i="4" s="1"/>
  <c r="E301" i="4"/>
  <c r="H301" i="4" s="1"/>
  <c r="E302" i="4"/>
  <c r="H302" i="4" s="1"/>
  <c r="E303" i="4"/>
  <c r="H303" i="4" s="1"/>
  <c r="E304" i="4"/>
  <c r="H304" i="4" s="1"/>
  <c r="E305" i="4"/>
  <c r="H305" i="4" s="1"/>
  <c r="E306" i="4"/>
  <c r="F306" i="4" s="1"/>
  <c r="E307" i="4"/>
  <c r="F307" i="4" s="1"/>
  <c r="E308" i="4"/>
  <c r="F308" i="4" s="1"/>
  <c r="E309" i="4"/>
  <c r="H309" i="4" s="1"/>
  <c r="F222" i="4" l="1"/>
  <c r="H276" i="4"/>
  <c r="H254" i="4"/>
  <c r="H228" i="4"/>
  <c r="F286" i="4"/>
  <c r="H226" i="4"/>
  <c r="H290" i="4"/>
  <c r="F250" i="4"/>
  <c r="F302" i="4"/>
  <c r="F238" i="4"/>
  <c r="H270" i="4"/>
  <c r="F298" i="4"/>
  <c r="F234" i="4"/>
  <c r="H268" i="4"/>
  <c r="G239" i="4"/>
  <c r="F282" i="4"/>
  <c r="F218" i="4"/>
  <c r="H246" i="4"/>
  <c r="F266" i="4"/>
  <c r="H292" i="4"/>
  <c r="F300" i="4"/>
  <c r="F284" i="4"/>
  <c r="F252" i="4"/>
  <c r="F236" i="4"/>
  <c r="F220" i="4"/>
  <c r="H294" i="4"/>
  <c r="H274" i="4"/>
  <c r="H230" i="4"/>
  <c r="F296" i="4"/>
  <c r="F278" i="4"/>
  <c r="F262" i="4"/>
  <c r="H308" i="4"/>
  <c r="H244" i="4"/>
  <c r="F280" i="4"/>
  <c r="F264" i="4"/>
  <c r="F216" i="4"/>
  <c r="F260" i="4"/>
  <c r="H306" i="4"/>
  <c r="H242" i="4"/>
  <c r="F248" i="4"/>
  <c r="F258" i="4"/>
  <c r="F232" i="4"/>
  <c r="F304" i="4"/>
  <c r="F288" i="4"/>
  <c r="F272" i="4"/>
  <c r="F256" i="4"/>
  <c r="F240" i="4"/>
  <c r="F224" i="4"/>
  <c r="G280" i="4"/>
  <c r="G226" i="4"/>
  <c r="G257" i="4"/>
  <c r="G217" i="4"/>
  <c r="G304" i="4"/>
  <c r="G296" i="4"/>
  <c r="G288" i="4"/>
  <c r="G272" i="4"/>
  <c r="G264" i="4"/>
  <c r="G256" i="4"/>
  <c r="G248" i="4"/>
  <c r="G240" i="4"/>
  <c r="G232" i="4"/>
  <c r="G224" i="4"/>
  <c r="G216" i="4"/>
  <c r="G255" i="4"/>
  <c r="G303" i="4"/>
  <c r="G215" i="4"/>
  <c r="F305" i="4"/>
  <c r="F297" i="4"/>
  <c r="F289" i="4"/>
  <c r="F281" i="4"/>
  <c r="F273" i="4"/>
  <c r="F265" i="4"/>
  <c r="F257" i="4"/>
  <c r="F249" i="4"/>
  <c r="F241" i="4"/>
  <c r="F233" i="4"/>
  <c r="F225" i="4"/>
  <c r="F217" i="4"/>
  <c r="H307" i="4"/>
  <c r="H299" i="4"/>
  <c r="H291" i="4"/>
  <c r="H283" i="4"/>
  <c r="H275" i="4"/>
  <c r="H267" i="4"/>
  <c r="H259" i="4"/>
  <c r="H251" i="4"/>
  <c r="H243" i="4"/>
  <c r="H235" i="4"/>
  <c r="H227" i="4"/>
  <c r="H219" i="4"/>
  <c r="F303" i="4"/>
  <c r="F295" i="4"/>
  <c r="F287" i="4"/>
  <c r="F279" i="4"/>
  <c r="F271" i="4"/>
  <c r="F263" i="4"/>
  <c r="F255" i="4"/>
  <c r="F247" i="4"/>
  <c r="F239" i="4"/>
  <c r="F231" i="4"/>
  <c r="F223" i="4"/>
  <c r="F215" i="4"/>
  <c r="G251" i="4"/>
  <c r="G306" i="4"/>
  <c r="G290" i="4"/>
  <c r="G250" i="4"/>
  <c r="G305" i="4"/>
  <c r="I305" i="4" s="1"/>
  <c r="K305" i="4" s="1"/>
  <c r="L305" i="4" s="1"/>
  <c r="M305" i="4" s="1"/>
  <c r="G297" i="4"/>
  <c r="I297" i="4" s="1"/>
  <c r="K297" i="4" s="1"/>
  <c r="L297" i="4" s="1"/>
  <c r="M297" i="4" s="1"/>
  <c r="G289" i="4"/>
  <c r="G281" i="4"/>
  <c r="G273" i="4"/>
  <c r="G265" i="4"/>
  <c r="G249" i="4"/>
  <c r="G241" i="4"/>
  <c r="G233" i="4"/>
  <c r="G225" i="4"/>
  <c r="F309" i="4"/>
  <c r="F301" i="4"/>
  <c r="F293" i="4"/>
  <c r="F285" i="4"/>
  <c r="F277" i="4"/>
  <c r="F269" i="4"/>
  <c r="F261" i="4"/>
  <c r="F253" i="4"/>
  <c r="F245" i="4"/>
  <c r="F237" i="4"/>
  <c r="F229" i="4"/>
  <c r="F221" i="4"/>
  <c r="G295" i="4"/>
  <c r="G287" i="4"/>
  <c r="G279" i="4"/>
  <c r="G271" i="4"/>
  <c r="G263" i="4"/>
  <c r="G247" i="4"/>
  <c r="G231" i="4"/>
  <c r="G223" i="4"/>
  <c r="G298" i="4"/>
  <c r="G282" i="4"/>
  <c r="G274" i="4"/>
  <c r="I274" i="4" s="1"/>
  <c r="K274" i="4" s="1"/>
  <c r="L274" i="4" s="1"/>
  <c r="M274" i="4" s="1"/>
  <c r="G266" i="4"/>
  <c r="G258" i="4"/>
  <c r="G242" i="4"/>
  <c r="G234" i="4"/>
  <c r="G218" i="4"/>
  <c r="G307" i="4"/>
  <c r="G299" i="4"/>
  <c r="G291" i="4"/>
  <c r="G283" i="4"/>
  <c r="G275" i="4"/>
  <c r="G267" i="4"/>
  <c r="G259" i="4"/>
  <c r="G243" i="4"/>
  <c r="G235" i="4"/>
  <c r="G227" i="4"/>
  <c r="G219" i="4"/>
  <c r="G278" i="4"/>
  <c r="G270" i="4"/>
  <c r="G222" i="4"/>
  <c r="G309" i="4"/>
  <c r="G301" i="4"/>
  <c r="G293" i="4"/>
  <c r="G285" i="4"/>
  <c r="G277" i="4"/>
  <c r="G269" i="4"/>
  <c r="G261" i="4"/>
  <c r="G253" i="4"/>
  <c r="G245" i="4"/>
  <c r="G237" i="4"/>
  <c r="G229" i="4"/>
  <c r="G221" i="4"/>
  <c r="G294" i="4"/>
  <c r="G254" i="4"/>
  <c r="G246" i="4"/>
  <c r="G238" i="4"/>
  <c r="G286" i="4"/>
  <c r="G262" i="4"/>
  <c r="G302" i="4"/>
  <c r="G230" i="4"/>
  <c r="G260" i="4"/>
  <c r="G308" i="4"/>
  <c r="G300" i="4"/>
  <c r="G292" i="4"/>
  <c r="G244" i="4"/>
  <c r="G236" i="4"/>
  <c r="G228" i="4"/>
  <c r="G220" i="4"/>
  <c r="G268" i="4"/>
  <c r="G252" i="4"/>
  <c r="G284" i="4"/>
  <c r="G276" i="4"/>
  <c r="I218" i="4" l="1"/>
  <c r="K218" i="4" s="1"/>
  <c r="L218" i="4" s="1"/>
  <c r="M218" i="4" s="1"/>
  <c r="I276" i="4"/>
  <c r="K276" i="4" s="1"/>
  <c r="L276" i="4" s="1"/>
  <c r="M276" i="4" s="1"/>
  <c r="I222" i="4"/>
  <c r="K222" i="4" s="1"/>
  <c r="L222" i="4" s="1"/>
  <c r="M222" i="4" s="1"/>
  <c r="I254" i="4"/>
  <c r="K254" i="4" s="1"/>
  <c r="L254" i="4" s="1"/>
  <c r="M254" i="4" s="1"/>
  <c r="I266" i="4"/>
  <c r="K266" i="4" s="1"/>
  <c r="L266" i="4" s="1"/>
  <c r="M266" i="4" s="1"/>
  <c r="I273" i="4"/>
  <c r="K273" i="4" s="1"/>
  <c r="L273" i="4" s="1"/>
  <c r="M273" i="4" s="1"/>
  <c r="I265" i="4"/>
  <c r="K265" i="4" s="1"/>
  <c r="L265" i="4" s="1"/>
  <c r="M265" i="4" s="1"/>
  <c r="I248" i="4"/>
  <c r="K248" i="4" s="1"/>
  <c r="L248" i="4" s="1"/>
  <c r="M248" i="4" s="1"/>
  <c r="I244" i="4"/>
  <c r="K244" i="4" s="1"/>
  <c r="L244" i="4" s="1"/>
  <c r="M244" i="4" s="1"/>
  <c r="I281" i="4"/>
  <c r="K281" i="4" s="1"/>
  <c r="L281" i="4" s="1"/>
  <c r="M281" i="4" s="1"/>
  <c r="I300" i="4"/>
  <c r="K300" i="4" s="1"/>
  <c r="L300" i="4" s="1"/>
  <c r="M300" i="4" s="1"/>
  <c r="I270" i="4"/>
  <c r="K270" i="4" s="1"/>
  <c r="L270" i="4" s="1"/>
  <c r="M270" i="4" s="1"/>
  <c r="I289" i="4"/>
  <c r="K289" i="4" s="1"/>
  <c r="L289" i="4" s="1"/>
  <c r="M289" i="4" s="1"/>
  <c r="I286" i="4"/>
  <c r="K286" i="4" s="1"/>
  <c r="L286" i="4" s="1"/>
  <c r="M286" i="4" s="1"/>
  <c r="I234" i="4"/>
  <c r="K234" i="4" s="1"/>
  <c r="L234" i="4" s="1"/>
  <c r="M234" i="4" s="1"/>
  <c r="I280" i="4"/>
  <c r="K280" i="4" s="1"/>
  <c r="L280" i="4" s="1"/>
  <c r="M280" i="4" s="1"/>
  <c r="I239" i="4"/>
  <c r="K239" i="4" s="1"/>
  <c r="L239" i="4" s="1"/>
  <c r="M239" i="4" s="1"/>
  <c r="I228" i="4"/>
  <c r="K228" i="4" s="1"/>
  <c r="L228" i="4" s="1"/>
  <c r="M228" i="4" s="1"/>
  <c r="I260" i="4"/>
  <c r="K260" i="4" s="1"/>
  <c r="L260" i="4" s="1"/>
  <c r="M260" i="4" s="1"/>
  <c r="I278" i="4"/>
  <c r="K278" i="4" s="1"/>
  <c r="L278" i="4" s="1"/>
  <c r="M278" i="4" s="1"/>
  <c r="I304" i="4"/>
  <c r="K304" i="4" s="1"/>
  <c r="L304" i="4" s="1"/>
  <c r="M304" i="4" s="1"/>
  <c r="I252" i="4"/>
  <c r="K252" i="4" s="1"/>
  <c r="L252" i="4" s="1"/>
  <c r="M252" i="4" s="1"/>
  <c r="I298" i="4"/>
  <c r="K298" i="4" s="1"/>
  <c r="L298" i="4" s="1"/>
  <c r="M298" i="4" s="1"/>
  <c r="I226" i="4"/>
  <c r="K226" i="4" s="1"/>
  <c r="L226" i="4" s="1"/>
  <c r="M226" i="4" s="1"/>
  <c r="I232" i="4"/>
  <c r="K232" i="4" s="1"/>
  <c r="L232" i="4" s="1"/>
  <c r="M232" i="4" s="1"/>
  <c r="I243" i="4"/>
  <c r="K243" i="4" s="1"/>
  <c r="L243" i="4" s="1"/>
  <c r="M243" i="4" s="1"/>
  <c r="I290" i="4"/>
  <c r="K290" i="4" s="1"/>
  <c r="L290" i="4" s="1"/>
  <c r="M290" i="4" s="1"/>
  <c r="I257" i="4"/>
  <c r="K257" i="4" s="1"/>
  <c r="L257" i="4" s="1"/>
  <c r="M257" i="4" s="1"/>
  <c r="I238" i="4"/>
  <c r="K238" i="4" s="1"/>
  <c r="L238" i="4" s="1"/>
  <c r="M238" i="4" s="1"/>
  <c r="I246" i="4"/>
  <c r="K246" i="4" s="1"/>
  <c r="L246" i="4" s="1"/>
  <c r="M246" i="4" s="1"/>
  <c r="I258" i="4"/>
  <c r="K258" i="4" s="1"/>
  <c r="L258" i="4" s="1"/>
  <c r="M258" i="4" s="1"/>
  <c r="I268" i="4"/>
  <c r="K268" i="4" s="1"/>
  <c r="L268" i="4" s="1"/>
  <c r="M268" i="4" s="1"/>
  <c r="I294" i="4"/>
  <c r="K294" i="4" s="1"/>
  <c r="L294" i="4" s="1"/>
  <c r="M294" i="4" s="1"/>
  <c r="I220" i="4"/>
  <c r="K220" i="4" s="1"/>
  <c r="L220" i="4" s="1"/>
  <c r="M220" i="4" s="1"/>
  <c r="I302" i="4"/>
  <c r="K302" i="4" s="1"/>
  <c r="L302" i="4" s="1"/>
  <c r="M302" i="4" s="1"/>
  <c r="I241" i="4"/>
  <c r="K241" i="4" s="1"/>
  <c r="L241" i="4" s="1"/>
  <c r="M241" i="4" s="1"/>
  <c r="I250" i="4"/>
  <c r="K250" i="4" s="1"/>
  <c r="L250" i="4" s="1"/>
  <c r="M250" i="4" s="1"/>
  <c r="I233" i="4"/>
  <c r="K233" i="4" s="1"/>
  <c r="L233" i="4" s="1"/>
  <c r="M233" i="4" s="1"/>
  <c r="I237" i="4"/>
  <c r="K237" i="4" s="1"/>
  <c r="L237" i="4" s="1"/>
  <c r="M237" i="4" s="1"/>
  <c r="I301" i="4"/>
  <c r="K301" i="4" s="1"/>
  <c r="L301" i="4" s="1"/>
  <c r="M301" i="4" s="1"/>
  <c r="I245" i="4"/>
  <c r="K245" i="4" s="1"/>
  <c r="L245" i="4" s="1"/>
  <c r="M245" i="4" s="1"/>
  <c r="I309" i="4"/>
  <c r="K309" i="4" s="1"/>
  <c r="L309" i="4" s="1"/>
  <c r="M309" i="4" s="1"/>
  <c r="I259" i="4"/>
  <c r="K259" i="4" s="1"/>
  <c r="L259" i="4" s="1"/>
  <c r="M259" i="4" s="1"/>
  <c r="I223" i="4"/>
  <c r="K223" i="4" s="1"/>
  <c r="L223" i="4" s="1"/>
  <c r="M223" i="4" s="1"/>
  <c r="I236" i="4"/>
  <c r="K236" i="4" s="1"/>
  <c r="L236" i="4" s="1"/>
  <c r="M236" i="4" s="1"/>
  <c r="I295" i="4"/>
  <c r="K295" i="4" s="1"/>
  <c r="L295" i="4" s="1"/>
  <c r="M295" i="4" s="1"/>
  <c r="I292" i="4"/>
  <c r="K292" i="4" s="1"/>
  <c r="L292" i="4" s="1"/>
  <c r="M292" i="4" s="1"/>
  <c r="I253" i="4"/>
  <c r="K253" i="4" s="1"/>
  <c r="L253" i="4" s="1"/>
  <c r="M253" i="4" s="1"/>
  <c r="I267" i="4"/>
  <c r="K267" i="4" s="1"/>
  <c r="L267" i="4" s="1"/>
  <c r="M267" i="4" s="1"/>
  <c r="I242" i="4"/>
  <c r="K242" i="4" s="1"/>
  <c r="L242" i="4" s="1"/>
  <c r="M242" i="4" s="1"/>
  <c r="I231" i="4"/>
  <c r="K231" i="4" s="1"/>
  <c r="L231" i="4" s="1"/>
  <c r="M231" i="4" s="1"/>
  <c r="I306" i="4"/>
  <c r="K306" i="4" s="1"/>
  <c r="L306" i="4" s="1"/>
  <c r="M306" i="4" s="1"/>
  <c r="I215" i="4"/>
  <c r="K215" i="4" s="1"/>
  <c r="L215" i="4" s="1"/>
  <c r="M215" i="4" s="1"/>
  <c r="I256" i="4"/>
  <c r="K256" i="4" s="1"/>
  <c r="L256" i="4" s="1"/>
  <c r="M256" i="4" s="1"/>
  <c r="I282" i="4"/>
  <c r="K282" i="4" s="1"/>
  <c r="L282" i="4" s="1"/>
  <c r="M282" i="4" s="1"/>
  <c r="I262" i="4"/>
  <c r="K262" i="4" s="1"/>
  <c r="L262" i="4" s="1"/>
  <c r="M262" i="4" s="1"/>
  <c r="I240" i="4"/>
  <c r="K240" i="4" s="1"/>
  <c r="L240" i="4" s="1"/>
  <c r="M240" i="4" s="1"/>
  <c r="I284" i="4"/>
  <c r="K284" i="4" s="1"/>
  <c r="L284" i="4" s="1"/>
  <c r="M284" i="4" s="1"/>
  <c r="I261" i="4"/>
  <c r="K261" i="4" s="1"/>
  <c r="L261" i="4" s="1"/>
  <c r="M261" i="4" s="1"/>
  <c r="I275" i="4"/>
  <c r="K275" i="4" s="1"/>
  <c r="L275" i="4" s="1"/>
  <c r="M275" i="4" s="1"/>
  <c r="I308" i="4"/>
  <c r="K308" i="4" s="1"/>
  <c r="L308" i="4" s="1"/>
  <c r="M308" i="4" s="1"/>
  <c r="I264" i="4"/>
  <c r="K264" i="4" s="1"/>
  <c r="L264" i="4" s="1"/>
  <c r="M264" i="4" s="1"/>
  <c r="I291" i="4"/>
  <c r="K291" i="4" s="1"/>
  <c r="L291" i="4" s="1"/>
  <c r="M291" i="4" s="1"/>
  <c r="I230" i="4"/>
  <c r="K230" i="4" s="1"/>
  <c r="L230" i="4" s="1"/>
  <c r="M230" i="4" s="1"/>
  <c r="I227" i="4"/>
  <c r="K227" i="4" s="1"/>
  <c r="L227" i="4" s="1"/>
  <c r="M227" i="4" s="1"/>
  <c r="I216" i="4"/>
  <c r="K216" i="4" s="1"/>
  <c r="L216" i="4" s="1"/>
  <c r="M216" i="4" s="1"/>
  <c r="I288" i="4"/>
  <c r="K288" i="4" s="1"/>
  <c r="L288" i="4" s="1"/>
  <c r="M288" i="4" s="1"/>
  <c r="I277" i="4"/>
  <c r="K277" i="4" s="1"/>
  <c r="L277" i="4" s="1"/>
  <c r="M277" i="4" s="1"/>
  <c r="I271" i="4"/>
  <c r="K271" i="4" s="1"/>
  <c r="L271" i="4" s="1"/>
  <c r="M271" i="4" s="1"/>
  <c r="I272" i="4"/>
  <c r="K272" i="4" s="1"/>
  <c r="L272" i="4" s="1"/>
  <c r="M272" i="4" s="1"/>
  <c r="I229" i="4"/>
  <c r="K229" i="4" s="1"/>
  <c r="L229" i="4" s="1"/>
  <c r="M229" i="4" s="1"/>
  <c r="I293" i="4"/>
  <c r="K293" i="4" s="1"/>
  <c r="L293" i="4" s="1"/>
  <c r="M293" i="4" s="1"/>
  <c r="I307" i="4"/>
  <c r="K307" i="4" s="1"/>
  <c r="L307" i="4" s="1"/>
  <c r="M307" i="4" s="1"/>
  <c r="I287" i="4"/>
  <c r="K287" i="4" s="1"/>
  <c r="L287" i="4" s="1"/>
  <c r="M287" i="4" s="1"/>
  <c r="I224" i="4"/>
  <c r="K224" i="4" s="1"/>
  <c r="L224" i="4" s="1"/>
  <c r="M224" i="4" s="1"/>
  <c r="I296" i="4"/>
  <c r="K296" i="4" s="1"/>
  <c r="L296" i="4" s="1"/>
  <c r="M296" i="4" s="1"/>
  <c r="I217" i="4"/>
  <c r="K217" i="4" s="1"/>
  <c r="L217" i="4" s="1"/>
  <c r="M217" i="4" s="1"/>
  <c r="I255" i="4"/>
  <c r="K255" i="4" s="1"/>
  <c r="L255" i="4" s="1"/>
  <c r="M255" i="4" s="1"/>
  <c r="I303" i="4"/>
  <c r="K303" i="4" s="1"/>
  <c r="L303" i="4" s="1"/>
  <c r="M303" i="4" s="1"/>
  <c r="I249" i="4"/>
  <c r="K249" i="4" s="1"/>
  <c r="L249" i="4" s="1"/>
  <c r="M249" i="4" s="1"/>
  <c r="I247" i="4"/>
  <c r="K247" i="4" s="1"/>
  <c r="L247" i="4" s="1"/>
  <c r="M247" i="4" s="1"/>
  <c r="I251" i="4"/>
  <c r="K251" i="4" s="1"/>
  <c r="L251" i="4" s="1"/>
  <c r="M251" i="4" s="1"/>
  <c r="I283" i="4"/>
  <c r="K283" i="4" s="1"/>
  <c r="L283" i="4" s="1"/>
  <c r="M283" i="4" s="1"/>
  <c r="I263" i="4"/>
  <c r="K263" i="4" s="1"/>
  <c r="L263" i="4" s="1"/>
  <c r="M263" i="4" s="1"/>
  <c r="I219" i="4"/>
  <c r="K219" i="4" s="1"/>
  <c r="L219" i="4" s="1"/>
  <c r="M219" i="4" s="1"/>
  <c r="I269" i="4"/>
  <c r="K269" i="4" s="1"/>
  <c r="L269" i="4" s="1"/>
  <c r="M269" i="4" s="1"/>
  <c r="I221" i="4"/>
  <c r="K221" i="4" s="1"/>
  <c r="L221" i="4" s="1"/>
  <c r="M221" i="4" s="1"/>
  <c r="I285" i="4"/>
  <c r="K285" i="4" s="1"/>
  <c r="L285" i="4" s="1"/>
  <c r="M285" i="4" s="1"/>
  <c r="I299" i="4"/>
  <c r="K299" i="4" s="1"/>
  <c r="L299" i="4" s="1"/>
  <c r="M299" i="4" s="1"/>
  <c r="I279" i="4"/>
  <c r="K279" i="4" s="1"/>
  <c r="L279" i="4" s="1"/>
  <c r="M279" i="4" s="1"/>
  <c r="I225" i="4"/>
  <c r="K225" i="4" s="1"/>
  <c r="L225" i="4" s="1"/>
  <c r="M225" i="4" s="1"/>
  <c r="I235" i="4"/>
  <c r="K235" i="4" s="1"/>
  <c r="L235" i="4" s="1"/>
  <c r="M235" i="4" s="1"/>
  <c r="AO214" i="4"/>
  <c r="AN214" i="4"/>
  <c r="AJ214" i="4"/>
  <c r="AF214" i="4"/>
  <c r="AB214" i="4"/>
  <c r="X214" i="4"/>
  <c r="T214" i="4"/>
  <c r="E214" i="4"/>
  <c r="H214" i="4" s="1"/>
  <c r="AO213" i="4"/>
  <c r="AN213" i="4"/>
  <c r="AJ213" i="4"/>
  <c r="AF213" i="4"/>
  <c r="AB213" i="4"/>
  <c r="X213" i="4"/>
  <c r="T213" i="4"/>
  <c r="E213" i="4"/>
  <c r="F213" i="4" s="1"/>
  <c r="AO212" i="4"/>
  <c r="AN212" i="4"/>
  <c r="AJ212" i="4"/>
  <c r="AF212" i="4"/>
  <c r="AB212" i="4"/>
  <c r="X212" i="4"/>
  <c r="T212" i="4"/>
  <c r="E212" i="4"/>
  <c r="H212" i="4" s="1"/>
  <c r="AO211" i="4"/>
  <c r="AN211" i="4"/>
  <c r="AJ211" i="4"/>
  <c r="AF211" i="4"/>
  <c r="AB211" i="4"/>
  <c r="X211" i="4"/>
  <c r="T211" i="4"/>
  <c r="E211" i="4"/>
  <c r="F211" i="4" s="1"/>
  <c r="AO210" i="4"/>
  <c r="AN210" i="4"/>
  <c r="AJ210" i="4"/>
  <c r="AF210" i="4"/>
  <c r="AB210" i="4"/>
  <c r="X210" i="4"/>
  <c r="T210" i="4"/>
  <c r="E210" i="4"/>
  <c r="F210" i="4" s="1"/>
  <c r="AO209" i="4"/>
  <c r="AN209" i="4"/>
  <c r="AJ209" i="4"/>
  <c r="AF209" i="4"/>
  <c r="AB209" i="4"/>
  <c r="X209" i="4"/>
  <c r="T209" i="4"/>
  <c r="E209" i="4"/>
  <c r="H209" i="4" s="1"/>
  <c r="AO208" i="4"/>
  <c r="AN208" i="4"/>
  <c r="AJ208" i="4"/>
  <c r="AF208" i="4"/>
  <c r="AB208" i="4"/>
  <c r="X208" i="4"/>
  <c r="T208" i="4"/>
  <c r="E208" i="4"/>
  <c r="H208" i="4" s="1"/>
  <c r="AO207" i="4"/>
  <c r="AN207" i="4"/>
  <c r="AJ207" i="4"/>
  <c r="AF207" i="4"/>
  <c r="AB207" i="4"/>
  <c r="X207" i="4"/>
  <c r="T207" i="4"/>
  <c r="E207" i="4"/>
  <c r="AO206" i="4"/>
  <c r="AN206" i="4"/>
  <c r="AJ206" i="4"/>
  <c r="AF206" i="4"/>
  <c r="AB206" i="4"/>
  <c r="X206" i="4"/>
  <c r="T206" i="4"/>
  <c r="E206" i="4"/>
  <c r="AO205" i="4"/>
  <c r="AN205" i="4"/>
  <c r="AJ205" i="4"/>
  <c r="AF205" i="4"/>
  <c r="AB205" i="4"/>
  <c r="X205" i="4"/>
  <c r="T205" i="4"/>
  <c r="E205" i="4"/>
  <c r="F205" i="4" s="1"/>
  <c r="AO204" i="4"/>
  <c r="AN204" i="4"/>
  <c r="AJ204" i="4"/>
  <c r="AF204" i="4"/>
  <c r="AB204" i="4"/>
  <c r="X204" i="4"/>
  <c r="T204" i="4"/>
  <c r="E204" i="4"/>
  <c r="H204" i="4" s="1"/>
  <c r="AO203" i="4"/>
  <c r="AN203" i="4"/>
  <c r="AJ203" i="4"/>
  <c r="AF203" i="4"/>
  <c r="AB203" i="4"/>
  <c r="X203" i="4"/>
  <c r="T203" i="4"/>
  <c r="E203" i="4"/>
  <c r="F203" i="4" s="1"/>
  <c r="AO202" i="4"/>
  <c r="AN202" i="4"/>
  <c r="AJ202" i="4"/>
  <c r="AF202" i="4"/>
  <c r="AB202" i="4"/>
  <c r="X202" i="4"/>
  <c r="T202" i="4"/>
  <c r="E202" i="4"/>
  <c r="H202" i="4" s="1"/>
  <c r="AO201" i="4"/>
  <c r="AN201" i="4"/>
  <c r="AJ201" i="4"/>
  <c r="AF201" i="4"/>
  <c r="AB201" i="4"/>
  <c r="X201" i="4"/>
  <c r="T201" i="4"/>
  <c r="E201" i="4"/>
  <c r="H201" i="4" s="1"/>
  <c r="AO200" i="4"/>
  <c r="AN200" i="4"/>
  <c r="AJ200" i="4"/>
  <c r="AF200" i="4"/>
  <c r="AB200" i="4"/>
  <c r="X200" i="4"/>
  <c r="T200" i="4"/>
  <c r="E200" i="4"/>
  <c r="H200" i="4" s="1"/>
  <c r="AO199" i="4"/>
  <c r="AN199" i="4"/>
  <c r="AJ199" i="4"/>
  <c r="AF199" i="4"/>
  <c r="AB199" i="4"/>
  <c r="X199" i="4"/>
  <c r="T199" i="4"/>
  <c r="E199" i="4"/>
  <c r="F199" i="4" s="1"/>
  <c r="AO198" i="4"/>
  <c r="AN198" i="4"/>
  <c r="AJ198" i="4"/>
  <c r="AF198" i="4"/>
  <c r="AB198" i="4"/>
  <c r="X198" i="4"/>
  <c r="T198" i="4"/>
  <c r="E198" i="4"/>
  <c r="F198" i="4" s="1"/>
  <c r="AO197" i="4"/>
  <c r="AN197" i="4"/>
  <c r="AJ197" i="4"/>
  <c r="AF197" i="4"/>
  <c r="AB197" i="4"/>
  <c r="X197" i="4"/>
  <c r="T197" i="4"/>
  <c r="E197" i="4"/>
  <c r="H197" i="4" s="1"/>
  <c r="AO196" i="4"/>
  <c r="AN196" i="4"/>
  <c r="AJ196" i="4"/>
  <c r="AF196" i="4"/>
  <c r="AB196" i="4"/>
  <c r="X196" i="4"/>
  <c r="T196" i="4"/>
  <c r="E196" i="4"/>
  <c r="F196" i="4" s="1"/>
  <c r="AO195" i="4"/>
  <c r="AN195" i="4"/>
  <c r="AJ195" i="4"/>
  <c r="AF195" i="4"/>
  <c r="AB195" i="4"/>
  <c r="X195" i="4"/>
  <c r="T195" i="4"/>
  <c r="E195" i="4"/>
  <c r="H195" i="4" s="1"/>
  <c r="AO194" i="4"/>
  <c r="AN194" i="4"/>
  <c r="AJ194" i="4"/>
  <c r="AF194" i="4"/>
  <c r="AB194" i="4"/>
  <c r="X194" i="4"/>
  <c r="T194" i="4"/>
  <c r="E194" i="4"/>
  <c r="F194" i="4" s="1"/>
  <c r="AO193" i="4"/>
  <c r="AN193" i="4"/>
  <c r="AJ193" i="4"/>
  <c r="AF193" i="4"/>
  <c r="AB193" i="4"/>
  <c r="X193" i="4"/>
  <c r="T193" i="4"/>
  <c r="E193" i="4"/>
  <c r="H193" i="4" s="1"/>
  <c r="AO192" i="4"/>
  <c r="AN192" i="4"/>
  <c r="AJ192" i="4"/>
  <c r="AF192" i="4"/>
  <c r="AB192" i="4"/>
  <c r="X192" i="4"/>
  <c r="T192" i="4"/>
  <c r="E192" i="4"/>
  <c r="H192" i="4" s="1"/>
  <c r="AO191" i="4"/>
  <c r="AN191" i="4"/>
  <c r="AJ191" i="4"/>
  <c r="AF191" i="4"/>
  <c r="AB191" i="4"/>
  <c r="X191" i="4"/>
  <c r="T191" i="4"/>
  <c r="E191" i="4"/>
  <c r="F191" i="4" s="1"/>
  <c r="AO190" i="4"/>
  <c r="AN190" i="4"/>
  <c r="AJ190" i="4"/>
  <c r="AF190" i="4"/>
  <c r="AB190" i="4"/>
  <c r="X190" i="4"/>
  <c r="T190" i="4"/>
  <c r="E190" i="4"/>
  <c r="F190" i="4" s="1"/>
  <c r="AO189" i="4"/>
  <c r="AN189" i="4"/>
  <c r="AJ189" i="4"/>
  <c r="AF189" i="4"/>
  <c r="AB189" i="4"/>
  <c r="X189" i="4"/>
  <c r="T189" i="4"/>
  <c r="E189" i="4"/>
  <c r="H189" i="4" s="1"/>
  <c r="AO188" i="4"/>
  <c r="AN188" i="4"/>
  <c r="AJ188" i="4"/>
  <c r="AF188" i="4"/>
  <c r="AB188" i="4"/>
  <c r="X188" i="4"/>
  <c r="T188" i="4"/>
  <c r="E188" i="4"/>
  <c r="F188" i="4" s="1"/>
  <c r="AO187" i="4"/>
  <c r="AN187" i="4"/>
  <c r="AJ187" i="4"/>
  <c r="AF187" i="4"/>
  <c r="AB187" i="4"/>
  <c r="X187" i="4"/>
  <c r="T187" i="4"/>
  <c r="E187" i="4"/>
  <c r="H187" i="4" s="1"/>
  <c r="AO186" i="4"/>
  <c r="AN186" i="4"/>
  <c r="AJ186" i="4"/>
  <c r="AF186" i="4"/>
  <c r="AB186" i="4"/>
  <c r="X186" i="4"/>
  <c r="T186" i="4"/>
  <c r="E186" i="4"/>
  <c r="H186" i="4" s="1"/>
  <c r="AO185" i="4"/>
  <c r="AN185" i="4"/>
  <c r="AJ185" i="4"/>
  <c r="AF185" i="4"/>
  <c r="AB185" i="4"/>
  <c r="X185" i="4"/>
  <c r="T185" i="4"/>
  <c r="E185" i="4"/>
  <c r="H185" i="4" s="1"/>
  <c r="AO184" i="4"/>
  <c r="AN184" i="4"/>
  <c r="AJ184" i="4"/>
  <c r="AF184" i="4"/>
  <c r="AB184" i="4"/>
  <c r="X184" i="4"/>
  <c r="T184" i="4"/>
  <c r="E184" i="4"/>
  <c r="H184" i="4" s="1"/>
  <c r="AO183" i="4"/>
  <c r="AN183" i="4"/>
  <c r="AJ183" i="4"/>
  <c r="AF183" i="4"/>
  <c r="AB183" i="4"/>
  <c r="X183" i="4"/>
  <c r="T183" i="4"/>
  <c r="E183" i="4"/>
  <c r="F183" i="4" s="1"/>
  <c r="AO182" i="4"/>
  <c r="AN182" i="4"/>
  <c r="AJ182" i="4"/>
  <c r="AF182" i="4"/>
  <c r="AB182" i="4"/>
  <c r="X182" i="4"/>
  <c r="T182" i="4"/>
  <c r="E182" i="4"/>
  <c r="F182" i="4" s="1"/>
  <c r="AO181" i="4"/>
  <c r="AN181" i="4"/>
  <c r="AJ181" i="4"/>
  <c r="AF181" i="4"/>
  <c r="AB181" i="4"/>
  <c r="X181" i="4"/>
  <c r="T181" i="4"/>
  <c r="E181" i="4"/>
  <c r="H181" i="4" s="1"/>
  <c r="AO180" i="4"/>
  <c r="AN180" i="4"/>
  <c r="AJ180" i="4"/>
  <c r="AF180" i="4"/>
  <c r="AB180" i="4"/>
  <c r="X180" i="4"/>
  <c r="T180" i="4"/>
  <c r="E180" i="4"/>
  <c r="F180" i="4" s="1"/>
  <c r="AO179" i="4"/>
  <c r="AN179" i="4"/>
  <c r="AJ179" i="4"/>
  <c r="AF179" i="4"/>
  <c r="AB179" i="4"/>
  <c r="X179" i="4"/>
  <c r="T179" i="4"/>
  <c r="E179" i="4"/>
  <c r="F179" i="4" s="1"/>
  <c r="AO178" i="4"/>
  <c r="AN178" i="4"/>
  <c r="AJ178" i="4"/>
  <c r="AF178" i="4"/>
  <c r="AB178" i="4"/>
  <c r="X178" i="4"/>
  <c r="T178" i="4"/>
  <c r="E178" i="4"/>
  <c r="F178" i="4" s="1"/>
  <c r="AO177" i="4"/>
  <c r="AN177" i="4"/>
  <c r="AJ177" i="4"/>
  <c r="AF177" i="4"/>
  <c r="AB177" i="4"/>
  <c r="X177" i="4"/>
  <c r="T177" i="4"/>
  <c r="E177" i="4"/>
  <c r="H177" i="4" s="1"/>
  <c r="AO176" i="4"/>
  <c r="AN176" i="4"/>
  <c r="AJ176" i="4"/>
  <c r="AF176" i="4"/>
  <c r="AB176" i="4"/>
  <c r="X176" i="4"/>
  <c r="T176" i="4"/>
  <c r="E176" i="4"/>
  <c r="H176" i="4" s="1"/>
  <c r="AO175" i="4"/>
  <c r="AN175" i="4"/>
  <c r="AJ175" i="4"/>
  <c r="AF175" i="4"/>
  <c r="AB175" i="4"/>
  <c r="X175" i="4"/>
  <c r="T175" i="4"/>
  <c r="E175" i="4"/>
  <c r="H175" i="4" s="1"/>
  <c r="AO174" i="4"/>
  <c r="AN174" i="4"/>
  <c r="AJ174" i="4"/>
  <c r="AF174" i="4"/>
  <c r="AB174" i="4"/>
  <c r="X174" i="4"/>
  <c r="T174" i="4"/>
  <c r="E174" i="4"/>
  <c r="H174" i="4" s="1"/>
  <c r="AO173" i="4"/>
  <c r="AN173" i="4"/>
  <c r="AJ173" i="4"/>
  <c r="AF173" i="4"/>
  <c r="AB173" i="4"/>
  <c r="X173" i="4"/>
  <c r="T173" i="4"/>
  <c r="E173" i="4"/>
  <c r="H173" i="4" s="1"/>
  <c r="AO172" i="4"/>
  <c r="AN172" i="4"/>
  <c r="AJ172" i="4"/>
  <c r="AF172" i="4"/>
  <c r="AB172" i="4"/>
  <c r="X172" i="4"/>
  <c r="T172" i="4"/>
  <c r="E172" i="4"/>
  <c r="F172" i="4" s="1"/>
  <c r="AO171" i="4"/>
  <c r="AN171" i="4"/>
  <c r="AJ171" i="4"/>
  <c r="AF171" i="4"/>
  <c r="AB171" i="4"/>
  <c r="X171" i="4"/>
  <c r="T171" i="4"/>
  <c r="E171" i="4"/>
  <c r="H171" i="4" s="1"/>
  <c r="AO170" i="4"/>
  <c r="AN170" i="4"/>
  <c r="AJ170" i="4"/>
  <c r="AF170" i="4"/>
  <c r="AB170" i="4"/>
  <c r="X170" i="4"/>
  <c r="T170" i="4"/>
  <c r="E170" i="4"/>
  <c r="F170" i="4" s="1"/>
  <c r="AO169" i="4"/>
  <c r="AN169" i="4"/>
  <c r="AJ169" i="4"/>
  <c r="AF169" i="4"/>
  <c r="AB169" i="4"/>
  <c r="X169" i="4"/>
  <c r="T169" i="4"/>
  <c r="E169" i="4"/>
  <c r="H169" i="4" s="1"/>
  <c r="AO168" i="4"/>
  <c r="AN168" i="4"/>
  <c r="AJ168" i="4"/>
  <c r="AF168" i="4"/>
  <c r="AB168" i="4"/>
  <c r="X168" i="4"/>
  <c r="T168" i="4"/>
  <c r="E168" i="4"/>
  <c r="H168" i="4" s="1"/>
  <c r="AO167" i="4"/>
  <c r="AN167" i="4"/>
  <c r="AJ167" i="4"/>
  <c r="AF167" i="4"/>
  <c r="AB167" i="4"/>
  <c r="X167" i="4"/>
  <c r="T167" i="4"/>
  <c r="E167" i="4"/>
  <c r="H167" i="4" s="1"/>
  <c r="AO166" i="4"/>
  <c r="AN166" i="4"/>
  <c r="AJ166" i="4"/>
  <c r="AF166" i="4"/>
  <c r="AB166" i="4"/>
  <c r="X166" i="4"/>
  <c r="T166" i="4"/>
  <c r="E166" i="4"/>
  <c r="H166" i="4" s="1"/>
  <c r="AO165" i="4"/>
  <c r="AN165" i="4"/>
  <c r="AJ165" i="4"/>
  <c r="AF165" i="4"/>
  <c r="AB165" i="4"/>
  <c r="X165" i="4"/>
  <c r="T165" i="4"/>
  <c r="E165" i="4"/>
  <c r="H165" i="4" s="1"/>
  <c r="AO164" i="4"/>
  <c r="AN164" i="4"/>
  <c r="AJ164" i="4"/>
  <c r="AF164" i="4"/>
  <c r="AB164" i="4"/>
  <c r="X164" i="4"/>
  <c r="T164" i="4"/>
  <c r="E164" i="4"/>
  <c r="F164" i="4" s="1"/>
  <c r="AO163" i="4"/>
  <c r="AN163" i="4"/>
  <c r="AJ163" i="4"/>
  <c r="AF163" i="4"/>
  <c r="AB163" i="4"/>
  <c r="X163" i="4"/>
  <c r="T163" i="4"/>
  <c r="E163" i="4"/>
  <c r="H163" i="4" s="1"/>
  <c r="AO162" i="4"/>
  <c r="AN162" i="4"/>
  <c r="AJ162" i="4"/>
  <c r="AF162" i="4"/>
  <c r="AB162" i="4"/>
  <c r="X162" i="4"/>
  <c r="T162" i="4"/>
  <c r="E162" i="4"/>
  <c r="AO161" i="4"/>
  <c r="AN161" i="4"/>
  <c r="AJ161" i="4"/>
  <c r="AF161" i="4"/>
  <c r="AB161" i="4"/>
  <c r="X161" i="4"/>
  <c r="T161" i="4"/>
  <c r="E161" i="4"/>
  <c r="H161" i="4" s="1"/>
  <c r="AO160" i="4"/>
  <c r="AN160" i="4"/>
  <c r="AJ160" i="4"/>
  <c r="AF160" i="4"/>
  <c r="AB160" i="4"/>
  <c r="X160" i="4"/>
  <c r="T160" i="4"/>
  <c r="E160" i="4"/>
  <c r="H160" i="4" s="1"/>
  <c r="AO159" i="4"/>
  <c r="AN159" i="4"/>
  <c r="AJ159" i="4"/>
  <c r="AF159" i="4"/>
  <c r="AB159" i="4"/>
  <c r="X159" i="4"/>
  <c r="T159" i="4"/>
  <c r="E159" i="4"/>
  <c r="H159" i="4" s="1"/>
  <c r="AO158" i="4"/>
  <c r="AN158" i="4"/>
  <c r="AJ158" i="4"/>
  <c r="AF158" i="4"/>
  <c r="AB158" i="4"/>
  <c r="X158" i="4"/>
  <c r="T158" i="4"/>
  <c r="E158" i="4"/>
  <c r="H158" i="4" s="1"/>
  <c r="AO157" i="4"/>
  <c r="AN157" i="4"/>
  <c r="AJ157" i="4"/>
  <c r="AF157" i="4"/>
  <c r="AB157" i="4"/>
  <c r="X157" i="4"/>
  <c r="T157" i="4"/>
  <c r="E157" i="4"/>
  <c r="H157" i="4" s="1"/>
  <c r="AO156" i="4"/>
  <c r="AN156" i="4"/>
  <c r="AJ156" i="4"/>
  <c r="AF156" i="4"/>
  <c r="AB156" i="4"/>
  <c r="X156" i="4"/>
  <c r="T156" i="4"/>
  <c r="E156" i="4"/>
  <c r="F156" i="4" s="1"/>
  <c r="AO155" i="4"/>
  <c r="AN155" i="4"/>
  <c r="AJ155" i="4"/>
  <c r="AF155" i="4"/>
  <c r="AB155" i="4"/>
  <c r="X155" i="4"/>
  <c r="T155" i="4"/>
  <c r="E155" i="4"/>
  <c r="H155" i="4" s="1"/>
  <c r="AO154" i="4"/>
  <c r="AN154" i="4"/>
  <c r="AJ154" i="4"/>
  <c r="AF154" i="4"/>
  <c r="AB154" i="4"/>
  <c r="X154" i="4"/>
  <c r="T154" i="4"/>
  <c r="E154" i="4"/>
  <c r="F154" i="4" s="1"/>
  <c r="AO153" i="4"/>
  <c r="AN153" i="4"/>
  <c r="AJ153" i="4"/>
  <c r="AF153" i="4"/>
  <c r="AB153" i="4"/>
  <c r="X153" i="4"/>
  <c r="T153" i="4"/>
  <c r="E153" i="4"/>
  <c r="H153" i="4" s="1"/>
  <c r="H210" i="4" l="1"/>
  <c r="F195" i="4"/>
  <c r="H205" i="4"/>
  <c r="H178" i="4"/>
  <c r="H170" i="4"/>
  <c r="G195" i="4"/>
  <c r="G178" i="4"/>
  <c r="G201" i="4"/>
  <c r="G185" i="4"/>
  <c r="H188" i="4"/>
  <c r="G203" i="4"/>
  <c r="H179" i="4"/>
  <c r="H190" i="4"/>
  <c r="G180" i="4"/>
  <c r="G182" i="4"/>
  <c r="H164" i="4"/>
  <c r="H196" i="4"/>
  <c r="G196" i="4"/>
  <c r="G194" i="4"/>
  <c r="G159" i="4"/>
  <c r="H213" i="4"/>
  <c r="G202" i="4"/>
  <c r="G153" i="4"/>
  <c r="H154" i="4"/>
  <c r="G179" i="4"/>
  <c r="H180" i="4"/>
  <c r="G193" i="4"/>
  <c r="H194" i="4"/>
  <c r="F204" i="4"/>
  <c r="G210" i="4"/>
  <c r="F212" i="4"/>
  <c r="H203" i="4"/>
  <c r="G163" i="4"/>
  <c r="F185" i="4"/>
  <c r="G190" i="4"/>
  <c r="G198" i="4"/>
  <c r="G187" i="4"/>
  <c r="H211" i="4"/>
  <c r="G162" i="4"/>
  <c r="G167" i="4"/>
  <c r="G168" i="4"/>
  <c r="G169" i="4"/>
  <c r="G211" i="4"/>
  <c r="G174" i="4"/>
  <c r="G177" i="4"/>
  <c r="G186" i="4"/>
  <c r="G188" i="4"/>
  <c r="F189" i="4"/>
  <c r="H198" i="4"/>
  <c r="G207" i="4"/>
  <c r="F208" i="4"/>
  <c r="G155" i="4"/>
  <c r="G171" i="4"/>
  <c r="G200" i="4"/>
  <c r="F201" i="4"/>
  <c r="G208" i="4"/>
  <c r="G209" i="4"/>
  <c r="F202" i="4"/>
  <c r="F200" i="4"/>
  <c r="H199" i="4"/>
  <c r="F197" i="4"/>
  <c r="F187" i="4"/>
  <c r="H182" i="4"/>
  <c r="F181" i="4"/>
  <c r="H183" i="4"/>
  <c r="G166" i="4"/>
  <c r="G172" i="4"/>
  <c r="G173" i="4"/>
  <c r="F174" i="4"/>
  <c r="G181" i="4"/>
  <c r="G197" i="4"/>
  <c r="H206" i="4"/>
  <c r="F206" i="4"/>
  <c r="F209" i="4"/>
  <c r="G170" i="4"/>
  <c r="G176" i="4"/>
  <c r="F177" i="4"/>
  <c r="G183" i="4"/>
  <c r="F184" i="4"/>
  <c r="F186" i="4"/>
  <c r="H191" i="4"/>
  <c r="G192" i="4"/>
  <c r="F193" i="4"/>
  <c r="G205" i="4"/>
  <c r="H207" i="4"/>
  <c r="F207" i="4"/>
  <c r="G154" i="4"/>
  <c r="H156" i="4"/>
  <c r="G189" i="4"/>
  <c r="G206" i="4"/>
  <c r="G213" i="4"/>
  <c r="G199" i="4"/>
  <c r="G214" i="4"/>
  <c r="G156" i="4"/>
  <c r="G157" i="4"/>
  <c r="F162" i="4"/>
  <c r="H162" i="4"/>
  <c r="G184" i="4"/>
  <c r="G191" i="4"/>
  <c r="F192" i="4"/>
  <c r="G204" i="4"/>
  <c r="G212" i="4"/>
  <c r="G158" i="4"/>
  <c r="G160" i="4"/>
  <c r="G161" i="4"/>
  <c r="G175" i="4"/>
  <c r="F214" i="4"/>
  <c r="G164" i="4"/>
  <c r="G165" i="4"/>
  <c r="H172" i="4"/>
  <c r="F171" i="4"/>
  <c r="F166" i="4"/>
  <c r="F163" i="4"/>
  <c r="F158" i="4"/>
  <c r="F155" i="4"/>
  <c r="F153" i="4"/>
  <c r="F161" i="4"/>
  <c r="F169" i="4"/>
  <c r="F160" i="4"/>
  <c r="F168" i="4"/>
  <c r="F176" i="4"/>
  <c r="F159" i="4"/>
  <c r="F167" i="4"/>
  <c r="F175" i="4"/>
  <c r="F157" i="4"/>
  <c r="F165" i="4"/>
  <c r="F173" i="4"/>
  <c r="I205" i="4" l="1"/>
  <c r="K205" i="4" s="1"/>
  <c r="L205" i="4" s="1"/>
  <c r="M205" i="4" s="1"/>
  <c r="I210" i="4"/>
  <c r="K210" i="4" s="1"/>
  <c r="L210" i="4" s="1"/>
  <c r="M210" i="4" s="1"/>
  <c r="I195" i="4"/>
  <c r="K195" i="4" s="1"/>
  <c r="L195" i="4" s="1"/>
  <c r="M195" i="4" s="1"/>
  <c r="I178" i="4"/>
  <c r="K178" i="4" s="1"/>
  <c r="L178" i="4" s="1"/>
  <c r="M178" i="4" s="1"/>
  <c r="I204" i="4"/>
  <c r="K204" i="4" s="1"/>
  <c r="L204" i="4" s="1"/>
  <c r="M204" i="4" s="1"/>
  <c r="I170" i="4"/>
  <c r="K170" i="4" s="1"/>
  <c r="L170" i="4" s="1"/>
  <c r="M170" i="4" s="1"/>
  <c r="I203" i="4"/>
  <c r="K203" i="4" s="1"/>
  <c r="L203" i="4" s="1"/>
  <c r="M203" i="4" s="1"/>
  <c r="I189" i="4"/>
  <c r="K189" i="4" s="1"/>
  <c r="L189" i="4" s="1"/>
  <c r="M189" i="4" s="1"/>
  <c r="I196" i="4"/>
  <c r="K196" i="4" s="1"/>
  <c r="L196" i="4" s="1"/>
  <c r="M196" i="4" s="1"/>
  <c r="I198" i="4"/>
  <c r="K198" i="4" s="1"/>
  <c r="L198" i="4" s="1"/>
  <c r="M198" i="4" s="1"/>
  <c r="I188" i="4"/>
  <c r="K188" i="4" s="1"/>
  <c r="L188" i="4" s="1"/>
  <c r="M188" i="4" s="1"/>
  <c r="I182" i="4"/>
  <c r="K182" i="4" s="1"/>
  <c r="L182" i="4" s="1"/>
  <c r="M182" i="4" s="1"/>
  <c r="I194" i="4"/>
  <c r="K194" i="4" s="1"/>
  <c r="L194" i="4" s="1"/>
  <c r="M194" i="4" s="1"/>
  <c r="I180" i="4"/>
  <c r="K180" i="4" s="1"/>
  <c r="L180" i="4" s="1"/>
  <c r="M180" i="4" s="1"/>
  <c r="I163" i="4"/>
  <c r="K163" i="4" s="1"/>
  <c r="L163" i="4" s="1"/>
  <c r="M163" i="4" s="1"/>
  <c r="I193" i="4"/>
  <c r="K193" i="4" s="1"/>
  <c r="L193" i="4" s="1"/>
  <c r="M193" i="4" s="1"/>
  <c r="I168" i="4"/>
  <c r="K168" i="4" s="1"/>
  <c r="L168" i="4" s="1"/>
  <c r="M168" i="4" s="1"/>
  <c r="I157" i="4"/>
  <c r="K157" i="4" s="1"/>
  <c r="L157" i="4" s="1"/>
  <c r="M157" i="4" s="1"/>
  <c r="I185" i="4"/>
  <c r="K185" i="4" s="1"/>
  <c r="L185" i="4" s="1"/>
  <c r="M185" i="4" s="1"/>
  <c r="I201" i="4"/>
  <c r="K201" i="4" s="1"/>
  <c r="L201" i="4" s="1"/>
  <c r="M201" i="4" s="1"/>
  <c r="I192" i="4"/>
  <c r="K192" i="4" s="1"/>
  <c r="L192" i="4" s="1"/>
  <c r="M192" i="4" s="1"/>
  <c r="I174" i="4"/>
  <c r="K174" i="4" s="1"/>
  <c r="L174" i="4" s="1"/>
  <c r="M174" i="4" s="1"/>
  <c r="I159" i="4"/>
  <c r="K159" i="4" s="1"/>
  <c r="L159" i="4" s="1"/>
  <c r="M159" i="4" s="1"/>
  <c r="I153" i="4"/>
  <c r="K153" i="4" s="1"/>
  <c r="L153" i="4" s="1"/>
  <c r="M153" i="4" s="1"/>
  <c r="I156" i="4"/>
  <c r="K156" i="4" s="1"/>
  <c r="L156" i="4" s="1"/>
  <c r="M156" i="4" s="1"/>
  <c r="I183" i="4"/>
  <c r="K183" i="4" s="1"/>
  <c r="L183" i="4" s="1"/>
  <c r="M183" i="4" s="1"/>
  <c r="I167" i="4"/>
  <c r="K167" i="4" s="1"/>
  <c r="L167" i="4" s="1"/>
  <c r="M167" i="4" s="1"/>
  <c r="I164" i="4"/>
  <c r="K164" i="4" s="1"/>
  <c r="L164" i="4" s="1"/>
  <c r="M164" i="4" s="1"/>
  <c r="I177" i="4"/>
  <c r="K177" i="4" s="1"/>
  <c r="L177" i="4" s="1"/>
  <c r="M177" i="4" s="1"/>
  <c r="I208" i="4"/>
  <c r="K208" i="4" s="1"/>
  <c r="L208" i="4" s="1"/>
  <c r="M208" i="4" s="1"/>
  <c r="I190" i="4"/>
  <c r="K190" i="4" s="1"/>
  <c r="L190" i="4" s="1"/>
  <c r="M190" i="4" s="1"/>
  <c r="I154" i="4"/>
  <c r="K154" i="4" s="1"/>
  <c r="L154" i="4" s="1"/>
  <c r="M154" i="4" s="1"/>
  <c r="I197" i="4"/>
  <c r="K197" i="4" s="1"/>
  <c r="L197" i="4" s="1"/>
  <c r="M197" i="4" s="1"/>
  <c r="I213" i="4"/>
  <c r="K213" i="4" s="1"/>
  <c r="L213" i="4" s="1"/>
  <c r="M213" i="4" s="1"/>
  <c r="I172" i="4"/>
  <c r="K172" i="4" s="1"/>
  <c r="L172" i="4" s="1"/>
  <c r="M172" i="4" s="1"/>
  <c r="I187" i="4"/>
  <c r="K187" i="4" s="1"/>
  <c r="L187" i="4" s="1"/>
  <c r="M187" i="4" s="1"/>
  <c r="I202" i="4"/>
  <c r="K202" i="4" s="1"/>
  <c r="L202" i="4" s="1"/>
  <c r="M202" i="4" s="1"/>
  <c r="I200" i="4"/>
  <c r="K200" i="4" s="1"/>
  <c r="L200" i="4" s="1"/>
  <c r="M200" i="4" s="1"/>
  <c r="I176" i="4"/>
  <c r="K176" i="4" s="1"/>
  <c r="L176" i="4" s="1"/>
  <c r="M176" i="4" s="1"/>
  <c r="I179" i="4"/>
  <c r="K179" i="4" s="1"/>
  <c r="L179" i="4" s="1"/>
  <c r="M179" i="4" s="1"/>
  <c r="I173" i="4"/>
  <c r="K173" i="4" s="1"/>
  <c r="L173" i="4" s="1"/>
  <c r="M173" i="4" s="1"/>
  <c r="I212" i="4"/>
  <c r="K212" i="4" s="1"/>
  <c r="L212" i="4" s="1"/>
  <c r="M212" i="4" s="1"/>
  <c r="I207" i="4"/>
  <c r="K207" i="4" s="1"/>
  <c r="L207" i="4" s="1"/>
  <c r="M207" i="4" s="1"/>
  <c r="I209" i="4"/>
  <c r="K209" i="4" s="1"/>
  <c r="L209" i="4" s="1"/>
  <c r="M209" i="4" s="1"/>
  <c r="I165" i="4"/>
  <c r="K165" i="4" s="1"/>
  <c r="L165" i="4" s="1"/>
  <c r="M165" i="4" s="1"/>
  <c r="I169" i="4"/>
  <c r="K169" i="4" s="1"/>
  <c r="L169" i="4" s="1"/>
  <c r="M169" i="4" s="1"/>
  <c r="I171" i="4"/>
  <c r="K171" i="4" s="1"/>
  <c r="L171" i="4" s="1"/>
  <c r="M171" i="4" s="1"/>
  <c r="I214" i="4"/>
  <c r="K214" i="4" s="1"/>
  <c r="L214" i="4" s="1"/>
  <c r="M214" i="4" s="1"/>
  <c r="I161" i="4"/>
  <c r="K161" i="4" s="1"/>
  <c r="L161" i="4" s="1"/>
  <c r="M161" i="4" s="1"/>
  <c r="I211" i="4"/>
  <c r="K211" i="4" s="1"/>
  <c r="L211" i="4" s="1"/>
  <c r="M211" i="4" s="1"/>
  <c r="I155" i="4"/>
  <c r="K155" i="4" s="1"/>
  <c r="L155" i="4" s="1"/>
  <c r="M155" i="4" s="1"/>
  <c r="I186" i="4"/>
  <c r="K186" i="4" s="1"/>
  <c r="L186" i="4" s="1"/>
  <c r="M186" i="4" s="1"/>
  <c r="I199" i="4"/>
  <c r="K199" i="4" s="1"/>
  <c r="L199" i="4" s="1"/>
  <c r="M199" i="4" s="1"/>
  <c r="I191" i="4"/>
  <c r="K191" i="4" s="1"/>
  <c r="L191" i="4" s="1"/>
  <c r="M191" i="4" s="1"/>
  <c r="I181" i="4"/>
  <c r="K181" i="4" s="1"/>
  <c r="L181" i="4" s="1"/>
  <c r="M181" i="4" s="1"/>
  <c r="I206" i="4"/>
  <c r="K206" i="4" s="1"/>
  <c r="L206" i="4" s="1"/>
  <c r="M206" i="4" s="1"/>
  <c r="I160" i="4"/>
  <c r="K160" i="4" s="1"/>
  <c r="L160" i="4" s="1"/>
  <c r="M160" i="4" s="1"/>
  <c r="I158" i="4"/>
  <c r="K158" i="4" s="1"/>
  <c r="L158" i="4" s="1"/>
  <c r="M158" i="4" s="1"/>
  <c r="I175" i="4"/>
  <c r="K175" i="4" s="1"/>
  <c r="L175" i="4" s="1"/>
  <c r="M175" i="4" s="1"/>
  <c r="I166" i="4"/>
  <c r="K166" i="4" s="1"/>
  <c r="L166" i="4" s="1"/>
  <c r="M166" i="4" s="1"/>
  <c r="I162" i="4"/>
  <c r="K162" i="4" s="1"/>
  <c r="L162" i="4" s="1"/>
  <c r="M162" i="4" s="1"/>
  <c r="I184" i="4"/>
  <c r="K184" i="4" s="1"/>
  <c r="L184" i="4" s="1"/>
  <c r="M184" i="4" s="1"/>
  <c r="AO152" i="4" l="1"/>
  <c r="AN152" i="4"/>
  <c r="AJ152" i="4"/>
  <c r="AF152" i="4"/>
  <c r="AB152" i="4"/>
  <c r="X152" i="4"/>
  <c r="T152" i="4"/>
  <c r="E152" i="4"/>
  <c r="H152" i="4" s="1"/>
  <c r="AO151" i="4"/>
  <c r="AN151" i="4"/>
  <c r="AJ151" i="4"/>
  <c r="AF151" i="4"/>
  <c r="AB151" i="4"/>
  <c r="X151" i="4"/>
  <c r="T151" i="4"/>
  <c r="E151" i="4"/>
  <c r="AO150" i="4"/>
  <c r="AN150" i="4"/>
  <c r="AJ150" i="4"/>
  <c r="AF150" i="4"/>
  <c r="AB150" i="4"/>
  <c r="X150" i="4"/>
  <c r="T150" i="4"/>
  <c r="E150" i="4"/>
  <c r="H150" i="4" s="1"/>
  <c r="AO149" i="4"/>
  <c r="AN149" i="4"/>
  <c r="AJ149" i="4"/>
  <c r="AF149" i="4"/>
  <c r="AB149" i="4"/>
  <c r="X149" i="4"/>
  <c r="T149" i="4"/>
  <c r="E149" i="4"/>
  <c r="F149" i="4" s="1"/>
  <c r="AO148" i="4"/>
  <c r="AN148" i="4"/>
  <c r="AJ148" i="4"/>
  <c r="AF148" i="4"/>
  <c r="AB148" i="4"/>
  <c r="X148" i="4"/>
  <c r="T148" i="4"/>
  <c r="E148" i="4"/>
  <c r="F148" i="4" s="1"/>
  <c r="AO147" i="4"/>
  <c r="AN147" i="4"/>
  <c r="AJ147" i="4"/>
  <c r="AF147" i="4"/>
  <c r="AB147" i="4"/>
  <c r="X147" i="4"/>
  <c r="T147" i="4"/>
  <c r="E147" i="4"/>
  <c r="H147" i="4" s="1"/>
  <c r="AO146" i="4"/>
  <c r="AN146" i="4"/>
  <c r="AJ146" i="4"/>
  <c r="AF146" i="4"/>
  <c r="AB146" i="4"/>
  <c r="X146" i="4"/>
  <c r="T146" i="4"/>
  <c r="E146" i="4"/>
  <c r="F146" i="4" s="1"/>
  <c r="AO145" i="4"/>
  <c r="AN145" i="4"/>
  <c r="AJ145" i="4"/>
  <c r="AF145" i="4"/>
  <c r="AB145" i="4"/>
  <c r="X145" i="4"/>
  <c r="T145" i="4"/>
  <c r="E145" i="4"/>
  <c r="AO144" i="4"/>
  <c r="AN144" i="4"/>
  <c r="AJ144" i="4"/>
  <c r="AF144" i="4"/>
  <c r="AB144" i="4"/>
  <c r="X144" i="4"/>
  <c r="T144" i="4"/>
  <c r="E144" i="4"/>
  <c r="H144" i="4" s="1"/>
  <c r="AO143" i="4"/>
  <c r="AN143" i="4"/>
  <c r="AJ143" i="4"/>
  <c r="AF143" i="4"/>
  <c r="AB143" i="4"/>
  <c r="X143" i="4"/>
  <c r="T143" i="4"/>
  <c r="E143" i="4"/>
  <c r="AO142" i="4"/>
  <c r="AN142" i="4"/>
  <c r="AJ142" i="4"/>
  <c r="AF142" i="4"/>
  <c r="AB142" i="4"/>
  <c r="X142" i="4"/>
  <c r="T142" i="4"/>
  <c r="E142" i="4"/>
  <c r="H142" i="4" s="1"/>
  <c r="AO141" i="4"/>
  <c r="AN141" i="4"/>
  <c r="AJ141" i="4"/>
  <c r="AF141" i="4"/>
  <c r="AB141" i="4"/>
  <c r="X141" i="4"/>
  <c r="T141" i="4"/>
  <c r="E141" i="4"/>
  <c r="F141" i="4" s="1"/>
  <c r="AO140" i="4"/>
  <c r="AN140" i="4"/>
  <c r="AJ140" i="4"/>
  <c r="AF140" i="4"/>
  <c r="AB140" i="4"/>
  <c r="X140" i="4"/>
  <c r="T140" i="4"/>
  <c r="E140" i="4"/>
  <c r="H140" i="4" s="1"/>
  <c r="AO139" i="4"/>
  <c r="AN139" i="4"/>
  <c r="AJ139" i="4"/>
  <c r="AF139" i="4"/>
  <c r="AB139" i="4"/>
  <c r="X139" i="4"/>
  <c r="T139" i="4"/>
  <c r="E139" i="4"/>
  <c r="H139" i="4" s="1"/>
  <c r="AO138" i="4"/>
  <c r="AN138" i="4"/>
  <c r="AJ138" i="4"/>
  <c r="AF138" i="4"/>
  <c r="AB138" i="4"/>
  <c r="X138" i="4"/>
  <c r="T138" i="4"/>
  <c r="E138" i="4"/>
  <c r="H138" i="4" s="1"/>
  <c r="AO137" i="4"/>
  <c r="AN137" i="4"/>
  <c r="AJ137" i="4"/>
  <c r="AF137" i="4"/>
  <c r="AB137" i="4"/>
  <c r="X137" i="4"/>
  <c r="T137" i="4"/>
  <c r="E137" i="4"/>
  <c r="AO136" i="4"/>
  <c r="AN136" i="4"/>
  <c r="AJ136" i="4"/>
  <c r="AF136" i="4"/>
  <c r="AB136" i="4"/>
  <c r="X136" i="4"/>
  <c r="T136" i="4"/>
  <c r="E136" i="4"/>
  <c r="H136" i="4" s="1"/>
  <c r="AO135" i="4"/>
  <c r="AN135" i="4"/>
  <c r="AJ135" i="4"/>
  <c r="AF135" i="4"/>
  <c r="AB135" i="4"/>
  <c r="X135" i="4"/>
  <c r="T135" i="4"/>
  <c r="E135" i="4"/>
  <c r="AO134" i="4"/>
  <c r="AN134" i="4"/>
  <c r="AJ134" i="4"/>
  <c r="AF134" i="4"/>
  <c r="AB134" i="4"/>
  <c r="X134" i="4"/>
  <c r="T134" i="4"/>
  <c r="E134" i="4"/>
  <c r="H134" i="4" s="1"/>
  <c r="AO133" i="4"/>
  <c r="AN133" i="4"/>
  <c r="AJ133" i="4"/>
  <c r="AF133" i="4"/>
  <c r="AB133" i="4"/>
  <c r="X133" i="4"/>
  <c r="T133" i="4"/>
  <c r="E133" i="4"/>
  <c r="F133" i="4" s="1"/>
  <c r="AO132" i="4"/>
  <c r="AN132" i="4"/>
  <c r="AJ132" i="4"/>
  <c r="AF132" i="4"/>
  <c r="AB132" i="4"/>
  <c r="X132" i="4"/>
  <c r="T132" i="4"/>
  <c r="E132" i="4"/>
  <c r="H132" i="4" s="1"/>
  <c r="AO131" i="4"/>
  <c r="AN131" i="4"/>
  <c r="AJ131" i="4"/>
  <c r="AF131" i="4"/>
  <c r="AB131" i="4"/>
  <c r="X131" i="4"/>
  <c r="T131" i="4"/>
  <c r="E131" i="4"/>
  <c r="H131" i="4" s="1"/>
  <c r="AO130" i="4"/>
  <c r="AN130" i="4"/>
  <c r="AJ130" i="4"/>
  <c r="AF130" i="4"/>
  <c r="AB130" i="4"/>
  <c r="X130" i="4"/>
  <c r="T130" i="4"/>
  <c r="E130" i="4"/>
  <c r="H130" i="4" s="1"/>
  <c r="AO129" i="4"/>
  <c r="AN129" i="4"/>
  <c r="AJ129" i="4"/>
  <c r="AF129" i="4"/>
  <c r="AB129" i="4"/>
  <c r="X129" i="4"/>
  <c r="T129" i="4"/>
  <c r="E129" i="4"/>
  <c r="AO128" i="4"/>
  <c r="AN128" i="4"/>
  <c r="AJ128" i="4"/>
  <c r="AF128" i="4"/>
  <c r="AB128" i="4"/>
  <c r="X128" i="4"/>
  <c r="T128" i="4"/>
  <c r="E128" i="4"/>
  <c r="H128" i="4" s="1"/>
  <c r="AO127" i="4"/>
  <c r="AN127" i="4"/>
  <c r="AJ127" i="4"/>
  <c r="AF127" i="4"/>
  <c r="AB127" i="4"/>
  <c r="X127" i="4"/>
  <c r="T127" i="4"/>
  <c r="E127" i="4"/>
  <c r="AO126" i="4"/>
  <c r="AN126" i="4"/>
  <c r="AJ126" i="4"/>
  <c r="AF126" i="4"/>
  <c r="AB126" i="4"/>
  <c r="X126" i="4"/>
  <c r="T126" i="4"/>
  <c r="E126" i="4"/>
  <c r="H126" i="4" s="1"/>
  <c r="AO125" i="4"/>
  <c r="AN125" i="4"/>
  <c r="AJ125" i="4"/>
  <c r="AF125" i="4"/>
  <c r="AB125" i="4"/>
  <c r="X125" i="4"/>
  <c r="T125" i="4"/>
  <c r="E125" i="4"/>
  <c r="H125" i="4" s="1"/>
  <c r="AO124" i="4"/>
  <c r="AN124" i="4"/>
  <c r="AJ124" i="4"/>
  <c r="AF124" i="4"/>
  <c r="AB124" i="4"/>
  <c r="X124" i="4"/>
  <c r="T124" i="4"/>
  <c r="E124" i="4"/>
  <c r="F124" i="4" s="1"/>
  <c r="AO123" i="4"/>
  <c r="AN123" i="4"/>
  <c r="AJ123" i="4"/>
  <c r="AF123" i="4"/>
  <c r="AB123" i="4"/>
  <c r="X123" i="4"/>
  <c r="T123" i="4"/>
  <c r="E123" i="4"/>
  <c r="H123" i="4" s="1"/>
  <c r="AO122" i="4"/>
  <c r="AN122" i="4"/>
  <c r="AJ122" i="4"/>
  <c r="AF122" i="4"/>
  <c r="AB122" i="4"/>
  <c r="X122" i="4"/>
  <c r="T122" i="4"/>
  <c r="E122" i="4"/>
  <c r="F122" i="4" s="1"/>
  <c r="AO121" i="4"/>
  <c r="AN121" i="4"/>
  <c r="AJ121" i="4"/>
  <c r="AF121" i="4"/>
  <c r="AB121" i="4"/>
  <c r="X121" i="4"/>
  <c r="T121" i="4"/>
  <c r="E121" i="4"/>
  <c r="AO120" i="4"/>
  <c r="AN120" i="4"/>
  <c r="AJ120" i="4"/>
  <c r="AF120" i="4"/>
  <c r="AB120" i="4"/>
  <c r="X120" i="4"/>
  <c r="T120" i="4"/>
  <c r="E120" i="4"/>
  <c r="H120" i="4" s="1"/>
  <c r="AO119" i="4"/>
  <c r="AN119" i="4"/>
  <c r="AJ119" i="4"/>
  <c r="AF119" i="4"/>
  <c r="AB119" i="4"/>
  <c r="X119" i="4"/>
  <c r="T119" i="4"/>
  <c r="E119" i="4"/>
  <c r="AO118" i="4"/>
  <c r="AN118" i="4"/>
  <c r="AJ118" i="4"/>
  <c r="AF118" i="4"/>
  <c r="AB118" i="4"/>
  <c r="X118" i="4"/>
  <c r="T118" i="4"/>
  <c r="E118" i="4"/>
  <c r="H118" i="4" s="1"/>
  <c r="AO117" i="4"/>
  <c r="AN117" i="4"/>
  <c r="AJ117" i="4"/>
  <c r="AF117" i="4"/>
  <c r="AB117" i="4"/>
  <c r="X117" i="4"/>
  <c r="T117" i="4"/>
  <c r="E117" i="4"/>
  <c r="H117" i="4" s="1"/>
  <c r="AO116" i="4"/>
  <c r="AN116" i="4"/>
  <c r="AJ116" i="4"/>
  <c r="AF116" i="4"/>
  <c r="AB116" i="4"/>
  <c r="X116" i="4"/>
  <c r="T116" i="4"/>
  <c r="E116" i="4"/>
  <c r="F116" i="4" s="1"/>
  <c r="AO115" i="4"/>
  <c r="AN115" i="4"/>
  <c r="AJ115" i="4"/>
  <c r="AF115" i="4"/>
  <c r="AB115" i="4"/>
  <c r="X115" i="4"/>
  <c r="T115" i="4"/>
  <c r="E115" i="4"/>
  <c r="H115" i="4" s="1"/>
  <c r="AO114" i="4"/>
  <c r="AN114" i="4"/>
  <c r="AJ114" i="4"/>
  <c r="AF114" i="4"/>
  <c r="AB114" i="4"/>
  <c r="X114" i="4"/>
  <c r="T114" i="4"/>
  <c r="E114" i="4"/>
  <c r="F114" i="4" s="1"/>
  <c r="AO113" i="4"/>
  <c r="AN113" i="4"/>
  <c r="AJ113" i="4"/>
  <c r="AF113" i="4"/>
  <c r="AB113" i="4"/>
  <c r="X113" i="4"/>
  <c r="T113" i="4"/>
  <c r="E113" i="4"/>
  <c r="AO112" i="4"/>
  <c r="AN112" i="4"/>
  <c r="AJ112" i="4"/>
  <c r="AF112" i="4"/>
  <c r="AB112" i="4"/>
  <c r="X112" i="4"/>
  <c r="T112" i="4"/>
  <c r="E112" i="4"/>
  <c r="H112" i="4" s="1"/>
  <c r="AO111" i="4"/>
  <c r="AN111" i="4"/>
  <c r="AJ111" i="4"/>
  <c r="AF111" i="4"/>
  <c r="AB111" i="4"/>
  <c r="X111" i="4"/>
  <c r="T111" i="4"/>
  <c r="E111" i="4"/>
  <c r="AO110" i="4"/>
  <c r="AN110" i="4"/>
  <c r="AJ110" i="4"/>
  <c r="AF110" i="4"/>
  <c r="AB110" i="4"/>
  <c r="X110" i="4"/>
  <c r="T110" i="4"/>
  <c r="E110" i="4"/>
  <c r="H110" i="4" s="1"/>
  <c r="AO109" i="4"/>
  <c r="AN109" i="4"/>
  <c r="AJ109" i="4"/>
  <c r="AF109" i="4"/>
  <c r="AB109" i="4"/>
  <c r="X109" i="4"/>
  <c r="T109" i="4"/>
  <c r="E109" i="4"/>
  <c r="H109" i="4" s="1"/>
  <c r="AO108" i="4"/>
  <c r="AN108" i="4"/>
  <c r="AJ108" i="4"/>
  <c r="AF108" i="4"/>
  <c r="AB108" i="4"/>
  <c r="X108" i="4"/>
  <c r="T108" i="4"/>
  <c r="E108" i="4"/>
  <c r="F108" i="4" s="1"/>
  <c r="AO107" i="4"/>
  <c r="AN107" i="4"/>
  <c r="AJ107" i="4"/>
  <c r="AF107" i="4"/>
  <c r="AB107" i="4"/>
  <c r="X107" i="4"/>
  <c r="T107" i="4"/>
  <c r="E107" i="4"/>
  <c r="F107" i="4" s="1"/>
  <c r="AO106" i="4"/>
  <c r="AN106" i="4"/>
  <c r="AJ106" i="4"/>
  <c r="AF106" i="4"/>
  <c r="AB106" i="4"/>
  <c r="X106" i="4"/>
  <c r="T106" i="4"/>
  <c r="E106" i="4"/>
  <c r="H106" i="4" s="1"/>
  <c r="AO105" i="4"/>
  <c r="AN105" i="4"/>
  <c r="AJ105" i="4"/>
  <c r="AF105" i="4"/>
  <c r="AB105" i="4"/>
  <c r="X105" i="4"/>
  <c r="T105" i="4"/>
  <c r="E105" i="4"/>
  <c r="AO104" i="4"/>
  <c r="AN104" i="4"/>
  <c r="AJ104" i="4"/>
  <c r="AF104" i="4"/>
  <c r="AB104" i="4"/>
  <c r="X104" i="4"/>
  <c r="T104" i="4"/>
  <c r="E104" i="4"/>
  <c r="H104" i="4" s="1"/>
  <c r="AO103" i="4"/>
  <c r="AN103" i="4"/>
  <c r="AJ103" i="4"/>
  <c r="AF103" i="4"/>
  <c r="AB103" i="4"/>
  <c r="X103" i="4"/>
  <c r="T103" i="4"/>
  <c r="E103" i="4"/>
  <c r="AO102" i="4"/>
  <c r="AN102" i="4"/>
  <c r="AJ102" i="4"/>
  <c r="AF102" i="4"/>
  <c r="AB102" i="4"/>
  <c r="X102" i="4"/>
  <c r="T102" i="4"/>
  <c r="E102" i="4"/>
  <c r="H102" i="4" s="1"/>
  <c r="AO101" i="4"/>
  <c r="AN101" i="4"/>
  <c r="AJ101" i="4"/>
  <c r="AF101" i="4"/>
  <c r="AB101" i="4"/>
  <c r="X101" i="4"/>
  <c r="T101" i="4"/>
  <c r="E101" i="4"/>
  <c r="H101" i="4" s="1"/>
  <c r="AO100" i="4"/>
  <c r="AN100" i="4"/>
  <c r="AJ100" i="4"/>
  <c r="AF100" i="4"/>
  <c r="AB100" i="4"/>
  <c r="X100" i="4"/>
  <c r="T100" i="4"/>
  <c r="E100" i="4"/>
  <c r="H100" i="4" s="1"/>
  <c r="AO99" i="4"/>
  <c r="AN99" i="4"/>
  <c r="AJ99" i="4"/>
  <c r="AF99" i="4"/>
  <c r="AB99" i="4"/>
  <c r="X99" i="4"/>
  <c r="T99" i="4"/>
  <c r="E99" i="4"/>
  <c r="F99" i="4" s="1"/>
  <c r="AO98" i="4"/>
  <c r="AN98" i="4"/>
  <c r="AJ98" i="4"/>
  <c r="AF98" i="4"/>
  <c r="AB98" i="4"/>
  <c r="X98" i="4"/>
  <c r="T98" i="4"/>
  <c r="E98" i="4"/>
  <c r="H98" i="4" s="1"/>
  <c r="AO97" i="4"/>
  <c r="AN97" i="4"/>
  <c r="AJ97" i="4"/>
  <c r="AF97" i="4"/>
  <c r="AB97" i="4"/>
  <c r="X97" i="4"/>
  <c r="T97" i="4"/>
  <c r="E97" i="4"/>
  <c r="AO96" i="4"/>
  <c r="AN96" i="4"/>
  <c r="AJ96" i="4"/>
  <c r="AF96" i="4"/>
  <c r="AB96" i="4"/>
  <c r="X96" i="4"/>
  <c r="T96" i="4"/>
  <c r="E96" i="4"/>
  <c r="H96" i="4" s="1"/>
  <c r="AO95" i="4"/>
  <c r="AN95" i="4"/>
  <c r="AJ95" i="4"/>
  <c r="AF95" i="4"/>
  <c r="AB95" i="4"/>
  <c r="X95" i="4"/>
  <c r="T95" i="4"/>
  <c r="E95" i="4"/>
  <c r="AO94" i="4"/>
  <c r="AN94" i="4"/>
  <c r="AJ94" i="4"/>
  <c r="AF94" i="4"/>
  <c r="AB94" i="4"/>
  <c r="X94" i="4"/>
  <c r="T94" i="4"/>
  <c r="E94" i="4"/>
  <c r="H94" i="4" s="1"/>
  <c r="AO93" i="4"/>
  <c r="AN93" i="4"/>
  <c r="AJ93" i="4"/>
  <c r="AF93" i="4"/>
  <c r="AB93" i="4"/>
  <c r="X93" i="4"/>
  <c r="T93" i="4"/>
  <c r="E93" i="4"/>
  <c r="H93" i="4" s="1"/>
  <c r="AO92" i="4"/>
  <c r="AN92" i="4"/>
  <c r="AJ92" i="4"/>
  <c r="AF92" i="4"/>
  <c r="AB92" i="4"/>
  <c r="X92" i="4"/>
  <c r="T92" i="4"/>
  <c r="E92" i="4"/>
  <c r="H92" i="4" s="1"/>
  <c r="AO91" i="4"/>
  <c r="AN91" i="4"/>
  <c r="AJ91" i="4"/>
  <c r="AF91" i="4"/>
  <c r="AB91" i="4"/>
  <c r="X91" i="4"/>
  <c r="T91" i="4"/>
  <c r="E91" i="4"/>
  <c r="F91" i="4" s="1"/>
  <c r="AO90" i="4"/>
  <c r="AN90" i="4"/>
  <c r="AJ90" i="4"/>
  <c r="AF90" i="4"/>
  <c r="AB90" i="4"/>
  <c r="X90" i="4"/>
  <c r="T90" i="4"/>
  <c r="E90" i="4"/>
  <c r="H90" i="4" s="1"/>
  <c r="AO89" i="4"/>
  <c r="AN89" i="4"/>
  <c r="AJ89" i="4"/>
  <c r="AF89" i="4"/>
  <c r="AB89" i="4"/>
  <c r="X89" i="4"/>
  <c r="T89" i="4"/>
  <c r="E89" i="4"/>
  <c r="AO88" i="4"/>
  <c r="AN88" i="4"/>
  <c r="AJ88" i="4"/>
  <c r="AF88" i="4"/>
  <c r="AB88" i="4"/>
  <c r="X88" i="4"/>
  <c r="T88" i="4"/>
  <c r="E88" i="4"/>
  <c r="H88" i="4" s="1"/>
  <c r="AO87" i="4"/>
  <c r="AN87" i="4"/>
  <c r="AJ87" i="4"/>
  <c r="AF87" i="4"/>
  <c r="AB87" i="4"/>
  <c r="X87" i="4"/>
  <c r="T87" i="4"/>
  <c r="E87" i="4"/>
  <c r="AO86" i="4"/>
  <c r="AN86" i="4"/>
  <c r="AJ86" i="4"/>
  <c r="AF86" i="4"/>
  <c r="AB86" i="4"/>
  <c r="X86" i="4"/>
  <c r="T86" i="4"/>
  <c r="E86" i="4"/>
  <c r="H86" i="4" s="1"/>
  <c r="AO85" i="4"/>
  <c r="AN85" i="4"/>
  <c r="AJ85" i="4"/>
  <c r="AF85" i="4"/>
  <c r="AB85" i="4"/>
  <c r="X85" i="4"/>
  <c r="T85" i="4"/>
  <c r="E85" i="4"/>
  <c r="H85" i="4" s="1"/>
  <c r="AO84" i="4"/>
  <c r="AN84" i="4"/>
  <c r="AJ84" i="4"/>
  <c r="AF84" i="4"/>
  <c r="AB84" i="4"/>
  <c r="X84" i="4"/>
  <c r="T84" i="4"/>
  <c r="E84" i="4"/>
  <c r="H84" i="4" s="1"/>
  <c r="AO83" i="4"/>
  <c r="AN83" i="4"/>
  <c r="AJ83" i="4"/>
  <c r="AF83" i="4"/>
  <c r="AB83" i="4"/>
  <c r="X83" i="4"/>
  <c r="T83" i="4"/>
  <c r="E83" i="4"/>
  <c r="F83" i="4" s="1"/>
  <c r="AO82" i="4"/>
  <c r="AN82" i="4"/>
  <c r="AJ82" i="4"/>
  <c r="AF82" i="4"/>
  <c r="AB82" i="4"/>
  <c r="X82" i="4"/>
  <c r="T82" i="4"/>
  <c r="E82" i="4"/>
  <c r="F82" i="4" s="1"/>
  <c r="AO81" i="4"/>
  <c r="AN81" i="4"/>
  <c r="AJ81" i="4"/>
  <c r="AF81" i="4"/>
  <c r="AB81" i="4"/>
  <c r="X81" i="4"/>
  <c r="T81" i="4"/>
  <c r="E81" i="4"/>
  <c r="AO80" i="4"/>
  <c r="AN80" i="4"/>
  <c r="AJ80" i="4"/>
  <c r="AF80" i="4"/>
  <c r="AB80" i="4"/>
  <c r="X80" i="4"/>
  <c r="T80" i="4"/>
  <c r="E80" i="4"/>
  <c r="H80" i="4" s="1"/>
  <c r="AO79" i="4"/>
  <c r="AN79" i="4"/>
  <c r="AJ79" i="4"/>
  <c r="AF79" i="4"/>
  <c r="AB79" i="4"/>
  <c r="X79" i="4"/>
  <c r="T79" i="4"/>
  <c r="E79" i="4"/>
  <c r="AO78" i="4"/>
  <c r="AN78" i="4"/>
  <c r="AJ78" i="4"/>
  <c r="AF78" i="4"/>
  <c r="AB78" i="4"/>
  <c r="X78" i="4"/>
  <c r="T78" i="4"/>
  <c r="E78" i="4"/>
  <c r="H78" i="4" s="1"/>
  <c r="AO77" i="4"/>
  <c r="AN77" i="4"/>
  <c r="AJ77" i="4"/>
  <c r="AF77" i="4"/>
  <c r="AB77" i="4"/>
  <c r="X77" i="4"/>
  <c r="T77" i="4"/>
  <c r="E77" i="4"/>
  <c r="H77" i="4" s="1"/>
  <c r="AO76" i="4"/>
  <c r="AN76" i="4"/>
  <c r="AJ76" i="4"/>
  <c r="AF76" i="4"/>
  <c r="AB76" i="4"/>
  <c r="X76" i="4"/>
  <c r="T76" i="4"/>
  <c r="E76" i="4"/>
  <c r="F76" i="4" s="1"/>
  <c r="AO75" i="4"/>
  <c r="AN75" i="4"/>
  <c r="AJ75" i="4"/>
  <c r="AF75" i="4"/>
  <c r="AB75" i="4"/>
  <c r="X75" i="4"/>
  <c r="T75" i="4"/>
  <c r="E75" i="4"/>
  <c r="F75" i="4" s="1"/>
  <c r="AO74" i="4"/>
  <c r="AN74" i="4"/>
  <c r="AJ74" i="4"/>
  <c r="AF74" i="4"/>
  <c r="AB74" i="4"/>
  <c r="X74" i="4"/>
  <c r="T74" i="4"/>
  <c r="E74" i="4"/>
  <c r="H74" i="4" s="1"/>
  <c r="AO73" i="4"/>
  <c r="AN73" i="4"/>
  <c r="AJ73" i="4"/>
  <c r="AF73" i="4"/>
  <c r="AB73" i="4"/>
  <c r="X73" i="4"/>
  <c r="T73" i="4"/>
  <c r="E73" i="4"/>
  <c r="AO72" i="4"/>
  <c r="AN72" i="4"/>
  <c r="AJ72" i="4"/>
  <c r="AF72" i="4"/>
  <c r="AB72" i="4"/>
  <c r="X72" i="4"/>
  <c r="T72" i="4"/>
  <c r="E72" i="4"/>
  <c r="H72" i="4" s="1"/>
  <c r="AO71" i="4"/>
  <c r="AN71" i="4"/>
  <c r="AJ71" i="4"/>
  <c r="AF71" i="4"/>
  <c r="AB71" i="4"/>
  <c r="X71" i="4"/>
  <c r="T71" i="4"/>
  <c r="E71" i="4"/>
  <c r="AO70" i="4"/>
  <c r="AN70" i="4"/>
  <c r="AJ70" i="4"/>
  <c r="AF70" i="4"/>
  <c r="AB70" i="4"/>
  <c r="X70" i="4"/>
  <c r="T70" i="4"/>
  <c r="E70" i="4"/>
  <c r="H70" i="4" s="1"/>
  <c r="AO69" i="4"/>
  <c r="AN69" i="4"/>
  <c r="AJ69" i="4"/>
  <c r="AF69" i="4"/>
  <c r="AB69" i="4"/>
  <c r="X69" i="4"/>
  <c r="T69" i="4"/>
  <c r="E69" i="4"/>
  <c r="H69" i="4" s="1"/>
  <c r="AO68" i="4"/>
  <c r="AN68" i="4"/>
  <c r="AJ68" i="4"/>
  <c r="AF68" i="4"/>
  <c r="AB68" i="4"/>
  <c r="X68" i="4"/>
  <c r="T68" i="4"/>
  <c r="E68" i="4"/>
  <c r="F68" i="4" s="1"/>
  <c r="AO67" i="4"/>
  <c r="AN67" i="4"/>
  <c r="AJ67" i="4"/>
  <c r="AF67" i="4"/>
  <c r="AB67" i="4"/>
  <c r="X67" i="4"/>
  <c r="T67" i="4"/>
  <c r="E67" i="4"/>
  <c r="F67" i="4" s="1"/>
  <c r="AO66" i="4"/>
  <c r="AN66" i="4"/>
  <c r="AJ66" i="4"/>
  <c r="AF66" i="4"/>
  <c r="AB66" i="4"/>
  <c r="X66" i="4"/>
  <c r="T66" i="4"/>
  <c r="E66" i="4"/>
  <c r="F66" i="4" s="1"/>
  <c r="AO65" i="4"/>
  <c r="AN65" i="4"/>
  <c r="AJ65" i="4"/>
  <c r="AF65" i="4"/>
  <c r="AB65" i="4"/>
  <c r="X65" i="4"/>
  <c r="T65" i="4"/>
  <c r="E65" i="4"/>
  <c r="AO64" i="4"/>
  <c r="AN64" i="4"/>
  <c r="AJ64" i="4"/>
  <c r="AF64" i="4"/>
  <c r="AB64" i="4"/>
  <c r="X64" i="4"/>
  <c r="T64" i="4"/>
  <c r="E64" i="4"/>
  <c r="F64" i="4" s="1"/>
  <c r="AO63" i="4"/>
  <c r="AN63" i="4"/>
  <c r="AJ63" i="4"/>
  <c r="AF63" i="4"/>
  <c r="AB63" i="4"/>
  <c r="X63" i="4"/>
  <c r="T63" i="4"/>
  <c r="E63" i="4"/>
  <c r="AO62" i="4"/>
  <c r="AN62" i="4"/>
  <c r="AJ62" i="4"/>
  <c r="AF62" i="4"/>
  <c r="AB62" i="4"/>
  <c r="X62" i="4"/>
  <c r="T62" i="4"/>
  <c r="E62" i="4"/>
  <c r="H62" i="4" s="1"/>
  <c r="AO61" i="4"/>
  <c r="AN61" i="4"/>
  <c r="AJ61" i="4"/>
  <c r="AF61" i="4"/>
  <c r="AB61" i="4"/>
  <c r="X61" i="4"/>
  <c r="T61" i="4"/>
  <c r="E61" i="4"/>
  <c r="H61" i="4" s="1"/>
  <c r="AO60" i="4"/>
  <c r="AN60" i="4"/>
  <c r="AJ60" i="4"/>
  <c r="AF60" i="4"/>
  <c r="AB60" i="4"/>
  <c r="X60" i="4"/>
  <c r="T60" i="4"/>
  <c r="E60" i="4"/>
  <c r="H60" i="4" s="1"/>
  <c r="AO59" i="4"/>
  <c r="AN59" i="4"/>
  <c r="AJ59" i="4"/>
  <c r="AF59" i="4"/>
  <c r="AB59" i="4"/>
  <c r="X59" i="4"/>
  <c r="T59" i="4"/>
  <c r="E59" i="4"/>
  <c r="F59" i="4" s="1"/>
  <c r="AO58" i="4"/>
  <c r="AN58" i="4"/>
  <c r="AJ58" i="4"/>
  <c r="AF58" i="4"/>
  <c r="AB58" i="4"/>
  <c r="X58" i="4"/>
  <c r="T58" i="4"/>
  <c r="E58" i="4"/>
  <c r="H58" i="4" s="1"/>
  <c r="AO57" i="4"/>
  <c r="AN57" i="4"/>
  <c r="AJ57" i="4"/>
  <c r="AF57" i="4"/>
  <c r="AB57" i="4"/>
  <c r="X57" i="4"/>
  <c r="T57" i="4"/>
  <c r="E57" i="4"/>
  <c r="AO56" i="4"/>
  <c r="AN56" i="4"/>
  <c r="AJ56" i="4"/>
  <c r="AF56" i="4"/>
  <c r="AB56" i="4"/>
  <c r="X56" i="4"/>
  <c r="T56" i="4"/>
  <c r="E56" i="4"/>
  <c r="H56" i="4" s="1"/>
  <c r="AO55" i="4"/>
  <c r="AN55" i="4"/>
  <c r="AJ55" i="4"/>
  <c r="AF55" i="4"/>
  <c r="AB55" i="4"/>
  <c r="X55" i="4"/>
  <c r="T55" i="4"/>
  <c r="E55" i="4"/>
  <c r="H55" i="4" s="1"/>
  <c r="AO54" i="4"/>
  <c r="AN54" i="4"/>
  <c r="AJ54" i="4"/>
  <c r="AF54" i="4"/>
  <c r="AB54" i="4"/>
  <c r="X54" i="4"/>
  <c r="T54" i="4"/>
  <c r="E54" i="4"/>
  <c r="H54" i="4" s="1"/>
  <c r="AO53" i="4"/>
  <c r="AN53" i="4"/>
  <c r="AJ53" i="4"/>
  <c r="AF53" i="4"/>
  <c r="AB53" i="4"/>
  <c r="X53" i="4"/>
  <c r="T53" i="4"/>
  <c r="E53" i="4"/>
  <c r="H53" i="4" s="1"/>
  <c r="AO52" i="4"/>
  <c r="AN52" i="4"/>
  <c r="AJ52" i="4"/>
  <c r="AF52" i="4"/>
  <c r="AB52" i="4"/>
  <c r="X52" i="4"/>
  <c r="T52" i="4"/>
  <c r="E52" i="4"/>
  <c r="H52" i="4" s="1"/>
  <c r="AO51" i="4"/>
  <c r="AN51" i="4"/>
  <c r="AJ51" i="4"/>
  <c r="AF51" i="4"/>
  <c r="AB51" i="4"/>
  <c r="X51" i="4"/>
  <c r="T51" i="4"/>
  <c r="E51" i="4"/>
  <c r="H51" i="4" s="1"/>
  <c r="AO50" i="4"/>
  <c r="AN50" i="4"/>
  <c r="AJ50" i="4"/>
  <c r="AF50" i="4"/>
  <c r="AB50" i="4"/>
  <c r="X50" i="4"/>
  <c r="T50" i="4"/>
  <c r="E50" i="4"/>
  <c r="F50" i="4" s="1"/>
  <c r="AO49" i="4"/>
  <c r="AN49" i="4"/>
  <c r="AJ49" i="4"/>
  <c r="AF49" i="4"/>
  <c r="AB49" i="4"/>
  <c r="X49" i="4"/>
  <c r="T49" i="4"/>
  <c r="E49" i="4"/>
  <c r="H49" i="4" s="1"/>
  <c r="AO48" i="4"/>
  <c r="AN48" i="4"/>
  <c r="AJ48" i="4"/>
  <c r="AF48" i="4"/>
  <c r="AB48" i="4"/>
  <c r="X48" i="4"/>
  <c r="T48" i="4"/>
  <c r="E48" i="4"/>
  <c r="H48" i="4" s="1"/>
  <c r="AO47" i="4"/>
  <c r="AN47" i="4"/>
  <c r="AJ47" i="4"/>
  <c r="AF47" i="4"/>
  <c r="AB47" i="4"/>
  <c r="X47" i="4"/>
  <c r="T47" i="4"/>
  <c r="E47" i="4"/>
  <c r="H47" i="4" s="1"/>
  <c r="AO46" i="4"/>
  <c r="AN46" i="4"/>
  <c r="AJ46" i="4"/>
  <c r="AF46" i="4"/>
  <c r="AB46" i="4"/>
  <c r="X46" i="4"/>
  <c r="T46" i="4"/>
  <c r="E46" i="4"/>
  <c r="H46" i="4" s="1"/>
  <c r="AO45" i="4"/>
  <c r="AN45" i="4"/>
  <c r="AJ45" i="4"/>
  <c r="AF45" i="4"/>
  <c r="AB45" i="4"/>
  <c r="X45" i="4"/>
  <c r="T45" i="4"/>
  <c r="E45" i="4"/>
  <c r="H45" i="4" s="1"/>
  <c r="AO44" i="4"/>
  <c r="AN44" i="4"/>
  <c r="AJ44" i="4"/>
  <c r="AF44" i="4"/>
  <c r="AB44" i="4"/>
  <c r="X44" i="4"/>
  <c r="T44" i="4"/>
  <c r="E44" i="4"/>
  <c r="H44" i="4" s="1"/>
  <c r="AO43" i="4"/>
  <c r="AN43" i="4"/>
  <c r="AJ43" i="4"/>
  <c r="AF43" i="4"/>
  <c r="AB43" i="4"/>
  <c r="X43" i="4"/>
  <c r="T43" i="4"/>
  <c r="E43" i="4"/>
  <c r="H43" i="4" s="1"/>
  <c r="AO42" i="4"/>
  <c r="AN42" i="4"/>
  <c r="AJ42" i="4"/>
  <c r="AF42" i="4"/>
  <c r="AB42" i="4"/>
  <c r="X42" i="4"/>
  <c r="T42" i="4"/>
  <c r="E42" i="4"/>
  <c r="F42" i="4" s="1"/>
  <c r="E13" i="4"/>
  <c r="H13" i="4" s="1"/>
  <c r="AB13" i="4"/>
  <c r="AF13" i="4"/>
  <c r="AJ13" i="4"/>
  <c r="AN13" i="4"/>
  <c r="E14" i="4"/>
  <c r="H14" i="4" s="1"/>
  <c r="X14" i="4"/>
  <c r="AB14" i="4"/>
  <c r="AF14" i="4"/>
  <c r="AJ14" i="4"/>
  <c r="AN14" i="4"/>
  <c r="E15" i="4"/>
  <c r="H15" i="4" s="1"/>
  <c r="T15" i="4"/>
  <c r="X15" i="4"/>
  <c r="AB15" i="4"/>
  <c r="AF15" i="4"/>
  <c r="AJ15" i="4"/>
  <c r="AN15" i="4"/>
  <c r="E16" i="4"/>
  <c r="H16" i="4" s="1"/>
  <c r="X16" i="4"/>
  <c r="AB16" i="4"/>
  <c r="AF16" i="4"/>
  <c r="AJ16" i="4"/>
  <c r="AN16" i="4"/>
  <c r="E17" i="4"/>
  <c r="H17" i="4" s="1"/>
  <c r="T17" i="4"/>
  <c r="X17" i="4"/>
  <c r="AB17" i="4"/>
  <c r="AF17" i="4"/>
  <c r="AJ17" i="4"/>
  <c r="AN17" i="4"/>
  <c r="E18" i="4"/>
  <c r="H18" i="4" s="1"/>
  <c r="X18" i="4"/>
  <c r="AB18" i="4"/>
  <c r="AF18" i="4"/>
  <c r="AJ18" i="4"/>
  <c r="AN18" i="4"/>
  <c r="E19" i="4"/>
  <c r="H19" i="4" s="1"/>
  <c r="T19" i="4"/>
  <c r="X19" i="4"/>
  <c r="AB19" i="4"/>
  <c r="AF19" i="4"/>
  <c r="AJ19" i="4"/>
  <c r="AN19" i="4"/>
  <c r="E20" i="4"/>
  <c r="H20" i="4" s="1"/>
  <c r="X20" i="4"/>
  <c r="AB20" i="4"/>
  <c r="AF20" i="4"/>
  <c r="AJ20" i="4"/>
  <c r="AN20" i="4"/>
  <c r="E21" i="4"/>
  <c r="H21" i="4" s="1"/>
  <c r="T21" i="4"/>
  <c r="X21" i="4"/>
  <c r="AB21" i="4"/>
  <c r="AF21" i="4"/>
  <c r="AJ21" i="4"/>
  <c r="AN21" i="4"/>
  <c r="E22" i="4"/>
  <c r="H22" i="4" s="1"/>
  <c r="X22" i="4"/>
  <c r="AB22" i="4"/>
  <c r="AF22" i="4"/>
  <c r="AJ22" i="4"/>
  <c r="AN22" i="4"/>
  <c r="E23" i="4"/>
  <c r="H23" i="4" s="1"/>
  <c r="T23" i="4"/>
  <c r="X23" i="4"/>
  <c r="AB23" i="4"/>
  <c r="AF23" i="4"/>
  <c r="AJ23" i="4"/>
  <c r="AN23" i="4"/>
  <c r="E24" i="4"/>
  <c r="H24" i="4" s="1"/>
  <c r="X24" i="4"/>
  <c r="AB24" i="4"/>
  <c r="AF24" i="4"/>
  <c r="AJ24" i="4"/>
  <c r="AN24" i="4"/>
  <c r="E25" i="4"/>
  <c r="H25" i="4" s="1"/>
  <c r="T25" i="4"/>
  <c r="X25" i="4"/>
  <c r="AB25" i="4"/>
  <c r="AF25" i="4"/>
  <c r="AJ25" i="4"/>
  <c r="AN25" i="4"/>
  <c r="E26" i="4"/>
  <c r="H26" i="4" s="1"/>
  <c r="X26" i="4"/>
  <c r="AB26" i="4"/>
  <c r="AF26" i="4"/>
  <c r="AJ26" i="4"/>
  <c r="AN26" i="4"/>
  <c r="E27" i="4"/>
  <c r="H27" i="4" s="1"/>
  <c r="T27" i="4"/>
  <c r="X27" i="4"/>
  <c r="AB27" i="4"/>
  <c r="AF27" i="4"/>
  <c r="AJ27" i="4"/>
  <c r="AN27" i="4"/>
  <c r="E28" i="4"/>
  <c r="H28" i="4" s="1"/>
  <c r="X28" i="4"/>
  <c r="AB28" i="4"/>
  <c r="AF28" i="4"/>
  <c r="AJ28" i="4"/>
  <c r="AN28" i="4"/>
  <c r="E29" i="4"/>
  <c r="H29" i="4" s="1"/>
  <c r="T29" i="4"/>
  <c r="X29" i="4"/>
  <c r="AB29" i="4"/>
  <c r="AF29" i="4"/>
  <c r="AJ29" i="4"/>
  <c r="AN29" i="4"/>
  <c r="E30" i="4"/>
  <c r="H30" i="4" s="1"/>
  <c r="X30" i="4"/>
  <c r="AB30" i="4"/>
  <c r="AF30" i="4"/>
  <c r="AJ30" i="4"/>
  <c r="AN30" i="4"/>
  <c r="E31" i="4"/>
  <c r="H31" i="4" s="1"/>
  <c r="T31" i="4"/>
  <c r="X31" i="4"/>
  <c r="AB31" i="4"/>
  <c r="AF31" i="4"/>
  <c r="AJ31" i="4"/>
  <c r="AN31" i="4"/>
  <c r="E32" i="4"/>
  <c r="H32" i="4" s="1"/>
  <c r="X32" i="4"/>
  <c r="AB32" i="4"/>
  <c r="AF32" i="4"/>
  <c r="AJ32" i="4"/>
  <c r="AN32" i="4"/>
  <c r="E33" i="4"/>
  <c r="H33" i="4" s="1"/>
  <c r="T33" i="4"/>
  <c r="X33" i="4"/>
  <c r="AB33" i="4"/>
  <c r="AF33" i="4"/>
  <c r="AJ33" i="4"/>
  <c r="AN33" i="4"/>
  <c r="E34" i="4"/>
  <c r="H34" i="4" s="1"/>
  <c r="X34" i="4"/>
  <c r="AB34" i="4"/>
  <c r="AF34" i="4"/>
  <c r="AJ34" i="4"/>
  <c r="AN34" i="4"/>
  <c r="E35" i="4"/>
  <c r="H35" i="4" s="1"/>
  <c r="T35" i="4"/>
  <c r="X35" i="4"/>
  <c r="AB35" i="4"/>
  <c r="AF35" i="4"/>
  <c r="AJ35" i="4"/>
  <c r="AN35" i="4"/>
  <c r="E36" i="4"/>
  <c r="H36" i="4" s="1"/>
  <c r="X36" i="4"/>
  <c r="AB36" i="4"/>
  <c r="AF36" i="4"/>
  <c r="AJ36" i="4"/>
  <c r="AN36" i="4"/>
  <c r="E37" i="4"/>
  <c r="H37" i="4" s="1"/>
  <c r="T37" i="4"/>
  <c r="X37" i="4"/>
  <c r="AB37" i="4"/>
  <c r="AF37" i="4"/>
  <c r="AJ37" i="4"/>
  <c r="AN37" i="4"/>
  <c r="E38" i="4"/>
  <c r="H38" i="4" s="1"/>
  <c r="X38" i="4"/>
  <c r="AB38" i="4"/>
  <c r="AF38" i="4"/>
  <c r="AJ38" i="4"/>
  <c r="AN38" i="4"/>
  <c r="E39" i="4"/>
  <c r="H39" i="4" s="1"/>
  <c r="T39" i="4"/>
  <c r="X39" i="4"/>
  <c r="AB39" i="4"/>
  <c r="AF39" i="4"/>
  <c r="AJ39" i="4"/>
  <c r="AN39" i="4"/>
  <c r="E40" i="4"/>
  <c r="H40" i="4" s="1"/>
  <c r="X40" i="4"/>
  <c r="AB40" i="4"/>
  <c r="AF40" i="4"/>
  <c r="AJ40" i="4"/>
  <c r="AN40" i="4"/>
  <c r="E41" i="4"/>
  <c r="H41" i="4" s="1"/>
  <c r="T41" i="4"/>
  <c r="X41" i="4"/>
  <c r="AB41" i="4"/>
  <c r="AF41" i="4"/>
  <c r="AJ41" i="4"/>
  <c r="AN41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H68" i="4" l="1"/>
  <c r="G129" i="4"/>
  <c r="G145" i="4"/>
  <c r="F98" i="4"/>
  <c r="H146" i="4"/>
  <c r="F48" i="4"/>
  <c r="F118" i="4"/>
  <c r="G121" i="4"/>
  <c r="G79" i="4"/>
  <c r="G81" i="4"/>
  <c r="H82" i="4"/>
  <c r="G49" i="4"/>
  <c r="G98" i="4"/>
  <c r="G107" i="4"/>
  <c r="F72" i="4"/>
  <c r="G106" i="4"/>
  <c r="H122" i="4"/>
  <c r="G75" i="4"/>
  <c r="G83" i="4"/>
  <c r="F84" i="4"/>
  <c r="G116" i="4"/>
  <c r="G128" i="4"/>
  <c r="G144" i="4"/>
  <c r="F40" i="4"/>
  <c r="G113" i="4"/>
  <c r="G123" i="4"/>
  <c r="G91" i="4"/>
  <c r="F49" i="4"/>
  <c r="G131" i="4"/>
  <c r="G50" i="4"/>
  <c r="G51" i="4"/>
  <c r="G52" i="4"/>
  <c r="G53" i="4"/>
  <c r="G57" i="4"/>
  <c r="F62" i="4"/>
  <c r="G99" i="4"/>
  <c r="F100" i="4"/>
  <c r="G43" i="4"/>
  <c r="G44" i="4"/>
  <c r="G45" i="4"/>
  <c r="F46" i="4"/>
  <c r="G54" i="4"/>
  <c r="G55" i="4"/>
  <c r="G58" i="4"/>
  <c r="G63" i="4"/>
  <c r="G65" i="4"/>
  <c r="H66" i="4"/>
  <c r="G101" i="4"/>
  <c r="G103" i="4"/>
  <c r="F104" i="4"/>
  <c r="G115" i="4"/>
  <c r="H124" i="4"/>
  <c r="G140" i="4"/>
  <c r="G59" i="4"/>
  <c r="G62" i="4"/>
  <c r="G82" i="4"/>
  <c r="G104" i="4"/>
  <c r="G126" i="4"/>
  <c r="G127" i="4"/>
  <c r="G139" i="4"/>
  <c r="G146" i="4"/>
  <c r="H148" i="4"/>
  <c r="G109" i="4"/>
  <c r="G110" i="4"/>
  <c r="G111" i="4"/>
  <c r="G112" i="4"/>
  <c r="H149" i="4"/>
  <c r="G47" i="4"/>
  <c r="G71" i="4"/>
  <c r="G42" i="4"/>
  <c r="G46" i="4"/>
  <c r="G61" i="4"/>
  <c r="G67" i="4"/>
  <c r="G70" i="4"/>
  <c r="G72" i="4"/>
  <c r="F74" i="4"/>
  <c r="G77" i="4"/>
  <c r="G85" i="4"/>
  <c r="G87" i="4"/>
  <c r="G88" i="4"/>
  <c r="G105" i="4"/>
  <c r="H114" i="4"/>
  <c r="H133" i="4"/>
  <c r="G147" i="4"/>
  <c r="G149" i="4"/>
  <c r="G151" i="4"/>
  <c r="G93" i="4"/>
  <c r="G95" i="4"/>
  <c r="G117" i="4"/>
  <c r="G133" i="4"/>
  <c r="G134" i="4"/>
  <c r="G135" i="4"/>
  <c r="F139" i="4"/>
  <c r="G152" i="4"/>
  <c r="G48" i="4"/>
  <c r="G73" i="4"/>
  <c r="G89" i="4"/>
  <c r="G96" i="4"/>
  <c r="G108" i="4"/>
  <c r="G114" i="4"/>
  <c r="G119" i="4"/>
  <c r="G136" i="4"/>
  <c r="H141" i="4"/>
  <c r="G148" i="4"/>
  <c r="H50" i="4"/>
  <c r="G69" i="4"/>
  <c r="H76" i="4"/>
  <c r="G97" i="4"/>
  <c r="G120" i="4"/>
  <c r="G132" i="4"/>
  <c r="G137" i="4"/>
  <c r="G141" i="4"/>
  <c r="G142" i="4"/>
  <c r="G143" i="4"/>
  <c r="F136" i="4"/>
  <c r="F144" i="4"/>
  <c r="F152" i="4"/>
  <c r="F138" i="4"/>
  <c r="F132" i="4"/>
  <c r="F140" i="4"/>
  <c r="F147" i="4"/>
  <c r="F131" i="4"/>
  <c r="F130" i="4"/>
  <c r="F128" i="4"/>
  <c r="F126" i="4"/>
  <c r="F123" i="4"/>
  <c r="F120" i="4"/>
  <c r="H116" i="4"/>
  <c r="F115" i="4"/>
  <c r="F112" i="4"/>
  <c r="F110" i="4"/>
  <c r="H108" i="4"/>
  <c r="H107" i="4"/>
  <c r="F106" i="4"/>
  <c r="F102" i="4"/>
  <c r="F96" i="4"/>
  <c r="F94" i="4"/>
  <c r="F92" i="4"/>
  <c r="F90" i="4"/>
  <c r="F88" i="4"/>
  <c r="F86" i="4"/>
  <c r="F80" i="4"/>
  <c r="F78" i="4"/>
  <c r="F70" i="4"/>
  <c r="H64" i="4"/>
  <c r="F60" i="4"/>
  <c r="F58" i="4"/>
  <c r="F56" i="4"/>
  <c r="F54" i="4"/>
  <c r="F52" i="4"/>
  <c r="F44" i="4"/>
  <c r="I44" i="4" s="1"/>
  <c r="K44" i="4" s="1"/>
  <c r="L44" i="4" s="1"/>
  <c r="M44" i="4" s="1"/>
  <c r="H42" i="4"/>
  <c r="F38" i="4"/>
  <c r="H71" i="4"/>
  <c r="F71" i="4"/>
  <c r="F47" i="4"/>
  <c r="F55" i="4"/>
  <c r="G56" i="4"/>
  <c r="G60" i="4"/>
  <c r="G74" i="4"/>
  <c r="G84" i="4"/>
  <c r="G90" i="4"/>
  <c r="G92" i="4"/>
  <c r="G100" i="4"/>
  <c r="H121" i="4"/>
  <c r="F121" i="4"/>
  <c r="H135" i="4"/>
  <c r="F135" i="4"/>
  <c r="G138" i="4"/>
  <c r="F34" i="4"/>
  <c r="F45" i="4"/>
  <c r="F53" i="4"/>
  <c r="G64" i="4"/>
  <c r="G68" i="4"/>
  <c r="G78" i="4"/>
  <c r="G86" i="4"/>
  <c r="H111" i="4"/>
  <c r="F111" i="4"/>
  <c r="H129" i="4"/>
  <c r="F129" i="4"/>
  <c r="H143" i="4"/>
  <c r="F143" i="4"/>
  <c r="H87" i="4"/>
  <c r="F87" i="4"/>
  <c r="H95" i="4"/>
  <c r="F95" i="4"/>
  <c r="H103" i="4"/>
  <c r="F103" i="4"/>
  <c r="H73" i="4"/>
  <c r="F73" i="4"/>
  <c r="G94" i="4"/>
  <c r="G102" i="4"/>
  <c r="H151" i="4"/>
  <c r="F151" i="4"/>
  <c r="H65" i="4"/>
  <c r="F65" i="4"/>
  <c r="F43" i="4"/>
  <c r="F51" i="4"/>
  <c r="H81" i="4"/>
  <c r="F81" i="4"/>
  <c r="H89" i="4"/>
  <c r="F89" i="4"/>
  <c r="H97" i="4"/>
  <c r="F97" i="4"/>
  <c r="H105" i="4"/>
  <c r="F105" i="4"/>
  <c r="H119" i="4"/>
  <c r="F119" i="4"/>
  <c r="G122" i="4"/>
  <c r="G125" i="4"/>
  <c r="H137" i="4"/>
  <c r="F137" i="4"/>
  <c r="G150" i="4"/>
  <c r="H57" i="4"/>
  <c r="F57" i="4"/>
  <c r="H79" i="4"/>
  <c r="F79" i="4"/>
  <c r="F14" i="4"/>
  <c r="H63" i="4"/>
  <c r="F63" i="4"/>
  <c r="G76" i="4"/>
  <c r="G80" i="4"/>
  <c r="G118" i="4"/>
  <c r="I118" i="4" s="1"/>
  <c r="K118" i="4" s="1"/>
  <c r="L118" i="4" s="1"/>
  <c r="M118" i="4" s="1"/>
  <c r="G124" i="4"/>
  <c r="G66" i="4"/>
  <c r="H113" i="4"/>
  <c r="F113" i="4"/>
  <c r="H127" i="4"/>
  <c r="F127" i="4"/>
  <c r="G130" i="4"/>
  <c r="H145" i="4"/>
  <c r="F145" i="4"/>
  <c r="H59" i="4"/>
  <c r="H67" i="4"/>
  <c r="H75" i="4"/>
  <c r="H83" i="4"/>
  <c r="H91" i="4"/>
  <c r="H99" i="4"/>
  <c r="F134" i="4"/>
  <c r="F142" i="4"/>
  <c r="F150" i="4"/>
  <c r="F61" i="4"/>
  <c r="F69" i="4"/>
  <c r="F77" i="4"/>
  <c r="F85" i="4"/>
  <c r="F93" i="4"/>
  <c r="F101" i="4"/>
  <c r="F109" i="4"/>
  <c r="F117" i="4"/>
  <c r="F125" i="4"/>
  <c r="F30" i="4"/>
  <c r="F36" i="4"/>
  <c r="F32" i="4"/>
  <c r="F28" i="4"/>
  <c r="F26" i="4"/>
  <c r="F24" i="4"/>
  <c r="F22" i="4"/>
  <c r="F20" i="4"/>
  <c r="F18" i="4"/>
  <c r="F16" i="4"/>
  <c r="F13" i="4"/>
  <c r="G39" i="4"/>
  <c r="G31" i="4"/>
  <c r="G23" i="4"/>
  <c r="G15" i="4"/>
  <c r="F39" i="4"/>
  <c r="T36" i="4"/>
  <c r="G36" i="4" s="1"/>
  <c r="F31" i="4"/>
  <c r="T28" i="4"/>
  <c r="G28" i="4" s="1"/>
  <c r="F23" i="4"/>
  <c r="T20" i="4"/>
  <c r="G20" i="4" s="1"/>
  <c r="F15" i="4"/>
  <c r="G41" i="4"/>
  <c r="G33" i="4"/>
  <c r="G25" i="4"/>
  <c r="G17" i="4"/>
  <c r="F41" i="4"/>
  <c r="T38" i="4"/>
  <c r="G38" i="4" s="1"/>
  <c r="F33" i="4"/>
  <c r="T30" i="4"/>
  <c r="G30" i="4" s="1"/>
  <c r="F25" i="4"/>
  <c r="T22" i="4"/>
  <c r="G22" i="4" s="1"/>
  <c r="F17" i="4"/>
  <c r="T14" i="4"/>
  <c r="G14" i="4" s="1"/>
  <c r="X13" i="4"/>
  <c r="G35" i="4"/>
  <c r="G27" i="4"/>
  <c r="G19" i="4"/>
  <c r="T40" i="4"/>
  <c r="G40" i="4" s="1"/>
  <c r="F35" i="4"/>
  <c r="T32" i="4"/>
  <c r="G32" i="4" s="1"/>
  <c r="F27" i="4"/>
  <c r="T24" i="4"/>
  <c r="G24" i="4" s="1"/>
  <c r="F19" i="4"/>
  <c r="T16" i="4"/>
  <c r="G16" i="4" s="1"/>
  <c r="T13" i="4"/>
  <c r="G37" i="4"/>
  <c r="G29" i="4"/>
  <c r="G21" i="4"/>
  <c r="F37" i="4"/>
  <c r="T34" i="4"/>
  <c r="G34" i="4" s="1"/>
  <c r="F29" i="4"/>
  <c r="T26" i="4"/>
  <c r="G26" i="4" s="1"/>
  <c r="F21" i="4"/>
  <c r="T18" i="4"/>
  <c r="G18" i="4" s="1"/>
  <c r="I78" i="4" l="1"/>
  <c r="K78" i="4" s="1"/>
  <c r="L78" i="4" s="1"/>
  <c r="M78" i="4" s="1"/>
  <c r="I80" i="4"/>
  <c r="K80" i="4" s="1"/>
  <c r="L80" i="4" s="1"/>
  <c r="M80" i="4" s="1"/>
  <c r="I146" i="4"/>
  <c r="K146" i="4" s="1"/>
  <c r="L146" i="4" s="1"/>
  <c r="M146" i="4" s="1"/>
  <c r="I68" i="4"/>
  <c r="K68" i="4" s="1"/>
  <c r="L68" i="4" s="1"/>
  <c r="M68" i="4" s="1"/>
  <c r="I48" i="4"/>
  <c r="K48" i="4" s="1"/>
  <c r="L48" i="4" s="1"/>
  <c r="M48" i="4" s="1"/>
  <c r="I46" i="4"/>
  <c r="K46" i="4" s="1"/>
  <c r="L46" i="4" s="1"/>
  <c r="M46" i="4" s="1"/>
  <c r="I82" i="4"/>
  <c r="K82" i="4" s="1"/>
  <c r="L82" i="4" s="1"/>
  <c r="M82" i="4" s="1"/>
  <c r="I34" i="4"/>
  <c r="K34" i="4" s="1"/>
  <c r="L34" i="4" s="1"/>
  <c r="M34" i="4" s="1"/>
  <c r="I57" i="4"/>
  <c r="K57" i="4" s="1"/>
  <c r="L57" i="4" s="1"/>
  <c r="M57" i="4" s="1"/>
  <c r="I98" i="4"/>
  <c r="K98" i="4" s="1"/>
  <c r="L98" i="4" s="1"/>
  <c r="M98" i="4" s="1"/>
  <c r="I49" i="4"/>
  <c r="K49" i="4" s="1"/>
  <c r="L49" i="4" s="1"/>
  <c r="M49" i="4" s="1"/>
  <c r="I51" i="4"/>
  <c r="K51" i="4" s="1"/>
  <c r="L51" i="4" s="1"/>
  <c r="M51" i="4" s="1"/>
  <c r="I93" i="4"/>
  <c r="K93" i="4" s="1"/>
  <c r="L93" i="4" s="1"/>
  <c r="M93" i="4" s="1"/>
  <c r="I53" i="4"/>
  <c r="K53" i="4" s="1"/>
  <c r="L53" i="4" s="1"/>
  <c r="M53" i="4" s="1"/>
  <c r="I67" i="4"/>
  <c r="K67" i="4" s="1"/>
  <c r="L67" i="4" s="1"/>
  <c r="M67" i="4" s="1"/>
  <c r="I107" i="4"/>
  <c r="K107" i="4" s="1"/>
  <c r="L107" i="4" s="1"/>
  <c r="M107" i="4" s="1"/>
  <c r="I139" i="4"/>
  <c r="K139" i="4" s="1"/>
  <c r="L139" i="4" s="1"/>
  <c r="M139" i="4" s="1"/>
  <c r="I150" i="4"/>
  <c r="K150" i="4" s="1"/>
  <c r="L150" i="4" s="1"/>
  <c r="M150" i="4" s="1"/>
  <c r="I74" i="4"/>
  <c r="K74" i="4" s="1"/>
  <c r="L74" i="4" s="1"/>
  <c r="M74" i="4" s="1"/>
  <c r="I84" i="4"/>
  <c r="K84" i="4" s="1"/>
  <c r="L84" i="4" s="1"/>
  <c r="M84" i="4" s="1"/>
  <c r="I117" i="4"/>
  <c r="K117" i="4" s="1"/>
  <c r="L117" i="4" s="1"/>
  <c r="M117" i="4" s="1"/>
  <c r="I109" i="4"/>
  <c r="K109" i="4" s="1"/>
  <c r="L109" i="4" s="1"/>
  <c r="M109" i="4" s="1"/>
  <c r="I142" i="4"/>
  <c r="K142" i="4" s="1"/>
  <c r="L142" i="4" s="1"/>
  <c r="M142" i="4" s="1"/>
  <c r="I122" i="4"/>
  <c r="K122" i="4" s="1"/>
  <c r="L122" i="4" s="1"/>
  <c r="M122" i="4" s="1"/>
  <c r="I58" i="4"/>
  <c r="K58" i="4" s="1"/>
  <c r="L58" i="4" s="1"/>
  <c r="M58" i="4" s="1"/>
  <c r="I110" i="4"/>
  <c r="K110" i="4" s="1"/>
  <c r="L110" i="4" s="1"/>
  <c r="M110" i="4" s="1"/>
  <c r="I72" i="4"/>
  <c r="K72" i="4" s="1"/>
  <c r="L72" i="4" s="1"/>
  <c r="M72" i="4" s="1"/>
  <c r="I40" i="4"/>
  <c r="K40" i="4" s="1"/>
  <c r="L40" i="4" s="1"/>
  <c r="M40" i="4" s="1"/>
  <c r="I22" i="4"/>
  <c r="K22" i="4" s="1"/>
  <c r="L22" i="4" s="1"/>
  <c r="M22" i="4" s="1"/>
  <c r="I61" i="4"/>
  <c r="K61" i="4" s="1"/>
  <c r="L61" i="4" s="1"/>
  <c r="M61" i="4" s="1"/>
  <c r="I70" i="4"/>
  <c r="K70" i="4" s="1"/>
  <c r="L70" i="4" s="1"/>
  <c r="M70" i="4" s="1"/>
  <c r="I101" i="4"/>
  <c r="K101" i="4" s="1"/>
  <c r="L101" i="4" s="1"/>
  <c r="M101" i="4" s="1"/>
  <c r="I45" i="4"/>
  <c r="K45" i="4" s="1"/>
  <c r="L45" i="4" s="1"/>
  <c r="M45" i="4" s="1"/>
  <c r="I148" i="4"/>
  <c r="K148" i="4" s="1"/>
  <c r="L148" i="4" s="1"/>
  <c r="M148" i="4" s="1"/>
  <c r="I30" i="4"/>
  <c r="K30" i="4" s="1"/>
  <c r="L30" i="4" s="1"/>
  <c r="M30" i="4" s="1"/>
  <c r="I88" i="4"/>
  <c r="K88" i="4" s="1"/>
  <c r="L88" i="4" s="1"/>
  <c r="M88" i="4" s="1"/>
  <c r="I116" i="4"/>
  <c r="K116" i="4" s="1"/>
  <c r="L116" i="4" s="1"/>
  <c r="M116" i="4" s="1"/>
  <c r="I43" i="4"/>
  <c r="K43" i="4" s="1"/>
  <c r="L43" i="4" s="1"/>
  <c r="M43" i="4" s="1"/>
  <c r="I131" i="4"/>
  <c r="K131" i="4" s="1"/>
  <c r="L131" i="4" s="1"/>
  <c r="M131" i="4" s="1"/>
  <c r="I149" i="4"/>
  <c r="K149" i="4" s="1"/>
  <c r="L149" i="4" s="1"/>
  <c r="M149" i="4" s="1"/>
  <c r="I38" i="4"/>
  <c r="K38" i="4" s="1"/>
  <c r="L38" i="4" s="1"/>
  <c r="M38" i="4" s="1"/>
  <c r="I99" i="4"/>
  <c r="K99" i="4" s="1"/>
  <c r="L99" i="4" s="1"/>
  <c r="M99" i="4" s="1"/>
  <c r="I130" i="4"/>
  <c r="K130" i="4" s="1"/>
  <c r="L130" i="4" s="1"/>
  <c r="M130" i="4" s="1"/>
  <c r="I115" i="4"/>
  <c r="K115" i="4" s="1"/>
  <c r="L115" i="4" s="1"/>
  <c r="M115" i="4" s="1"/>
  <c r="I114" i="4"/>
  <c r="K114" i="4" s="1"/>
  <c r="L114" i="4" s="1"/>
  <c r="M114" i="4" s="1"/>
  <c r="I104" i="4"/>
  <c r="K104" i="4" s="1"/>
  <c r="L104" i="4" s="1"/>
  <c r="M104" i="4" s="1"/>
  <c r="I59" i="4"/>
  <c r="K59" i="4" s="1"/>
  <c r="L59" i="4" s="1"/>
  <c r="M59" i="4" s="1"/>
  <c r="I152" i="4"/>
  <c r="K152" i="4" s="1"/>
  <c r="L152" i="4" s="1"/>
  <c r="M152" i="4" s="1"/>
  <c r="I136" i="4"/>
  <c r="K136" i="4" s="1"/>
  <c r="L136" i="4" s="1"/>
  <c r="M136" i="4" s="1"/>
  <c r="I85" i="4"/>
  <c r="K85" i="4" s="1"/>
  <c r="L85" i="4" s="1"/>
  <c r="M85" i="4" s="1"/>
  <c r="I124" i="4"/>
  <c r="K124" i="4" s="1"/>
  <c r="L124" i="4" s="1"/>
  <c r="M124" i="4" s="1"/>
  <c r="I56" i="4"/>
  <c r="K56" i="4" s="1"/>
  <c r="L56" i="4" s="1"/>
  <c r="M56" i="4" s="1"/>
  <c r="I140" i="4"/>
  <c r="K140" i="4" s="1"/>
  <c r="L140" i="4" s="1"/>
  <c r="M140" i="4" s="1"/>
  <c r="I50" i="4"/>
  <c r="K50" i="4" s="1"/>
  <c r="L50" i="4" s="1"/>
  <c r="M50" i="4" s="1"/>
  <c r="I77" i="4"/>
  <c r="K77" i="4" s="1"/>
  <c r="L77" i="4" s="1"/>
  <c r="M77" i="4" s="1"/>
  <c r="I132" i="4"/>
  <c r="K132" i="4" s="1"/>
  <c r="L132" i="4" s="1"/>
  <c r="M132" i="4" s="1"/>
  <c r="I128" i="4"/>
  <c r="K128" i="4" s="1"/>
  <c r="L128" i="4" s="1"/>
  <c r="M128" i="4" s="1"/>
  <c r="I151" i="4"/>
  <c r="K151" i="4" s="1"/>
  <c r="L151" i="4" s="1"/>
  <c r="M151" i="4" s="1"/>
  <c r="I120" i="4"/>
  <c r="K120" i="4" s="1"/>
  <c r="L120" i="4" s="1"/>
  <c r="M120" i="4" s="1"/>
  <c r="I100" i="4"/>
  <c r="K100" i="4" s="1"/>
  <c r="L100" i="4" s="1"/>
  <c r="M100" i="4" s="1"/>
  <c r="I47" i="4"/>
  <c r="K47" i="4" s="1"/>
  <c r="L47" i="4" s="1"/>
  <c r="M47" i="4" s="1"/>
  <c r="I52" i="4"/>
  <c r="K52" i="4" s="1"/>
  <c r="L52" i="4" s="1"/>
  <c r="M52" i="4" s="1"/>
  <c r="I106" i="4"/>
  <c r="K106" i="4" s="1"/>
  <c r="L106" i="4" s="1"/>
  <c r="M106" i="4" s="1"/>
  <c r="I141" i="4"/>
  <c r="K141" i="4" s="1"/>
  <c r="L141" i="4" s="1"/>
  <c r="M141" i="4" s="1"/>
  <c r="I144" i="4"/>
  <c r="K144" i="4" s="1"/>
  <c r="L144" i="4" s="1"/>
  <c r="M144" i="4" s="1"/>
  <c r="I76" i="4"/>
  <c r="K76" i="4" s="1"/>
  <c r="L76" i="4" s="1"/>
  <c r="M76" i="4" s="1"/>
  <c r="I55" i="4"/>
  <c r="K55" i="4" s="1"/>
  <c r="L55" i="4" s="1"/>
  <c r="M55" i="4" s="1"/>
  <c r="I134" i="4"/>
  <c r="K134" i="4" s="1"/>
  <c r="L134" i="4" s="1"/>
  <c r="M134" i="4" s="1"/>
  <c r="I123" i="4"/>
  <c r="K123" i="4" s="1"/>
  <c r="L123" i="4" s="1"/>
  <c r="M123" i="4" s="1"/>
  <c r="I138" i="4"/>
  <c r="K138" i="4" s="1"/>
  <c r="L138" i="4" s="1"/>
  <c r="M138" i="4" s="1"/>
  <c r="I133" i="4"/>
  <c r="K133" i="4" s="1"/>
  <c r="L133" i="4" s="1"/>
  <c r="M133" i="4" s="1"/>
  <c r="I94" i="4"/>
  <c r="K94" i="4" s="1"/>
  <c r="L94" i="4" s="1"/>
  <c r="M94" i="4" s="1"/>
  <c r="I62" i="4"/>
  <c r="K62" i="4" s="1"/>
  <c r="L62" i="4" s="1"/>
  <c r="M62" i="4" s="1"/>
  <c r="I91" i="4"/>
  <c r="K91" i="4" s="1"/>
  <c r="L91" i="4" s="1"/>
  <c r="M91" i="4" s="1"/>
  <c r="I127" i="4"/>
  <c r="K127" i="4" s="1"/>
  <c r="L127" i="4" s="1"/>
  <c r="M127" i="4" s="1"/>
  <c r="I108" i="4"/>
  <c r="K108" i="4" s="1"/>
  <c r="L108" i="4" s="1"/>
  <c r="M108" i="4" s="1"/>
  <c r="I17" i="4"/>
  <c r="K17" i="4" s="1"/>
  <c r="L17" i="4" s="1"/>
  <c r="M17" i="4" s="1"/>
  <c r="I83" i="4"/>
  <c r="K83" i="4" s="1"/>
  <c r="L83" i="4" s="1"/>
  <c r="M83" i="4" s="1"/>
  <c r="I126" i="4"/>
  <c r="K126" i="4" s="1"/>
  <c r="L126" i="4" s="1"/>
  <c r="M126" i="4" s="1"/>
  <c r="I66" i="4"/>
  <c r="K66" i="4" s="1"/>
  <c r="L66" i="4" s="1"/>
  <c r="M66" i="4" s="1"/>
  <c r="I75" i="4"/>
  <c r="K75" i="4" s="1"/>
  <c r="L75" i="4" s="1"/>
  <c r="M75" i="4" s="1"/>
  <c r="I42" i="4"/>
  <c r="K42" i="4" s="1"/>
  <c r="L42" i="4" s="1"/>
  <c r="M42" i="4" s="1"/>
  <c r="I60" i="4"/>
  <c r="K60" i="4" s="1"/>
  <c r="L60" i="4" s="1"/>
  <c r="M60" i="4" s="1"/>
  <c r="I112" i="4"/>
  <c r="K112" i="4" s="1"/>
  <c r="L112" i="4" s="1"/>
  <c r="M112" i="4" s="1"/>
  <c r="I147" i="4"/>
  <c r="K147" i="4" s="1"/>
  <c r="L147" i="4" s="1"/>
  <c r="M147" i="4" s="1"/>
  <c r="I16" i="4"/>
  <c r="K16" i="4" s="1"/>
  <c r="L16" i="4" s="1"/>
  <c r="M16" i="4" s="1"/>
  <c r="I33" i="4"/>
  <c r="K33" i="4" s="1"/>
  <c r="L33" i="4" s="1"/>
  <c r="M33" i="4" s="1"/>
  <c r="I25" i="4"/>
  <c r="K25" i="4" s="1"/>
  <c r="L25" i="4" s="1"/>
  <c r="M25" i="4" s="1"/>
  <c r="I69" i="4"/>
  <c r="K69" i="4" s="1"/>
  <c r="L69" i="4" s="1"/>
  <c r="M69" i="4" s="1"/>
  <c r="I119" i="4"/>
  <c r="K119" i="4" s="1"/>
  <c r="L119" i="4" s="1"/>
  <c r="M119" i="4" s="1"/>
  <c r="I96" i="4"/>
  <c r="K96" i="4" s="1"/>
  <c r="L96" i="4" s="1"/>
  <c r="M96" i="4" s="1"/>
  <c r="I102" i="4"/>
  <c r="K102" i="4" s="1"/>
  <c r="L102" i="4" s="1"/>
  <c r="M102" i="4" s="1"/>
  <c r="I125" i="4"/>
  <c r="K125" i="4" s="1"/>
  <c r="L125" i="4" s="1"/>
  <c r="M125" i="4" s="1"/>
  <c r="I54" i="4"/>
  <c r="K54" i="4" s="1"/>
  <c r="L54" i="4" s="1"/>
  <c r="M54" i="4" s="1"/>
  <c r="I137" i="4"/>
  <c r="K137" i="4" s="1"/>
  <c r="L137" i="4" s="1"/>
  <c r="M137" i="4" s="1"/>
  <c r="I95" i="4"/>
  <c r="K95" i="4" s="1"/>
  <c r="L95" i="4" s="1"/>
  <c r="M95" i="4" s="1"/>
  <c r="I86" i="4"/>
  <c r="K86" i="4" s="1"/>
  <c r="L86" i="4" s="1"/>
  <c r="M86" i="4" s="1"/>
  <c r="I145" i="4"/>
  <c r="K145" i="4" s="1"/>
  <c r="L145" i="4" s="1"/>
  <c r="M145" i="4" s="1"/>
  <c r="I135" i="4"/>
  <c r="K135" i="4" s="1"/>
  <c r="L135" i="4" s="1"/>
  <c r="M135" i="4" s="1"/>
  <c r="I121" i="4"/>
  <c r="K121" i="4" s="1"/>
  <c r="L121" i="4" s="1"/>
  <c r="M121" i="4" s="1"/>
  <c r="I103" i="4"/>
  <c r="K103" i="4" s="1"/>
  <c r="L103" i="4" s="1"/>
  <c r="M103" i="4" s="1"/>
  <c r="I92" i="4"/>
  <c r="K92" i="4" s="1"/>
  <c r="L92" i="4" s="1"/>
  <c r="M92" i="4" s="1"/>
  <c r="I90" i="4"/>
  <c r="K90" i="4" s="1"/>
  <c r="L90" i="4" s="1"/>
  <c r="M90" i="4" s="1"/>
  <c r="I87" i="4"/>
  <c r="K87" i="4" s="1"/>
  <c r="L87" i="4" s="1"/>
  <c r="M87" i="4" s="1"/>
  <c r="I64" i="4"/>
  <c r="K64" i="4" s="1"/>
  <c r="L64" i="4" s="1"/>
  <c r="M64" i="4" s="1"/>
  <c r="I81" i="4"/>
  <c r="K81" i="4" s="1"/>
  <c r="L81" i="4" s="1"/>
  <c r="M81" i="4" s="1"/>
  <c r="I24" i="4"/>
  <c r="K24" i="4" s="1"/>
  <c r="L24" i="4" s="1"/>
  <c r="M24" i="4" s="1"/>
  <c r="I79" i="4"/>
  <c r="K79" i="4" s="1"/>
  <c r="L79" i="4" s="1"/>
  <c r="M79" i="4" s="1"/>
  <c r="I105" i="4"/>
  <c r="K105" i="4" s="1"/>
  <c r="L105" i="4" s="1"/>
  <c r="M105" i="4" s="1"/>
  <c r="I73" i="4"/>
  <c r="K73" i="4" s="1"/>
  <c r="L73" i="4" s="1"/>
  <c r="M73" i="4" s="1"/>
  <c r="I111" i="4"/>
  <c r="K111" i="4" s="1"/>
  <c r="L111" i="4" s="1"/>
  <c r="M111" i="4" s="1"/>
  <c r="I14" i="4"/>
  <c r="K14" i="4" s="1"/>
  <c r="L14" i="4" s="1"/>
  <c r="M14" i="4" s="1"/>
  <c r="I97" i="4"/>
  <c r="K97" i="4" s="1"/>
  <c r="L97" i="4" s="1"/>
  <c r="M97" i="4" s="1"/>
  <c r="I143" i="4"/>
  <c r="K143" i="4" s="1"/>
  <c r="L143" i="4" s="1"/>
  <c r="M143" i="4" s="1"/>
  <c r="I71" i="4"/>
  <c r="K71" i="4" s="1"/>
  <c r="L71" i="4" s="1"/>
  <c r="M71" i="4" s="1"/>
  <c r="I21" i="4"/>
  <c r="K21" i="4" s="1"/>
  <c r="L21" i="4" s="1"/>
  <c r="M21" i="4" s="1"/>
  <c r="I29" i="4"/>
  <c r="K29" i="4" s="1"/>
  <c r="L29" i="4" s="1"/>
  <c r="M29" i="4" s="1"/>
  <c r="I18" i="4"/>
  <c r="K18" i="4" s="1"/>
  <c r="L18" i="4" s="1"/>
  <c r="M18" i="4" s="1"/>
  <c r="I37" i="4"/>
  <c r="K37" i="4" s="1"/>
  <c r="L37" i="4" s="1"/>
  <c r="M37" i="4" s="1"/>
  <c r="I113" i="4"/>
  <c r="K113" i="4" s="1"/>
  <c r="L113" i="4" s="1"/>
  <c r="M113" i="4" s="1"/>
  <c r="I63" i="4"/>
  <c r="K63" i="4" s="1"/>
  <c r="L63" i="4" s="1"/>
  <c r="M63" i="4" s="1"/>
  <c r="I89" i="4"/>
  <c r="K89" i="4" s="1"/>
  <c r="L89" i="4" s="1"/>
  <c r="M89" i="4" s="1"/>
  <c r="I65" i="4"/>
  <c r="K65" i="4" s="1"/>
  <c r="L65" i="4" s="1"/>
  <c r="M65" i="4" s="1"/>
  <c r="I129" i="4"/>
  <c r="K129" i="4" s="1"/>
  <c r="L129" i="4" s="1"/>
  <c r="M129" i="4" s="1"/>
  <c r="I36" i="4"/>
  <c r="K36" i="4" s="1"/>
  <c r="L36" i="4" s="1"/>
  <c r="M36" i="4" s="1"/>
  <c r="I32" i="4"/>
  <c r="K32" i="4" s="1"/>
  <c r="L32" i="4" s="1"/>
  <c r="M32" i="4" s="1"/>
  <c r="I31" i="4"/>
  <c r="K31" i="4" s="1"/>
  <c r="L31" i="4" s="1"/>
  <c r="M31" i="4" s="1"/>
  <c r="I27" i="4"/>
  <c r="K27" i="4" s="1"/>
  <c r="L27" i="4" s="1"/>
  <c r="M27" i="4" s="1"/>
  <c r="I28" i="4"/>
  <c r="K28" i="4" s="1"/>
  <c r="L28" i="4" s="1"/>
  <c r="M28" i="4" s="1"/>
  <c r="I26" i="4"/>
  <c r="K26" i="4" s="1"/>
  <c r="L26" i="4" s="1"/>
  <c r="M26" i="4" s="1"/>
  <c r="I23" i="4"/>
  <c r="K23" i="4" s="1"/>
  <c r="L23" i="4" s="1"/>
  <c r="M23" i="4" s="1"/>
  <c r="I20" i="4"/>
  <c r="K20" i="4" s="1"/>
  <c r="L20" i="4" s="1"/>
  <c r="M20" i="4" s="1"/>
  <c r="I19" i="4"/>
  <c r="K19" i="4" s="1"/>
  <c r="L19" i="4" s="1"/>
  <c r="M19" i="4" s="1"/>
  <c r="I15" i="4"/>
  <c r="K15" i="4" s="1"/>
  <c r="L15" i="4" s="1"/>
  <c r="M15" i="4" s="1"/>
  <c r="I39" i="4"/>
  <c r="K39" i="4" s="1"/>
  <c r="L39" i="4" s="1"/>
  <c r="M39" i="4" s="1"/>
  <c r="I41" i="4"/>
  <c r="K41" i="4" s="1"/>
  <c r="L41" i="4" s="1"/>
  <c r="M41" i="4" s="1"/>
  <c r="G13" i="4"/>
  <c r="I13" i="4" s="1"/>
  <c r="K13" i="4" s="1"/>
  <c r="L13" i="4" s="1"/>
  <c r="M13" i="4" s="1"/>
  <c r="I35" i="4"/>
  <c r="K35" i="4" s="1"/>
  <c r="L35" i="4" s="1"/>
  <c r="M3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0261</author>
  </authors>
  <commentList>
    <comment ref="G1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1" authorId="0" shapeId="0" xr:uid="{00000000-0006-0000-0000-00000B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2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3" authorId="0" shapeId="0" xr:uid="{00000000-0006-0000-0000-00000D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4" authorId="0" shapeId="0" xr:uid="{00000000-0006-0000-0000-00000E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5" authorId="0" shapeId="0" xr:uid="{00000000-0006-0000-0000-00000F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6" authorId="0" shapeId="0" xr:uid="{00000000-0006-0000-0000-000010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0" shapeId="0" xr:uid="{00000000-0006-0000-0000-000011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8" authorId="0" shapeId="0" xr:uid="{00000000-0006-0000-0000-000012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9" authorId="0" shapeId="0" xr:uid="{00000000-0006-0000-0000-000013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0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1" authorId="0" shapeId="0" xr:uid="{00000000-0006-0000-0000-000015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2" authorId="0" shapeId="0" xr:uid="{00000000-0006-0000-0000-000016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3" authorId="0" shapeId="0" xr:uid="{00000000-0006-0000-0000-000017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4" authorId="0" shapeId="0" xr:uid="{00000000-0006-0000-0000-000018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0" shapeId="0" xr:uid="{00000000-0006-0000-0000-000019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6" authorId="0" shapeId="0" xr:uid="{00000000-0006-0000-0000-00001A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7" authorId="0" shapeId="0" xr:uid="{00000000-0006-0000-0000-00001B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8" authorId="0" shapeId="0" xr:uid="{00000000-0006-0000-0000-00001C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9" authorId="0" shapeId="0" xr:uid="{00000000-0006-0000-0000-00001D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0" authorId="0" shapeId="0" xr:uid="{00000000-0006-0000-0000-00001E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1" authorId="0" shapeId="0" xr:uid="{00000000-0006-0000-0000-00001F00000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2" authorId="0" shapeId="0" xr:uid="{88DC996E-CD4C-4D7A-9042-9981FA1BF1B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3" authorId="0" shapeId="0" xr:uid="{994FC1AB-05F7-4D6A-BDD4-600B5F7F377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4" authorId="0" shapeId="0" xr:uid="{8F950A36-F7BD-48D4-9EEE-F097213E4E1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5" authorId="0" shapeId="0" xr:uid="{FFF05961-88EE-469A-9711-1AD64F1B5D7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6" authorId="0" shapeId="0" xr:uid="{A287A162-2306-4E2A-BA83-908DEE7B7E7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7" authorId="0" shapeId="0" xr:uid="{E102C318-E19B-4151-BC16-70975503B29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8" authorId="0" shapeId="0" xr:uid="{67E816B3-3B8E-4A7E-B41B-64ED9B6AA1B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9" authorId="0" shapeId="0" xr:uid="{255781BA-BCEF-485E-A440-238752BE419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0" authorId="0" shapeId="0" xr:uid="{64B074A2-B326-45F7-B98F-3B04CBE2E58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1" authorId="0" shapeId="0" xr:uid="{D052969C-9C40-4E0C-81A6-36407E219BF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2" authorId="0" shapeId="0" xr:uid="{ED120506-DDEA-4A98-B277-D59BEA4C107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3" authorId="0" shapeId="0" xr:uid="{06BE7EDD-7164-49E5-9CC5-C1840A07D42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4" authorId="0" shapeId="0" xr:uid="{7E102ED5-95AE-4959-98DD-F0BE2B1C386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5" authorId="0" shapeId="0" xr:uid="{486FA5AF-5941-4F1F-A7F5-D473ACAFFF4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6" authorId="0" shapeId="0" xr:uid="{7DB810D2-6300-457F-A858-FBEE3C86976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7" authorId="0" shapeId="0" xr:uid="{C10368D0-EE66-45FF-B2CD-85CB50BFA69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8" authorId="0" shapeId="0" xr:uid="{3DD77736-B31D-45BC-B1CE-C1953B0C36A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59" authorId="0" shapeId="0" xr:uid="{47A52A0E-A963-48D2-9E44-5F980A10EBA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0" authorId="0" shapeId="0" xr:uid="{A1D3FD9F-CF8A-44FD-9C5C-DD1F950E47F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1" authorId="0" shapeId="0" xr:uid="{0D64F463-30AD-492D-9A01-D71430EA065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2" authorId="0" shapeId="0" xr:uid="{20ECCF2E-6506-4EFA-9968-16D159C7548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3" authorId="0" shapeId="0" xr:uid="{4EDA4D5A-2117-4318-AEB9-CF9A0483A26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4" authorId="0" shapeId="0" xr:uid="{811297F5-6110-44D6-8671-D596C4109A1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5" authorId="0" shapeId="0" xr:uid="{0E14567B-E424-4BF2-A70A-2D61B936809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6" authorId="0" shapeId="0" xr:uid="{A702EFDC-D031-44AE-B931-DE522B53908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7" authorId="0" shapeId="0" xr:uid="{43D9173E-E3FF-4D0E-A479-F136C490079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8" authorId="0" shapeId="0" xr:uid="{56BA1FC8-E17C-4264-BE7A-5DBAA2E646D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69" authorId="0" shapeId="0" xr:uid="{58BAD9AD-8B4B-45CD-87A6-615E799D4F6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0" authorId="0" shapeId="0" xr:uid="{71EE1102-0197-4547-9506-2E90EE663C6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1" authorId="0" shapeId="0" xr:uid="{447A8C42-FD8C-4DDC-A9FB-E46D687E40D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2" authorId="0" shapeId="0" xr:uid="{0E3F6C59-0708-4AFB-8F48-3C63F5FBB94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3" authorId="0" shapeId="0" xr:uid="{6E2C90EC-F157-4124-BC6F-F12D2E3C4FD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4" authorId="0" shapeId="0" xr:uid="{E05317FF-FC81-4815-AB71-7C044AD20F5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5" authorId="0" shapeId="0" xr:uid="{816B2560-BBC9-4567-B83F-633C6469344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6" authorId="0" shapeId="0" xr:uid="{D7BDAADF-0CCC-4A89-93AC-15DD40A39A7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7" authorId="0" shapeId="0" xr:uid="{DD214F1A-A73A-4706-91A7-CB0A48B1D34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8" authorId="0" shapeId="0" xr:uid="{B12E1938-FD84-4EF4-A2F8-F7DA3936C94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79" authorId="0" shapeId="0" xr:uid="{9BC51100-7E15-4BB0-9DBF-F788D978936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0" authorId="0" shapeId="0" xr:uid="{5B00E68F-EE7B-40B5-9374-11CFFAE738F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1" authorId="0" shapeId="0" xr:uid="{8A54C757-7EEA-499B-A9E1-CEC4C1DE575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2" authorId="0" shapeId="0" xr:uid="{1B568C4C-1521-4C4A-857B-A88EAB93C17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3" authorId="0" shapeId="0" xr:uid="{5720F50D-3EB6-49A5-B09D-1CF6060F113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4" authorId="0" shapeId="0" xr:uid="{1BD4043D-3199-435E-B012-BC491C59B54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5" authorId="0" shapeId="0" xr:uid="{FA6CB7CF-9CAE-4CE3-A66A-995168CD12D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6" authorId="0" shapeId="0" xr:uid="{139B1382-A80D-4102-BDAC-FB0E670B8A4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7" authorId="0" shapeId="0" xr:uid="{3E1AD226-D28B-4494-B006-F7763BD9B41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8" authorId="0" shapeId="0" xr:uid="{7DF6F37A-537E-4E7A-8246-B032C00D45F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9" authorId="0" shapeId="0" xr:uid="{38357767-448F-4F00-8873-EFEB55EED7B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0" authorId="0" shapeId="0" xr:uid="{AA4AF805-DE37-4E38-BBEA-FF90043159B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1" authorId="0" shapeId="0" xr:uid="{7ED31984-D8E5-4263-B764-F7B7C57FB5F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2" authorId="0" shapeId="0" xr:uid="{5DF9E18C-FBD8-44CD-8C9C-DA5C847F1A6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3" authorId="0" shapeId="0" xr:uid="{7D7F0D41-6F05-4B9C-9F38-7B0F25324C0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4" authorId="0" shapeId="0" xr:uid="{3F2FC7A7-6BA5-428C-848F-4EDCDB99CEB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5" authorId="0" shapeId="0" xr:uid="{8066546E-A4CE-4491-AE57-F5233B0B7B7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6" authorId="0" shapeId="0" xr:uid="{DC257996-161D-4C5C-A353-6231F828ECE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7" authorId="0" shapeId="0" xr:uid="{771040E6-4B0F-4F1C-B115-8CCD0A5E914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8" authorId="0" shapeId="0" xr:uid="{F21C305B-E504-41A4-82A6-276CD06AA4D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9" authorId="0" shapeId="0" xr:uid="{5C7F10DD-8E1E-4609-8FEB-10664FAAA23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0" authorId="0" shapeId="0" xr:uid="{2F5F21A3-60C9-4BDA-A12C-2DCFAA57274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1" authorId="0" shapeId="0" xr:uid="{D2605578-6739-4291-BA91-279672B79E5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2" authorId="0" shapeId="0" xr:uid="{08607D47-D9D6-4F29-9C4C-E5663832F8B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3" authorId="0" shapeId="0" xr:uid="{3CB81B26-AD3D-4B66-B7FC-74434C3EEDA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4" authorId="0" shapeId="0" xr:uid="{7415BBEA-06D5-43EF-BAD9-873FEAB23F7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5" authorId="0" shapeId="0" xr:uid="{8F430F5B-FA02-4060-B169-31001514E81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6" authorId="0" shapeId="0" xr:uid="{9BF8D35A-848D-4099-97FD-451EB110ABE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7" authorId="0" shapeId="0" xr:uid="{AD55A375-43ED-45AB-BC89-F474DF4D46C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8" authorId="0" shapeId="0" xr:uid="{254F2646-B899-4080-BF80-A4F17B0FA9A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9" authorId="0" shapeId="0" xr:uid="{987A743C-6A52-47EC-9C47-427FCF13A85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0" authorId="0" shapeId="0" xr:uid="{3519DFF1-44BA-42DF-A347-DB60451B104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1" authorId="0" shapeId="0" xr:uid="{8F7023B3-58B6-48D4-9F8C-DDE215AF8F1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2" authorId="0" shapeId="0" xr:uid="{5E83E896-FBCB-4EB2-8588-7CA61B2CF59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3" authorId="0" shapeId="0" xr:uid="{71415AF3-E57E-46C4-BD0B-61D2680A0CF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4" authorId="0" shapeId="0" xr:uid="{FBE89FC4-FB04-4EF9-B7B7-BDFD6414E5C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5" authorId="0" shapeId="0" xr:uid="{FA794A9E-CF16-40B4-B404-BA29167A011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6" authorId="0" shapeId="0" xr:uid="{66F19EB8-CBAC-48FD-89F7-53664F243A8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7" authorId="0" shapeId="0" xr:uid="{AD2B3D17-99DF-4960-9516-A3CFEEF634E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8" authorId="0" shapeId="0" xr:uid="{541B010E-1D3D-4D22-8984-0CC56E6BE8B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9" authorId="0" shapeId="0" xr:uid="{BB22FDF0-BD0E-4161-AAA4-CBAD4EE5FD5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0" authorId="0" shapeId="0" xr:uid="{61553813-041C-4D0C-9E36-58B04F3545D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1" authorId="0" shapeId="0" xr:uid="{511C029F-ACAD-4AF1-8B16-9C9A57EC778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2" authorId="0" shapeId="0" xr:uid="{DD51947C-85D9-4F6C-9B7E-8DAF573E07A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3" authorId="0" shapeId="0" xr:uid="{31C75395-A2BB-4008-9BA6-DA712F9BAFA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4" authorId="0" shapeId="0" xr:uid="{D031A5D7-8442-4AD2-B0CF-CC5100377B5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5" authorId="0" shapeId="0" xr:uid="{8FBE4FB8-681D-47B2-8037-3816F2AD7AF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6" authorId="0" shapeId="0" xr:uid="{4A4A2DEC-3F57-4CC0-A2FB-03D3BADC500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7" authorId="0" shapeId="0" xr:uid="{AA3C79DC-67E8-48FA-B177-FB317CC339F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8" authorId="0" shapeId="0" xr:uid="{22949BBC-C679-4828-9A43-01877D57A93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9" authorId="0" shapeId="0" xr:uid="{88775FEB-F270-40F7-A882-681E76F798C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0" authorId="0" shapeId="0" xr:uid="{33F614AE-2B00-4530-9D28-76884E2F13E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1" authorId="0" shapeId="0" xr:uid="{4A949BF9-4BA8-438C-96B0-06F97A54F90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2" authorId="0" shapeId="0" xr:uid="{3854A6A6-D646-42EF-96F2-94A11EB63FB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3" authorId="0" shapeId="0" xr:uid="{23E69A33-73BC-4C55-AD15-2FEBF448B48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4" authorId="0" shapeId="0" xr:uid="{6F613D8C-CF73-4DF3-A00E-065EA0F0DE5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5" authorId="0" shapeId="0" xr:uid="{90EFAF15-EECF-4AF1-ACF8-838E5B22E03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6" authorId="0" shapeId="0" xr:uid="{A855C4B0-3CD6-4C0B-81FD-78066C06F9A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7" authorId="0" shapeId="0" xr:uid="{31574670-6B8D-4108-9C6B-93E95836871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8" authorId="0" shapeId="0" xr:uid="{EC2FED6A-C118-42D0-981D-808122CBDFD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9" authorId="0" shapeId="0" xr:uid="{5134A550-AF10-40A2-BBDD-74FFE8A6B6D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0" authorId="0" shapeId="0" xr:uid="{A308643A-3184-4520-8DDC-EEE31E68A1D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1" authorId="0" shapeId="0" xr:uid="{7F8E1355-A66E-4619-82CB-233B642D7746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2" authorId="0" shapeId="0" xr:uid="{FE0DD893-AE28-4EB8-8DD2-0F434306800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3" authorId="0" shapeId="0" xr:uid="{B6A9BCFF-4CE9-475F-8BC7-C99F617698D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4" authorId="0" shapeId="0" xr:uid="{C9B7F3AC-B161-4A1C-84F6-5818565D929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5" authorId="0" shapeId="0" xr:uid="{8920FA99-6ABE-4389-AC2E-5DE53445B39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6" authorId="0" shapeId="0" xr:uid="{EDF69CFD-FD00-44C0-810C-693D4E79AD7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7" authorId="0" shapeId="0" xr:uid="{08F62FEA-00E6-4772-A5A7-3D01C5871E5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8" authorId="0" shapeId="0" xr:uid="{0F4B984F-BBF6-4254-9D1D-634860E21B9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9" authorId="0" shapeId="0" xr:uid="{3F5C2914-80F6-47E7-A30F-E3021ACE97A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0" authorId="0" shapeId="0" xr:uid="{79AB33CF-EDB0-4E3E-BC62-97CA41BA6E7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1" authorId="0" shapeId="0" xr:uid="{87757DFD-3549-43A2-9E24-3C95F6C2F39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2" authorId="0" shapeId="0" xr:uid="{D65E9696-CD13-4329-B715-EC91C198C92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3" authorId="0" shapeId="0" xr:uid="{C059A961-9721-4F1F-824D-66FBE54289F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4" authorId="0" shapeId="0" xr:uid="{F93868F0-A985-4F3D-A179-C0B7C96A37D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5" authorId="0" shapeId="0" xr:uid="{A831F84A-7921-4B85-8FC5-916B08D5FDC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6" authorId="0" shapeId="0" xr:uid="{850FD819-8DD1-4D73-927C-7CD25C7AADB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7" authorId="0" shapeId="0" xr:uid="{9FD06B51-1284-40AC-894D-AFB3E352339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8" authorId="0" shapeId="0" xr:uid="{972B21E7-22E1-42F8-A3B5-E20336D1594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9" authorId="0" shapeId="0" xr:uid="{9D5CD235-6801-41C0-A2B8-5A11893C0FD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0" authorId="0" shapeId="0" xr:uid="{7A913E1D-028D-43BF-B789-AB68099C504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1" authorId="0" shapeId="0" xr:uid="{4AE9805D-EC2B-49D2-8F4F-9A11E667C93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2" authorId="0" shapeId="0" xr:uid="{B38F22FA-5BE2-4DDE-AE8E-E6E05A7AB15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3" authorId="0" shapeId="0" xr:uid="{A00E4ADA-9E2F-4F10-90BC-DE2AC3417A4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4" authorId="0" shapeId="0" xr:uid="{BBB1227C-A63E-4751-8CFF-B15533E2DBA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5" authorId="0" shapeId="0" xr:uid="{E3F57E7A-AA72-45B7-920D-1508AE1F9BF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6" authorId="0" shapeId="0" xr:uid="{C7909A90-76CB-4A8A-AC89-4221BF1FDB2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7" authorId="0" shapeId="0" xr:uid="{236BEE91-90FF-42D7-BC78-0D0592EC854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8" authorId="0" shapeId="0" xr:uid="{D8677FFF-8754-429C-B526-26CD3CB2285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9" authorId="0" shapeId="0" xr:uid="{5731EFA4-EA41-45E2-B52F-C6FF4754F343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0" authorId="0" shapeId="0" xr:uid="{04BDAA66-4ECB-4175-9495-96014811A5A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1" authorId="0" shapeId="0" xr:uid="{0E3C8B56-4D40-4B18-BD1B-C3ED777EDAD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2" authorId="0" shapeId="0" xr:uid="{4ECC5BFF-5BB1-40E5-BA33-2588404DC43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3" authorId="0" shapeId="0" xr:uid="{9F6A5306-B315-4E85-A4FB-BD72552BC12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4" authorId="0" shapeId="0" xr:uid="{8F52F4FA-3A95-42C2-83CC-5D925E05130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5" authorId="0" shapeId="0" xr:uid="{7AD90B28-2A08-491F-91F6-8161995CC8F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6" authorId="0" shapeId="0" xr:uid="{8C623644-5D7E-428D-8DAB-F7908C171B3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7" authorId="0" shapeId="0" xr:uid="{ABBCC71D-82EF-4F7C-9BA0-1FA261E17A0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8" authorId="0" shapeId="0" xr:uid="{15702903-CA52-4DD3-9B22-B2E6889D0C9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9" authorId="0" shapeId="0" xr:uid="{8117809E-E346-42EA-BD2D-7D075F13731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0" authorId="0" shapeId="0" xr:uid="{58E33EAB-2EB6-4CF3-A006-AF580814C6E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1" authorId="0" shapeId="0" xr:uid="{2FA24D2B-0B39-4C2A-A42D-A2BE364708F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2" authorId="0" shapeId="0" xr:uid="{0D36105C-1829-4517-8F78-CE71AC0D07C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3" authorId="0" shapeId="0" xr:uid="{16F4A100-9C3E-4122-A32C-7EB2495B8EA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4" authorId="0" shapeId="0" xr:uid="{0170012C-A560-45ED-93F2-7ACBC443C1C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5" authorId="0" shapeId="0" xr:uid="{AC5004A0-693D-4353-BD29-FA867006C15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6" authorId="0" shapeId="0" xr:uid="{896DF6D7-28C7-4BED-B63A-BC4593CB1C9F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7" authorId="0" shapeId="0" xr:uid="{A169C4CD-85DC-4F45-9E3D-1C0F3B3BC27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8" authorId="0" shapeId="0" xr:uid="{24576AAF-4B8A-4489-8697-1507234344D7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9" authorId="0" shapeId="0" xr:uid="{B3EB37B8-6886-4007-A9E7-686CA67D166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0" authorId="0" shapeId="0" xr:uid="{DF7DE4B3-5908-4AE8-B21F-C29E3A5C8040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1" authorId="0" shapeId="0" xr:uid="{D7ABE060-F187-4C7E-B7A8-2947C11621E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2" authorId="0" shapeId="0" xr:uid="{E48BB3F1-67D5-4421-BA4C-D1726CB8B1F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3" authorId="0" shapeId="0" xr:uid="{30E5318C-4E5F-4B4B-B716-9D66CBE496B4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4" authorId="0" shapeId="0" xr:uid="{8B6B5524-97C0-459E-B17F-CEB5C9D38782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5" authorId="0" shapeId="0" xr:uid="{98DE0179-E459-434F-904B-ECED5608E62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6" authorId="0" shapeId="0" xr:uid="{DCE3E2D4-83DC-48EC-90AB-686E7AC0105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7" authorId="0" shapeId="0" xr:uid="{FD20DAB8-707F-48C6-A1F3-828AC8475F48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8" authorId="0" shapeId="0" xr:uid="{784C1E54-DE98-4ACF-AB4F-046B32043E5C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9" authorId="0" shapeId="0" xr:uid="{92C26307-DB1A-407A-8C76-B9EA88C58EF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0" authorId="0" shapeId="0" xr:uid="{C854C530-FCBC-486B-8691-4EBE9AF15E9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1" authorId="0" shapeId="0" xr:uid="{1C0596B5-95C6-43FA-B7FA-4578C027F3A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2" authorId="0" shapeId="0" xr:uid="{F87E8A5C-570E-4C36-8764-3DEA7F251C6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3" authorId="0" shapeId="0" xr:uid="{F6ECAE5F-14B6-41E8-8A90-70261722CEBB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4" authorId="0" shapeId="0" xr:uid="{6A354CAD-F543-42E7-A5B2-4DE0738C63B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5" authorId="0" shapeId="0" xr:uid="{C87AE44A-E157-4DE8-8103-BF30C13EA489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6" authorId="0" shapeId="0" xr:uid="{9F6E94A9-9826-4BDF-BC97-94F1A0F53A6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7" authorId="0" shapeId="0" xr:uid="{4B9DB520-7753-4AAC-AD18-11DD3D92AB7D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8" authorId="0" shapeId="0" xr:uid="{0435D96D-1A86-49F8-9085-3FFB9B27A54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9" authorId="0" shapeId="0" xr:uid="{B183E060-4B82-4196-AC18-EFE2F3E3316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10" authorId="0" shapeId="0" xr:uid="{46E2CA59-3FD8-4AB0-853B-9F34ACEBA89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11" authorId="0" shapeId="0" xr:uid="{F61E5FA4-4FF0-44F2-A2DD-5A86522F7A0E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12" authorId="0" shapeId="0" xr:uid="{8F607676-A11A-45A3-90FC-17A17447872A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13" authorId="0" shapeId="0" xr:uid="{FF8A61E6-FA96-4196-BA32-B81AFCC7C345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14" authorId="0" shapeId="0" xr:uid="{AD3F87D0-5DB0-43DC-9D94-86D6B73DBCA1}">
      <text>
        <r>
          <rPr>
            <b/>
            <sz val="8"/>
            <color indexed="81"/>
            <rFont val="Tahoma"/>
            <family val="2"/>
          </rPr>
          <t>RESULT FROM COST COMPONENT CALCULATION.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<sst xmlns="http://schemas.openxmlformats.org/spreadsheetml/2006/main" count="2074" uniqueCount="894">
  <si>
    <t>Base Bid Price (Pt)
Incl. VAT</t>
  </si>
  <si>
    <t>Base Bid Price (Pt)
Excl. VAT</t>
  </si>
  <si>
    <t>Variable portion (85%)
(1-V).Pt</t>
  </si>
  <si>
    <t>Fixed Portion (15%)
V.Pt</t>
  </si>
  <si>
    <t>D1</t>
  </si>
  <si>
    <t>R1o</t>
  </si>
  <si>
    <t>R1t</t>
  </si>
  <si>
    <t>Factor 1</t>
  </si>
  <si>
    <t>D2</t>
  </si>
  <si>
    <t>R2o</t>
  </si>
  <si>
    <t>R2t</t>
  </si>
  <si>
    <t>Factor 2</t>
  </si>
  <si>
    <t>D3</t>
  </si>
  <si>
    <t>R3o</t>
  </si>
  <si>
    <t>R3t</t>
  </si>
  <si>
    <t>Factor 3</t>
  </si>
  <si>
    <t>D4</t>
  </si>
  <si>
    <t>R4o</t>
  </si>
  <si>
    <t>R4t</t>
  </si>
  <si>
    <t>Factor 4</t>
  </si>
  <si>
    <t>D5</t>
  </si>
  <si>
    <t>R5o</t>
  </si>
  <si>
    <t>R5t</t>
  </si>
  <si>
    <t>Factor 5</t>
  </si>
  <si>
    <t>Pa (Adjusted  price )
= ((1-V).Pt *(F)) + V.Pt</t>
  </si>
  <si>
    <t xml:space="preserve">New Price 
Incl VAT 
</t>
  </si>
  <si>
    <t>D6</t>
  </si>
  <si>
    <t>Supplier requested</t>
  </si>
  <si>
    <t>Value of Adjustment</t>
  </si>
  <si>
    <t>%  Adjustment</t>
  </si>
  <si>
    <t>D1 - Imported Raw Material / Finished Product</t>
  </si>
  <si>
    <t>D2 - Local Raw material / Finished Product</t>
  </si>
  <si>
    <t>D3 - Labour</t>
  </si>
  <si>
    <t>D4 - Transport</t>
  </si>
  <si>
    <t>D5 -Other</t>
  </si>
  <si>
    <t>D6 - Other</t>
  </si>
  <si>
    <t>R6o</t>
  </si>
  <si>
    <t>R6t</t>
  </si>
  <si>
    <t>Factor6</t>
  </si>
  <si>
    <t>Sum D1-D6</t>
  </si>
  <si>
    <t>Sum
Factor 1-6</t>
  </si>
  <si>
    <t xml:space="preserve">RT2-01-17
</t>
  </si>
  <si>
    <t xml:space="preserve">RT2-01-17(b)
</t>
  </si>
  <si>
    <t xml:space="preserve">RT2-02-01
</t>
  </si>
  <si>
    <t xml:space="preserve">RT2-02-01(b)
</t>
  </si>
  <si>
    <t xml:space="preserve">RT2-02-01(c)
</t>
  </si>
  <si>
    <t xml:space="preserve">RT2-02-01(d)
</t>
  </si>
  <si>
    <t xml:space="preserve">RT2-02-01(e)
</t>
  </si>
  <si>
    <t xml:space="preserve">RT2-02-01(f)
</t>
  </si>
  <si>
    <t xml:space="preserve">RT2-02-01(g)
</t>
  </si>
  <si>
    <t xml:space="preserve">RT2-02-02
</t>
  </si>
  <si>
    <t xml:space="preserve">RT2-02-02(a)
</t>
  </si>
  <si>
    <t xml:space="preserve">RT2-02-02(c)
</t>
  </si>
  <si>
    <t xml:space="preserve">RT2-02-02(b)
</t>
  </si>
  <si>
    <t xml:space="preserve">RT2-02-02(d)
</t>
  </si>
  <si>
    <t xml:space="preserve">RT2-02-02(e)
</t>
  </si>
  <si>
    <t xml:space="preserve">RT2-02-02(f)
</t>
  </si>
  <si>
    <t xml:space="preserve">RT2-02-02(g)
</t>
  </si>
  <si>
    <t xml:space="preserve">RT2-02-02(h)
</t>
  </si>
  <si>
    <t xml:space="preserve">RT2-02-02(i)
</t>
  </si>
  <si>
    <t xml:space="preserve">RT2-02-02(j)
</t>
  </si>
  <si>
    <t xml:space="preserve">RT2-02-02(k)
</t>
  </si>
  <si>
    <t xml:space="preserve">RT2-02-02(l)
</t>
  </si>
  <si>
    <t xml:space="preserve">RT2-02-02(m)
</t>
  </si>
  <si>
    <t xml:space="preserve">RT2-02-02(o)
</t>
  </si>
  <si>
    <t xml:space="preserve">RT2-02-05
</t>
  </si>
  <si>
    <t xml:space="preserve">RT2-02-05(a)
</t>
  </si>
  <si>
    <t xml:space="preserve">RT2-02-05(b)
</t>
  </si>
  <si>
    <t xml:space="preserve">RT2-02-05(c)
</t>
  </si>
  <si>
    <t xml:space="preserve">RT2-02-05(d)
</t>
  </si>
  <si>
    <t xml:space="preserve">RT2-02-05(e)
</t>
  </si>
  <si>
    <t xml:space="preserve">RT2-02-06
</t>
  </si>
  <si>
    <t xml:space="preserve">RT2-02-06(a)
</t>
  </si>
  <si>
    <t xml:space="preserve">RT2-02-06(c)
</t>
  </si>
  <si>
    <t xml:space="preserve">RT2-02-16
</t>
  </si>
  <si>
    <t xml:space="preserve">RT2-02-16(a)
</t>
  </si>
  <si>
    <t xml:space="preserve">RT2-02-16(b)
</t>
  </si>
  <si>
    <t xml:space="preserve">RT2-02-16(c)
</t>
  </si>
  <si>
    <t xml:space="preserve">RT2-02-16(d)
</t>
  </si>
  <si>
    <t xml:space="preserve">RT2-03-07
</t>
  </si>
  <si>
    <t xml:space="preserve">RT2-03-07(a)
</t>
  </si>
  <si>
    <t xml:space="preserve">RT2-03-07(c)
</t>
  </si>
  <si>
    <t xml:space="preserve">RT2-03-07(d)
</t>
  </si>
  <si>
    <t xml:space="preserve">RT2-03-07(f)
</t>
  </si>
  <si>
    <t xml:space="preserve">RT2-03-07(g)
</t>
  </si>
  <si>
    <t xml:space="preserve">RT2-03-07(h)
</t>
  </si>
  <si>
    <t xml:space="preserve">RT2-03-07(i)
</t>
  </si>
  <si>
    <t xml:space="preserve">RT2-03-07(j)
</t>
  </si>
  <si>
    <t xml:space="preserve">RT2-03-07(k)
</t>
  </si>
  <si>
    <t xml:space="preserve">RT2-03-07(l)
</t>
  </si>
  <si>
    <t xml:space="preserve">RT2-03-08
</t>
  </si>
  <si>
    <t xml:space="preserve">RT2-03-08(a)
</t>
  </si>
  <si>
    <t xml:space="preserve">RT2-03-08(b)
</t>
  </si>
  <si>
    <t xml:space="preserve">RT2-03-08(c)
</t>
  </si>
  <si>
    <t xml:space="preserve">RT2-03-08(d)
</t>
  </si>
  <si>
    <t xml:space="preserve">RT2-03-08(e)
</t>
  </si>
  <si>
    <t xml:space="preserve">RT2-03-08(f)
</t>
  </si>
  <si>
    <t xml:space="preserve">RT2-03-08(g)
</t>
  </si>
  <si>
    <t xml:space="preserve">RT2-03-08(h)
</t>
  </si>
  <si>
    <t xml:space="preserve">RT2-03-09
</t>
  </si>
  <si>
    <t xml:space="preserve">RT2-03-09(a)
</t>
  </si>
  <si>
    <t xml:space="preserve">RT2-03-09(b)
</t>
  </si>
  <si>
    <t xml:space="preserve">RT2-03-09(c)
</t>
  </si>
  <si>
    <t xml:space="preserve">RT2-03-09(d)
</t>
  </si>
  <si>
    <t xml:space="preserve">RT2-03-09(e)
</t>
  </si>
  <si>
    <t xml:space="preserve">RT2-03-09(f)
</t>
  </si>
  <si>
    <t xml:space="preserve">RT2-03-09(g)
</t>
  </si>
  <si>
    <t xml:space="preserve">RT2-03-09(h)
</t>
  </si>
  <si>
    <t xml:space="preserve">RT2-03-09(i)
</t>
  </si>
  <si>
    <t xml:space="preserve">RT2-03-09(j)
</t>
  </si>
  <si>
    <t xml:space="preserve">RT2-03-11
</t>
  </si>
  <si>
    <t xml:space="preserve">RT2-03-11(a)
</t>
  </si>
  <si>
    <t xml:space="preserve">RT2-03-11(b)
</t>
  </si>
  <si>
    <t xml:space="preserve">RT2-03-11(c)
</t>
  </si>
  <si>
    <t xml:space="preserve">RT2-03-11(d)
</t>
  </si>
  <si>
    <t xml:space="preserve">RT2-03-11(e)
</t>
  </si>
  <si>
    <t xml:space="preserve">RT2-03-11(g)
</t>
  </si>
  <si>
    <t xml:space="preserve">RT2-03-12
</t>
  </si>
  <si>
    <t xml:space="preserve">RT2-03-12(b)
</t>
  </si>
  <si>
    <t xml:space="preserve">RT2-04-07
</t>
  </si>
  <si>
    <t xml:space="preserve">RT2-04-07(a)
</t>
  </si>
  <si>
    <t xml:space="preserve">RT2-04-07(b)
</t>
  </si>
  <si>
    <t xml:space="preserve">RT2-04-07(c)
</t>
  </si>
  <si>
    <t xml:space="preserve">RT2-04-07(d)
</t>
  </si>
  <si>
    <t xml:space="preserve">RT2-04-07(e)
</t>
  </si>
  <si>
    <t xml:space="preserve">RT2-04-07(f)
</t>
  </si>
  <si>
    <t xml:space="preserve">RT2-04-07(g)
</t>
  </si>
  <si>
    <t xml:space="preserve">RT2-04-07(h)
</t>
  </si>
  <si>
    <t xml:space="preserve">RT2-04-07(i)
</t>
  </si>
  <si>
    <t xml:space="preserve">RT2-05-07
</t>
  </si>
  <si>
    <t xml:space="preserve">RT2-05-07(a)
</t>
  </si>
  <si>
    <t xml:space="preserve">RT2-05-07(b)
</t>
  </si>
  <si>
    <t xml:space="preserve">RT2-05-07(c)
</t>
  </si>
  <si>
    <t xml:space="preserve">RT2-05-07(d)
</t>
  </si>
  <si>
    <t xml:space="preserve">RT2-05-09
</t>
  </si>
  <si>
    <t xml:space="preserve">RT2-05-09(a)
</t>
  </si>
  <si>
    <t xml:space="preserve">RT2-05-15
</t>
  </si>
  <si>
    <t xml:space="preserve">RT2-05-15(a)
</t>
  </si>
  <si>
    <t xml:space="preserve">RT2-05-15(b)
</t>
  </si>
  <si>
    <t xml:space="preserve">RT2-05-15(c)
</t>
  </si>
  <si>
    <t xml:space="preserve">RT2-05-15(d)
</t>
  </si>
  <si>
    <t xml:space="preserve">RT2-05-15(e)
</t>
  </si>
  <si>
    <t xml:space="preserve">RT2-05-15(f)
</t>
  </si>
  <si>
    <t xml:space="preserve">RT2-05-15(g)
</t>
  </si>
  <si>
    <t xml:space="preserve">RT2-05-15(h)
</t>
  </si>
  <si>
    <t xml:space="preserve">RT2-05-15(i)
</t>
  </si>
  <si>
    <t xml:space="preserve">RT2-05-15(j)
</t>
  </si>
  <si>
    <t xml:space="preserve">RT2-05-15(k)
</t>
  </si>
  <si>
    <t xml:space="preserve">RT2-05-15(l)
</t>
  </si>
  <si>
    <t xml:space="preserve">RT2-05-15(m)
</t>
  </si>
  <si>
    <t xml:space="preserve">RT2-05-15(n)
</t>
  </si>
  <si>
    <t xml:space="preserve">RT2-05-15(o)
</t>
  </si>
  <si>
    <t xml:space="preserve">RT2-05-15(p)
</t>
  </si>
  <si>
    <t xml:space="preserve">RT2-05-15(q)
</t>
  </si>
  <si>
    <t xml:space="preserve">RT2-05-15(r)
</t>
  </si>
  <si>
    <t xml:space="preserve">RT2-05-15(s)
</t>
  </si>
  <si>
    <t xml:space="preserve">RT2-05-15(u)
</t>
  </si>
  <si>
    <t xml:space="preserve">RT2-05-15(v)
</t>
  </si>
  <si>
    <t xml:space="preserve">RT2-05-15(w)
</t>
  </si>
  <si>
    <t xml:space="preserve">RT2-05-15(x)
</t>
  </si>
  <si>
    <t xml:space="preserve">RT2-05-16
</t>
  </si>
  <si>
    <t xml:space="preserve">RT2-05-16(a)
</t>
  </si>
  <si>
    <t xml:space="preserve">RT2-05-16(b)
</t>
  </si>
  <si>
    <t xml:space="preserve">RT2-05-16(c)
</t>
  </si>
  <si>
    <t xml:space="preserve">RT2-05-16(d)
</t>
  </si>
  <si>
    <t xml:space="preserve">RT2-05-16(e)
</t>
  </si>
  <si>
    <t xml:space="preserve">RT2-05-16(f)
</t>
  </si>
  <si>
    <t xml:space="preserve">RT2-05-16(g)
</t>
  </si>
  <si>
    <t xml:space="preserve">RT2-05-16(h)
</t>
  </si>
  <si>
    <t xml:space="preserve">RT2-05-16(i)
</t>
  </si>
  <si>
    <t xml:space="preserve">RT2-05-16(j)
</t>
  </si>
  <si>
    <t xml:space="preserve">RT2-05-16(k)
</t>
  </si>
  <si>
    <t xml:space="preserve">RT2-05-16(l)
</t>
  </si>
  <si>
    <t xml:space="preserve">RT2-05-16(m)
</t>
  </si>
  <si>
    <t xml:space="preserve">RT2-05-16(n)
</t>
  </si>
  <si>
    <t xml:space="preserve">RT2-05-16(o)
</t>
  </si>
  <si>
    <t xml:space="preserve">RT2-05-16(p)
</t>
  </si>
  <si>
    <t xml:space="preserve">RT2-05-16(q)
</t>
  </si>
  <si>
    <t xml:space="preserve">RT2-05-16(r)
</t>
  </si>
  <si>
    <t xml:space="preserve">RT2-05-16(s)
</t>
  </si>
  <si>
    <t xml:space="preserve">RT2-05-16(u)
</t>
  </si>
  <si>
    <t xml:space="preserve">RT2-05-16(v)
</t>
  </si>
  <si>
    <t xml:space="preserve">RT2-05-16(w)
</t>
  </si>
  <si>
    <t xml:space="preserve">RT2-05-16(x)
</t>
  </si>
  <si>
    <t xml:space="preserve">RT2-05-17
</t>
  </si>
  <si>
    <t xml:space="preserve">RT2-05-17(a)
</t>
  </si>
  <si>
    <t xml:space="preserve">RT2-05-17(b)
</t>
  </si>
  <si>
    <t xml:space="preserve">RT2-05-19
</t>
  </si>
  <si>
    <t xml:space="preserve">RT2-05-19(a)
</t>
  </si>
  <si>
    <t xml:space="preserve">RT2-05-19(b)
</t>
  </si>
  <si>
    <t xml:space="preserve">RT2-05-19(d)
</t>
  </si>
  <si>
    <t xml:space="preserve">RT2-05-19(e)
</t>
  </si>
  <si>
    <t xml:space="preserve">RT2-05-19(c)
</t>
  </si>
  <si>
    <t xml:space="preserve">RT2-05-19(f)
</t>
  </si>
  <si>
    <t xml:space="preserve">RT2-05-19(g)
</t>
  </si>
  <si>
    <t xml:space="preserve">RT2-05-19(h)
</t>
  </si>
  <si>
    <t xml:space="preserve">RT2-05-19(i)
</t>
  </si>
  <si>
    <t xml:space="preserve">RT2-05-19(j)
</t>
  </si>
  <si>
    <t xml:space="preserve">RT2-05-19(k)
</t>
  </si>
  <si>
    <t xml:space="preserve">RT2-05-19(l)
</t>
  </si>
  <si>
    <t xml:space="preserve">RT2-05-19(m)
</t>
  </si>
  <si>
    <t xml:space="preserve">RT2-05-19(n)
</t>
  </si>
  <si>
    <t xml:space="preserve">RT2-05-22
</t>
  </si>
  <si>
    <t xml:space="preserve">RT2-05-22(a)
</t>
  </si>
  <si>
    <t xml:space="preserve">RT2-05-22(b)
</t>
  </si>
  <si>
    <t xml:space="preserve">RT2-05-22(e)
</t>
  </si>
  <si>
    <t xml:space="preserve">RT2-05-22(f)
</t>
  </si>
  <si>
    <t xml:space="preserve">RT2-05-22(g)
</t>
  </si>
  <si>
    <t xml:space="preserve">RT2-05-22(h)
</t>
  </si>
  <si>
    <t xml:space="preserve">RT2-05-22(i)
</t>
  </si>
  <si>
    <t xml:space="preserve">RT2-05-22(j)
</t>
  </si>
  <si>
    <t xml:space="preserve">RT2-05-22(k)
</t>
  </si>
  <si>
    <t xml:space="preserve">RT2-13-02
</t>
  </si>
  <si>
    <t xml:space="preserve">RT2-13-02(b)
</t>
  </si>
  <si>
    <t xml:space="preserve">RT2-13-02(c)
</t>
  </si>
  <si>
    <t xml:space="preserve">RT2-13-02(d)
</t>
  </si>
  <si>
    <t xml:space="preserve">RT2-13-02(e)
</t>
  </si>
  <si>
    <t xml:space="preserve">RT2-13-02(f)
</t>
  </si>
  <si>
    <t xml:space="preserve">RT2-13-02(g)
</t>
  </si>
  <si>
    <t xml:space="preserve">RT2-13-02(j)
</t>
  </si>
  <si>
    <t xml:space="preserve">RT2-13-02(i)
</t>
  </si>
  <si>
    <t xml:space="preserve">RT2-13-04
</t>
  </si>
  <si>
    <t xml:space="preserve">RT2-13-04(a)
</t>
  </si>
  <si>
    <t xml:space="preserve">RT2-14-01
</t>
  </si>
  <si>
    <t xml:space="preserve">1.2
</t>
  </si>
  <si>
    <t xml:space="preserve">1.3
</t>
  </si>
  <si>
    <t xml:space="preserve">1.4
</t>
  </si>
  <si>
    <t xml:space="preserve">1.5
</t>
  </si>
  <si>
    <t xml:space="preserve">1.6
</t>
  </si>
  <si>
    <t xml:space="preserve">1.7
</t>
  </si>
  <si>
    <t xml:space="preserve">1.8
</t>
  </si>
  <si>
    <t xml:space="preserve">RT2-14-01(d)
</t>
  </si>
  <si>
    <t xml:space="preserve">RT2-14-01(e)
</t>
  </si>
  <si>
    <t xml:space="preserve">RT2-14-01(f)
</t>
  </si>
  <si>
    <t xml:space="preserve">RT2-14-01(g)
</t>
  </si>
  <si>
    <t xml:space="preserve">RT2-14-01(h)
</t>
  </si>
  <si>
    <t xml:space="preserve">RT2-14-01(i)
</t>
  </si>
  <si>
    <t xml:space="preserve">RT2-14-01(k)
</t>
  </si>
  <si>
    <t xml:space="preserve">RT2-14-02
</t>
  </si>
  <si>
    <t xml:space="preserve">RT2-14-02(a)
</t>
  </si>
  <si>
    <t xml:space="preserve">RT2-14-02(b)
</t>
  </si>
  <si>
    <t xml:space="preserve">RT2-14-02(d)
</t>
  </si>
  <si>
    <t xml:space="preserve">RT2-14-01(a)1.1
</t>
  </si>
  <si>
    <t>Class-Three Medical Solution (Pty) Ltd</t>
  </si>
  <si>
    <t xml:space="preserve">RT2-01-15
</t>
  </si>
  <si>
    <t xml:space="preserve">RT2-01-16a
</t>
  </si>
  <si>
    <t xml:space="preserve">RT2-01-16c
</t>
  </si>
  <si>
    <t xml:space="preserve">RT2-01-16d
</t>
  </si>
  <si>
    <t xml:space="preserve">RT2-01-16g
</t>
  </si>
  <si>
    <t xml:space="preserve">RT2-01-16h
</t>
  </si>
  <si>
    <t xml:space="preserve">RT2-01-16i
</t>
  </si>
  <si>
    <t xml:space="preserve">RT2-01-16j
</t>
  </si>
  <si>
    <t xml:space="preserve">RT2-01-16k
</t>
  </si>
  <si>
    <t xml:space="preserve">RT2-01-16l
</t>
  </si>
  <si>
    <t xml:space="preserve">RT2-01-16m
</t>
  </si>
  <si>
    <t xml:space="preserve">RT2-01-16n
</t>
  </si>
  <si>
    <t xml:space="preserve">RT2-01-16
</t>
  </si>
  <si>
    <t xml:space="preserve">RT2-02-02 – Offer 1
</t>
  </si>
  <si>
    <t xml:space="preserve">RT2-02-02 – Offer 2
</t>
  </si>
  <si>
    <t xml:space="preserve">RT2-02-02 – Offer 3
</t>
  </si>
  <si>
    <t xml:space="preserve">RT2-02-02a
</t>
  </si>
  <si>
    <t xml:space="preserve">RT2-02-02b
</t>
  </si>
  <si>
    <t xml:space="preserve">RT2-02-02c
</t>
  </si>
  <si>
    <t xml:space="preserve">RT2-02-02d
</t>
  </si>
  <si>
    <t xml:space="preserve">RT2-02-02e
</t>
  </si>
  <si>
    <t xml:space="preserve">RT2-02-02f
</t>
  </si>
  <si>
    <t xml:space="preserve">RT2-02-02g
</t>
  </si>
  <si>
    <t xml:space="preserve">RT2-02-02h
</t>
  </si>
  <si>
    <t xml:space="preserve">RT2-02-02i
</t>
  </si>
  <si>
    <t xml:space="preserve">RT2-02-02j
</t>
  </si>
  <si>
    <t xml:space="preserve">RT2-02-02k
</t>
  </si>
  <si>
    <t xml:space="preserve">RT2-02-02m
</t>
  </si>
  <si>
    <t xml:space="preserve">RT2-02-02n
</t>
  </si>
  <si>
    <t xml:space="preserve">RT2-02-02p
</t>
  </si>
  <si>
    <t xml:space="preserve">RT2-02-05a
</t>
  </si>
  <si>
    <t xml:space="preserve">RT2-02-05b
</t>
  </si>
  <si>
    <t xml:space="preserve">RT2-02-05c
</t>
  </si>
  <si>
    <t xml:space="preserve">RT2-02-09
</t>
  </si>
  <si>
    <t xml:space="preserve">RT2-02-09a
</t>
  </si>
  <si>
    <t xml:space="preserve">RT2-02-10 – Offer 2
</t>
  </si>
  <si>
    <t xml:space="preserve">RT2-02-10b
</t>
  </si>
  <si>
    <t xml:space="preserve">RT2-02-10c
</t>
  </si>
  <si>
    <t xml:space="preserve">RT2-02-10d
</t>
  </si>
  <si>
    <t xml:space="preserve">RT2-02-10 – Offer 1
</t>
  </si>
  <si>
    <t xml:space="preserve">RT2-02-10a
</t>
  </si>
  <si>
    <t xml:space="preserve">RT2-03-07a– Offer 1
</t>
  </si>
  <si>
    <t xml:space="preserve">RT2-03-07c
</t>
  </si>
  <si>
    <t xml:space="preserve">RT2-03-07e
</t>
  </si>
  <si>
    <t xml:space="preserve">RT2-03-07f
</t>
  </si>
  <si>
    <t xml:space="preserve">RT2-03-07g
</t>
  </si>
  <si>
    <t xml:space="preserve">RT2-03-07j
</t>
  </si>
  <si>
    <t xml:space="preserve">RT2-03-07k
</t>
  </si>
  <si>
    <t xml:space="preserve">RT2-03-07l
</t>
  </si>
  <si>
    <t xml:space="preserve">RT2-03-09 – Offer 1
</t>
  </si>
  <si>
    <t xml:space="preserve">RT2-03-09a
</t>
  </si>
  <si>
    <t xml:space="preserve">RT2-03-09d
</t>
  </si>
  <si>
    <t xml:space="preserve">RT2-03-09e
</t>
  </si>
  <si>
    <t xml:space="preserve">RT2-03-09f
</t>
  </si>
  <si>
    <t xml:space="preserve">RT2-03-09i
</t>
  </si>
  <si>
    <t xml:space="preserve">RT2-03-09 – Offer 2
</t>
  </si>
  <si>
    <t xml:space="preserve">RT2-03-09g
</t>
  </si>
  <si>
    <t xml:space="preserve">RT2-03-10
</t>
  </si>
  <si>
    <t xml:space="preserve">RT2-03-10a
</t>
  </si>
  <si>
    <t xml:space="preserve">RT2-03-10d
</t>
  </si>
  <si>
    <t xml:space="preserve">RT2-03-10e
</t>
  </si>
  <si>
    <t xml:space="preserve">RT2-03-10f
</t>
  </si>
  <si>
    <t xml:space="preserve">RT2-03-11a
</t>
  </si>
  <si>
    <t xml:space="preserve">RT2-03-11b
</t>
  </si>
  <si>
    <t xml:space="preserve">RT2-03-11c
</t>
  </si>
  <si>
    <t xml:space="preserve">RT2-03-11d
</t>
  </si>
  <si>
    <t xml:space="preserve">RT2-03-11e
</t>
  </si>
  <si>
    <t xml:space="preserve">RT2-03-11g
</t>
  </si>
  <si>
    <t xml:space="preserve">RT2-03-12a
</t>
  </si>
  <si>
    <t xml:space="preserve">RT2-04-01
</t>
  </si>
  <si>
    <t xml:space="preserve">RT2-04-01a
</t>
  </si>
  <si>
    <t>Phoenix Neomed (Pty) Ltd</t>
  </si>
  <si>
    <t xml:space="preserve">RT2-09-03
</t>
  </si>
  <si>
    <t xml:space="preserve">RT2-09-05
</t>
  </si>
  <si>
    <t xml:space="preserve">RT2-09-06
</t>
  </si>
  <si>
    <t xml:space="preserve">RT2-09-05a
</t>
  </si>
  <si>
    <t xml:space="preserve">RT2-09-05c
</t>
  </si>
  <si>
    <t xml:space="preserve">RT2-09-05d
</t>
  </si>
  <si>
    <t>RT2-09-05e</t>
  </si>
  <si>
    <t xml:space="preserve">RT2-09-05f
</t>
  </si>
  <si>
    <t xml:space="preserve">RT2-09-05i
</t>
  </si>
  <si>
    <t xml:space="preserve">RT2-09-05j
</t>
  </si>
  <si>
    <t xml:space="preserve">RT2-09-03a
</t>
  </si>
  <si>
    <t xml:space="preserve">RT2-09-03b
</t>
  </si>
  <si>
    <t xml:space="preserve">RT2-09-03c
</t>
  </si>
  <si>
    <t xml:space="preserve">RT2-09-03d
</t>
  </si>
  <si>
    <t xml:space="preserve">RT2-09-03e
</t>
  </si>
  <si>
    <t xml:space="preserve">RT2-09-03h
</t>
  </si>
  <si>
    <t xml:space="preserve">RT2-09-03i
</t>
  </si>
  <si>
    <t>RT2-01-11</t>
  </si>
  <si>
    <t>RT2-01-11a</t>
  </si>
  <si>
    <t>RT2-01-11b</t>
  </si>
  <si>
    <t>RT2-01-11d</t>
  </si>
  <si>
    <t>RT2-01-11e</t>
  </si>
  <si>
    <t>RT2-01-11g</t>
  </si>
  <si>
    <t>RT2-01-11h</t>
  </si>
  <si>
    <t>RT2-01-11i</t>
  </si>
  <si>
    <t>RT2-01-11j</t>
  </si>
  <si>
    <t>RT2-01-11l</t>
  </si>
  <si>
    <t>RT2-01-11m</t>
  </si>
  <si>
    <t>RT2-01-11n</t>
  </si>
  <si>
    <t>RT2-01-11s</t>
  </si>
  <si>
    <t>RT2-01-12</t>
  </si>
  <si>
    <t>RT2-01-12a</t>
  </si>
  <si>
    <t>RT2-01-13</t>
  </si>
  <si>
    <t>RT2-06-04</t>
  </si>
  <si>
    <t>RT2-06-04a</t>
  </si>
  <si>
    <t>RT2-06-04b</t>
  </si>
  <si>
    <t>RT2-06-04c</t>
  </si>
  <si>
    <t>RT2-06-04d</t>
  </si>
  <si>
    <t>RT2-06-04e</t>
  </si>
  <si>
    <t>RT2-06-04g</t>
  </si>
  <si>
    <t>RT2-06-04h</t>
  </si>
  <si>
    <t>RT2-06-04i</t>
  </si>
  <si>
    <t>RT2-06-04k</t>
  </si>
  <si>
    <t>RT2-06-04n</t>
  </si>
  <si>
    <t>RT2-14-03</t>
  </si>
  <si>
    <t>RT2-14-04</t>
  </si>
  <si>
    <t>RT2-14-04a</t>
  </si>
  <si>
    <t>RT2-14-04b</t>
  </si>
  <si>
    <t>RT2-14-04c</t>
  </si>
  <si>
    <t>RT2-14-04d</t>
  </si>
  <si>
    <t>RT2-14-04e</t>
  </si>
  <si>
    <t>RT2-14-04f</t>
  </si>
  <si>
    <t>RT2-14-05a</t>
  </si>
  <si>
    <t>RT2-14-05b</t>
  </si>
  <si>
    <t>RT2-14-05c</t>
  </si>
  <si>
    <t>RT2-14-05d</t>
  </si>
  <si>
    <t>RT2-14-05e</t>
  </si>
  <si>
    <t>RT2-14-05f</t>
  </si>
  <si>
    <t>RT2-14-05g</t>
  </si>
  <si>
    <t>RT2-14-05h</t>
  </si>
  <si>
    <t>RT2-14-05i</t>
  </si>
  <si>
    <t>RT2-14-05j</t>
  </si>
  <si>
    <t>RT2-14-05k</t>
  </si>
  <si>
    <t>RT2-14-05l</t>
  </si>
  <si>
    <t>RT2-14-06</t>
  </si>
  <si>
    <t>RT2-14-07</t>
  </si>
  <si>
    <t>RT2-14-07a</t>
  </si>
  <si>
    <t>RT2-14-07b</t>
  </si>
  <si>
    <t>RT2-14-07c</t>
  </si>
  <si>
    <t>RT2-14-07d</t>
  </si>
  <si>
    <t>RT2-14-07e</t>
  </si>
  <si>
    <t>RT2-14-07f</t>
  </si>
  <si>
    <t>RT2-14-07g</t>
  </si>
  <si>
    <t>RT2-14-07h</t>
  </si>
  <si>
    <t>RT2-14-07i</t>
  </si>
  <si>
    <t>RT2-14-07k</t>
  </si>
  <si>
    <t>RT2-14-07l</t>
  </si>
  <si>
    <t>RT2-14-07m</t>
  </si>
  <si>
    <t>RT2-14-07n</t>
  </si>
  <si>
    <t>RT2-14-07o</t>
  </si>
  <si>
    <t>RT2-14-07p</t>
  </si>
  <si>
    <t>RT2-14-07q</t>
  </si>
  <si>
    <t>RT2-14-07r</t>
  </si>
  <si>
    <t>RT2-14-07s</t>
  </si>
  <si>
    <t>Intamarket Medical Technologies (Pty) Ltd</t>
  </si>
  <si>
    <t>Karlz Storz Endoscopy (South Africa) (Pty) Ltd</t>
  </si>
  <si>
    <t>RT2-01-01</t>
  </si>
  <si>
    <t>RT2-01-01a</t>
  </si>
  <si>
    <t>RT2-01-01b</t>
  </si>
  <si>
    <t>RT2-01-01c</t>
  </si>
  <si>
    <t>RT2-01-01d</t>
  </si>
  <si>
    <t>RT2-01-01e</t>
  </si>
  <si>
    <t>RT2-01-01f</t>
  </si>
  <si>
    <t>RT2-01-01g</t>
  </si>
  <si>
    <t>RT2-01-01k</t>
  </si>
  <si>
    <t>RT2-01-01l</t>
  </si>
  <si>
    <t>RT2-01-01m</t>
  </si>
  <si>
    <t>RT2-01-01n</t>
  </si>
  <si>
    <t>RT2-01-01o</t>
  </si>
  <si>
    <t>RT2-01-01p</t>
  </si>
  <si>
    <t>RT2-01-01q</t>
  </si>
  <si>
    <t>RT2-01-01u</t>
  </si>
  <si>
    <t>RT2-01-01y</t>
  </si>
  <si>
    <t>RT2-01-01z</t>
  </si>
  <si>
    <t>RT2-01-01zz</t>
  </si>
  <si>
    <t>RT2-02-01</t>
  </si>
  <si>
    <t>RT2-02-01b</t>
  </si>
  <si>
    <t>RT2-02-01c</t>
  </si>
  <si>
    <t>RT2-02-01d</t>
  </si>
  <si>
    <t>RT2-02-01e</t>
  </si>
  <si>
    <t>RT2-02-01f</t>
  </si>
  <si>
    <t>RT2-02-01g</t>
  </si>
  <si>
    <t>RT2-02-01h</t>
  </si>
  <si>
    <t>RT2-02-02</t>
  </si>
  <si>
    <t>RT2-02-02a</t>
  </si>
  <si>
    <t>RT2-02-02b</t>
  </si>
  <si>
    <t>RT2-02-02c</t>
  </si>
  <si>
    <t>RT2-02-02d</t>
  </si>
  <si>
    <t>RT2-02-02e</t>
  </si>
  <si>
    <t>RT2-02-02f</t>
  </si>
  <si>
    <t>RT2-0-02g</t>
  </si>
  <si>
    <t>RT2-02-02h</t>
  </si>
  <si>
    <t>RT2-02-02i</t>
  </si>
  <si>
    <t>RT2-0-02j</t>
  </si>
  <si>
    <t>RT2-02-02k</t>
  </si>
  <si>
    <t>RT2-02-02l</t>
  </si>
  <si>
    <t>RT2-02-02m</t>
  </si>
  <si>
    <t>RT2-02-02n</t>
  </si>
  <si>
    <t>RT2-02-02o</t>
  </si>
  <si>
    <t>RT2-02-06</t>
  </si>
  <si>
    <t>RT2-02-06a</t>
  </si>
  <si>
    <t>RT2-02-06b</t>
  </si>
  <si>
    <t>RT2-02-06c</t>
  </si>
  <si>
    <t>RT2-02-06d</t>
  </si>
  <si>
    <t>RT2-02-10</t>
  </si>
  <si>
    <t>RT2-02-10a</t>
  </si>
  <si>
    <t>RT2-02-10b</t>
  </si>
  <si>
    <t>RT2-02-10c</t>
  </si>
  <si>
    <t>RT2-02-10d</t>
  </si>
  <si>
    <t>RT2-03-08</t>
  </si>
  <si>
    <t>RT2-03-08a</t>
  </si>
  <si>
    <t>RT2-03-08b</t>
  </si>
  <si>
    <t>RT2-03-08c</t>
  </si>
  <si>
    <t>RT2-03-08d</t>
  </si>
  <si>
    <t>RT2-03-08e</t>
  </si>
  <si>
    <t>RT2-03-08f</t>
  </si>
  <si>
    <t>RT2-03-09</t>
  </si>
  <si>
    <t>RT2-03-09a</t>
  </si>
  <si>
    <t>RT2-03-09b</t>
  </si>
  <si>
    <t>RT2-03-09c</t>
  </si>
  <si>
    <t>RT2-03-09d</t>
  </si>
  <si>
    <t>RT2-03-09e</t>
  </si>
  <si>
    <t>RT2-03-09f</t>
  </si>
  <si>
    <t>RT2-03-09i</t>
  </si>
  <si>
    <t>RT2-03-09j</t>
  </si>
  <si>
    <t>RT2-03-09k</t>
  </si>
  <si>
    <t>RT2-03-11</t>
  </si>
  <si>
    <t>RT2-03-11a</t>
  </si>
  <si>
    <t>RT2-03-11b</t>
  </si>
  <si>
    <t>RT2-03-11c</t>
  </si>
  <si>
    <t>RT2-03-11d</t>
  </si>
  <si>
    <t>RT2-03-11e</t>
  </si>
  <si>
    <t>RT2-03-11f</t>
  </si>
  <si>
    <t>RT2-03-11g</t>
  </si>
  <si>
    <t>RT2-04-03</t>
  </si>
  <si>
    <t>RT2-04-03a</t>
  </si>
  <si>
    <t>RT2-04-03b</t>
  </si>
  <si>
    <t>RT2-04-03c</t>
  </si>
  <si>
    <t>RT2-04-03d</t>
  </si>
  <si>
    <t>RT2-04-03e</t>
  </si>
  <si>
    <t xml:space="preserve">RT2-04-04
</t>
  </si>
  <si>
    <t>RT2-04-04a</t>
  </si>
  <si>
    <t>RT2-04-04b</t>
  </si>
  <si>
    <t>RT2-04-04c</t>
  </si>
  <si>
    <t>RT2-04-04d</t>
  </si>
  <si>
    <t>RT2-05-07</t>
  </si>
  <si>
    <t>RT2-05-07b</t>
  </si>
  <si>
    <t>RT2-05-07c</t>
  </si>
  <si>
    <t>RT2-05-07d</t>
  </si>
  <si>
    <t>RT2-13-02</t>
  </si>
  <si>
    <t>RT2-13-02a</t>
  </si>
  <si>
    <t>RT2-13-02b</t>
  </si>
  <si>
    <t>RT2-13-02c</t>
  </si>
  <si>
    <t>RT2-13-02d</t>
  </si>
  <si>
    <t>RT2-13-02e</t>
  </si>
  <si>
    <t>RT2-13-02f</t>
  </si>
  <si>
    <t>RT2-13-02g</t>
  </si>
  <si>
    <t xml:space="preserve">RT2-13-02h
</t>
  </si>
  <si>
    <t>RT2-13-02i</t>
  </si>
  <si>
    <t>RT2-13-02j</t>
  </si>
  <si>
    <t>RT2-13-03</t>
  </si>
  <si>
    <t>RT2-13-03a</t>
  </si>
  <si>
    <t>RT2-13-03b</t>
  </si>
  <si>
    <t>RT2-13-03c</t>
  </si>
  <si>
    <t>RT2-13-03d</t>
  </si>
  <si>
    <t>RT2-13-03e</t>
  </si>
  <si>
    <t>RT2-13-03f</t>
  </si>
  <si>
    <t>RT2-13-03g</t>
  </si>
  <si>
    <t>RT2-13-03h</t>
  </si>
  <si>
    <t>RT2-13-03i</t>
  </si>
  <si>
    <t>RT2-13-03j</t>
  </si>
  <si>
    <t>Mbuso Medical Supplies</t>
  </si>
  <si>
    <t xml:space="preserve">RT2-02-11
</t>
  </si>
  <si>
    <t xml:space="preserve">RT2-02-11a
</t>
  </si>
  <si>
    <t xml:space="preserve">RT2-02-11b
</t>
  </si>
  <si>
    <t xml:space="preserve">RT2-02-11c
</t>
  </si>
  <si>
    <t xml:space="preserve">RT2-02-12
</t>
  </si>
  <si>
    <t xml:space="preserve">RT2-02-12a
</t>
  </si>
  <si>
    <t xml:space="preserve">RT2-02-12b
</t>
  </si>
  <si>
    <t xml:space="preserve">RT2-02-12c
</t>
  </si>
  <si>
    <t xml:space="preserve">RT2-03-12b
</t>
  </si>
  <si>
    <t>RT2-04-01
OPTION A</t>
  </si>
  <si>
    <t xml:space="preserve">RT2-04-01b
</t>
  </si>
  <si>
    <t xml:space="preserve">RT2-04-01c
</t>
  </si>
  <si>
    <t xml:space="preserve">RT2-04-01d
</t>
  </si>
  <si>
    <t xml:space="preserve">RT2-04-01e
</t>
  </si>
  <si>
    <t>RT2-04-01
OPTION B</t>
  </si>
  <si>
    <t>RT2-04-02
OPTION A</t>
  </si>
  <si>
    <t xml:space="preserve">RT2-04-02a
</t>
  </si>
  <si>
    <t xml:space="preserve">RT2-04-02b
</t>
  </si>
  <si>
    <t xml:space="preserve">RT2-04-02c
</t>
  </si>
  <si>
    <t xml:space="preserve">RT2-04-02d
</t>
  </si>
  <si>
    <t xml:space="preserve">RT2-04-02e
</t>
  </si>
  <si>
    <t>RT2-04-02
OPTION B</t>
  </si>
  <si>
    <t>RT2-04-03
OPTION A</t>
  </si>
  <si>
    <t xml:space="preserve">RT2-04-03a
</t>
  </si>
  <si>
    <t xml:space="preserve">RT2-04-03b
</t>
  </si>
  <si>
    <t xml:space="preserve">RT2-04-03c
</t>
  </si>
  <si>
    <t xml:space="preserve">RT2-04-03d
</t>
  </si>
  <si>
    <t xml:space="preserve">RT2-04-03e
</t>
  </si>
  <si>
    <t>RT2-04-03
OPTION B</t>
  </si>
  <si>
    <t>RT2-04-04
OPTION A</t>
  </si>
  <si>
    <t xml:space="preserve">RT2-04-04a
</t>
  </si>
  <si>
    <t xml:space="preserve">RT2-04-04b
</t>
  </si>
  <si>
    <t xml:space="preserve">RT2-04-04c
</t>
  </si>
  <si>
    <t xml:space="preserve">RT2-04-04d
</t>
  </si>
  <si>
    <t xml:space="preserve">RT2-04-04e
</t>
  </si>
  <si>
    <t>RT2-04-04
OPTION B</t>
  </si>
  <si>
    <t xml:space="preserve">RT2-04-05
</t>
  </si>
  <si>
    <t xml:space="preserve">RT2-04-05a
</t>
  </si>
  <si>
    <t xml:space="preserve">RT2-04-05b
</t>
  </si>
  <si>
    <t xml:space="preserve">RT2-04-05c
</t>
  </si>
  <si>
    <t xml:space="preserve">RT2-04-05d
</t>
  </si>
  <si>
    <t xml:space="preserve">RT2-04-07a
</t>
  </si>
  <si>
    <t xml:space="preserve">RT2-04-07b
</t>
  </si>
  <si>
    <t xml:space="preserve">RT2-04-07c
</t>
  </si>
  <si>
    <t xml:space="preserve">RT2-04-07d
</t>
  </si>
  <si>
    <t xml:space="preserve">RT2-04-07e
</t>
  </si>
  <si>
    <t xml:space="preserve">RT2-04-07f
</t>
  </si>
  <si>
    <t xml:space="preserve">RT2-04-07g
</t>
  </si>
  <si>
    <t xml:space="preserve">RT2-04-07h
</t>
  </si>
  <si>
    <t xml:space="preserve">RT2-04-07i
</t>
  </si>
  <si>
    <t xml:space="preserve">RT2-05-14
</t>
  </si>
  <si>
    <t xml:space="preserve">RT2-05-14a
</t>
  </si>
  <si>
    <t xml:space="preserve">RT2-05-14b
</t>
  </si>
  <si>
    <t xml:space="preserve">RT2-05-14c
</t>
  </si>
  <si>
    <t xml:space="preserve">RT2-05-14d
</t>
  </si>
  <si>
    <t xml:space="preserve">RT2-05-14e
</t>
  </si>
  <si>
    <t xml:space="preserve">RT2-05-14f
</t>
  </si>
  <si>
    <t xml:space="preserve">RT2-05-14g
</t>
  </si>
  <si>
    <t xml:space="preserve">RT2-05-14h
</t>
  </si>
  <si>
    <t xml:space="preserve">RT2-05-14i
</t>
  </si>
  <si>
    <t xml:space="preserve">RT2-05-14j
</t>
  </si>
  <si>
    <t xml:space="preserve">RT2-05-14k
</t>
  </si>
  <si>
    <t xml:space="preserve">RT2-05-14l
</t>
  </si>
  <si>
    <t xml:space="preserve">RT2-05-14m
</t>
  </si>
  <si>
    <t xml:space="preserve">RT2-05-14n
</t>
  </si>
  <si>
    <t xml:space="preserve">RT2-05-14o
</t>
  </si>
  <si>
    <t xml:space="preserve">RT2-05-14p
</t>
  </si>
  <si>
    <t xml:space="preserve">RT2-05-14q
</t>
  </si>
  <si>
    <t xml:space="preserve">RT2-05-14r
</t>
  </si>
  <si>
    <t xml:space="preserve">RT2-07-06
</t>
  </si>
  <si>
    <t xml:space="preserve">RT2-07-06a
</t>
  </si>
  <si>
    <t xml:space="preserve">RT2-07-06c
</t>
  </si>
  <si>
    <t xml:space="preserve">RT2-07-06d
</t>
  </si>
  <si>
    <t xml:space="preserve">RT2-07-06e
</t>
  </si>
  <si>
    <t xml:space="preserve">RT2-07-07
</t>
  </si>
  <si>
    <t xml:space="preserve">RT2-07-07a
</t>
  </si>
  <si>
    <t xml:space="preserve">RT2-07-07c
</t>
  </si>
  <si>
    <t xml:space="preserve">RT2-07-07d
</t>
  </si>
  <si>
    <t xml:space="preserve">RT2-07-07e
</t>
  </si>
  <si>
    <t xml:space="preserve">RT2-07-07f
</t>
  </si>
  <si>
    <t xml:space="preserve">RT2-07-07g
</t>
  </si>
  <si>
    <t xml:space="preserve">RT2-13-04a
</t>
  </si>
  <si>
    <t>Evotec Electronics</t>
  </si>
  <si>
    <t xml:space="preserve">Item No. </t>
  </si>
  <si>
    <t>Supplier Name</t>
  </si>
  <si>
    <t>Addendum 19 Contract Price Adjustment Batch 2</t>
  </si>
  <si>
    <t>FROM: Ms K Gouwe, Tel:012 315 5107, Email:Keatshotse.Gouwe@treasury.gov.za</t>
  </si>
  <si>
    <t>Kindly note that the ordinary price adjustment for the RT2-2021 contract has been
approved due to high rates of exchange variations with the effective period of 1 June
2024. The prices have been adjusted for the supplier as indicated below:</t>
  </si>
  <si>
    <t>RT2-2021: THE SUPPLY, DELIVERY, INSTALLATION,
COMMISSIONING, AND MAINTENANCE OF MEDICAL
EQUIPMENT TO THE STATE FOR THE PERIOD 1 DECEMBER
2021 TO 30 NOVEMBER 2024</t>
  </si>
  <si>
    <t xml:space="preserve">RT2-01-05
</t>
  </si>
  <si>
    <t xml:space="preserve">RT2-01-05a
</t>
  </si>
  <si>
    <t xml:space="preserve">RT2-01-05b
</t>
  </si>
  <si>
    <t xml:space="preserve">RT2-01-05c
</t>
  </si>
  <si>
    <t xml:space="preserve">RT2-01-05d
</t>
  </si>
  <si>
    <t xml:space="preserve">RT2-01-05e
</t>
  </si>
  <si>
    <t xml:space="preserve">RT2-01-05h
</t>
  </si>
  <si>
    <t xml:space="preserve">RT2-01-05i
</t>
  </si>
  <si>
    <t xml:space="preserve">RT2-01-05j
</t>
  </si>
  <si>
    <t xml:space="preserve">RT2-01-05k
</t>
  </si>
  <si>
    <t xml:space="preserve">RT2-01-05n
</t>
  </si>
  <si>
    <t xml:space="preserve">RT2-01-05p
</t>
  </si>
  <si>
    <t xml:space="preserve">RT2-01-05q
</t>
  </si>
  <si>
    <t xml:space="preserve">RT2-01-05t
</t>
  </si>
  <si>
    <t xml:space="preserve">RT2-01-05v
</t>
  </si>
  <si>
    <t xml:space="preserve">RT2-01-05w
</t>
  </si>
  <si>
    <t xml:space="preserve">RT2-01-05y
</t>
  </si>
  <si>
    <t xml:space="preserve">RT2-01-05z
</t>
  </si>
  <si>
    <t xml:space="preserve">RT2-01-07
</t>
  </si>
  <si>
    <t xml:space="preserve">RT2-01-07a
</t>
  </si>
  <si>
    <t xml:space="preserve">RT2-01-07b
</t>
  </si>
  <si>
    <t xml:space="preserve">RT2-01-07c
</t>
  </si>
  <si>
    <t xml:space="preserve">RT2-01-07d
</t>
  </si>
  <si>
    <t xml:space="preserve">RT2-01-07e
</t>
  </si>
  <si>
    <t xml:space="preserve">RT2-01-07f
</t>
  </si>
  <si>
    <t xml:space="preserve">RT2-01-07g
</t>
  </si>
  <si>
    <t xml:space="preserve">RT2-01-07h
</t>
  </si>
  <si>
    <t xml:space="preserve">RT2-01-07i
</t>
  </si>
  <si>
    <t xml:space="preserve">RT2-01-07j
</t>
  </si>
  <si>
    <t xml:space="preserve">RT2-01-07k
</t>
  </si>
  <si>
    <t xml:space="preserve">RT2-01-07l
</t>
  </si>
  <si>
    <t xml:space="preserve">RT2-01-07m
</t>
  </si>
  <si>
    <t xml:space="preserve">RT2-01-07n
</t>
  </si>
  <si>
    <t xml:space="preserve">RT2-01-11 (Offer 1)
</t>
  </si>
  <si>
    <t xml:space="preserve">RT2-01-11a
</t>
  </si>
  <si>
    <t xml:space="preserve">RT2-01-11b
</t>
  </si>
  <si>
    <t xml:space="preserve">RT2-01-11c
</t>
  </si>
  <si>
    <t xml:space="preserve">RT2-01-11d
</t>
  </si>
  <si>
    <t xml:space="preserve">RT2-01-11e
</t>
  </si>
  <si>
    <t xml:space="preserve">RT2-01-11f
</t>
  </si>
  <si>
    <t xml:space="preserve">RT2-01-11g
</t>
  </si>
  <si>
    <t xml:space="preserve">RT2-01-11h
</t>
  </si>
  <si>
    <t xml:space="preserve">RT2-01-11k
</t>
  </si>
  <si>
    <t xml:space="preserve">RT2-01-11l
</t>
  </si>
  <si>
    <t xml:space="preserve">RT2-01-11m
</t>
  </si>
  <si>
    <t xml:space="preserve">RT2-01-11n
</t>
  </si>
  <si>
    <t xml:space="preserve">RT2-01-11o
</t>
  </si>
  <si>
    <t xml:space="preserve">RT2-01-11p
</t>
  </si>
  <si>
    <t xml:space="preserve">RT2-01-11q
</t>
  </si>
  <si>
    <t xml:space="preserve">RT2-01-11r
</t>
  </si>
  <si>
    <t xml:space="preserve">RT2-01-11s
</t>
  </si>
  <si>
    <t xml:space="preserve">RT2-01-11t
</t>
  </si>
  <si>
    <t>RT2-01-11u</t>
  </si>
  <si>
    <t>RT2-01-11v</t>
  </si>
  <si>
    <t>RT2-01-11w</t>
  </si>
  <si>
    <t>RT2-01-11x</t>
  </si>
  <si>
    <t xml:space="preserve">RT2-01-11 (Offer 2)
</t>
  </si>
  <si>
    <t xml:space="preserve">RT2-01-23
</t>
  </si>
  <si>
    <t xml:space="preserve">RT2-01-23a
</t>
  </si>
  <si>
    <t xml:space="preserve">RT2-01-23b
</t>
  </si>
  <si>
    <t xml:space="preserve">RT2-01-23c
</t>
  </si>
  <si>
    <t xml:space="preserve">RT2-01-23d
</t>
  </si>
  <si>
    <t xml:space="preserve">RT2-01-23e
</t>
  </si>
  <si>
    <t xml:space="preserve">RT2-01-23f
</t>
  </si>
  <si>
    <t xml:space="preserve">RT2-01-23g
</t>
  </si>
  <si>
    <t xml:space="preserve">RT2-02-02 (Offer 2)
</t>
  </si>
  <si>
    <t xml:space="preserve">RT2-02-02o
</t>
  </si>
  <si>
    <t xml:space="preserve">RT2-02-02o (Capnostat)
</t>
  </si>
  <si>
    <t xml:space="preserve">RT2-02-02q
</t>
  </si>
  <si>
    <t xml:space="preserve">RT2-02-02 (Offer 1)
</t>
  </si>
  <si>
    <t xml:space="preserve">RT2-02-02b (Small)
</t>
  </si>
  <si>
    <t xml:space="preserve">RT2-02-02b (Medium)
</t>
  </si>
  <si>
    <t xml:space="preserve">RT2-02-05e
</t>
  </si>
  <si>
    <t xml:space="preserve">RT2-02-06 (Offer 1)
</t>
  </si>
  <si>
    <t xml:space="preserve">RT2-02-06a
</t>
  </si>
  <si>
    <t xml:space="preserve">RT2-02-06b
</t>
  </si>
  <si>
    <t xml:space="preserve">RT2-02-06c
</t>
  </si>
  <si>
    <t xml:space="preserve">RT2-02-06d
</t>
  </si>
  <si>
    <t xml:space="preserve">RT2-02-06 (Offer 2)
</t>
  </si>
  <si>
    <t xml:space="preserve">RT2-02-07 (Offer 1)
</t>
  </si>
  <si>
    <t xml:space="preserve">RT2-02-07a
</t>
  </si>
  <si>
    <t xml:space="preserve">RT2-02-07c
</t>
  </si>
  <si>
    <t xml:space="preserve">RT2-02-07d
</t>
  </si>
  <si>
    <t xml:space="preserve">RT2-02-07 (Offer 2)
</t>
  </si>
  <si>
    <t xml:space="preserve">RT2-02-08 
</t>
  </si>
  <si>
    <t xml:space="preserve">RT2-02-08a
</t>
  </si>
  <si>
    <t xml:space="preserve">RT2-02-10 
</t>
  </si>
  <si>
    <t xml:space="preserve">RT2-02-13
</t>
  </si>
  <si>
    <t xml:space="preserve">RT2-02-13a
</t>
  </si>
  <si>
    <t>RT2-02-13b</t>
  </si>
  <si>
    <t>RT2-02-13c</t>
  </si>
  <si>
    <t>RT2-02-13d</t>
  </si>
  <si>
    <t>RT2-02-13e</t>
  </si>
  <si>
    <t xml:space="preserve">RT2-03-07 (Offer 1)
</t>
  </si>
  <si>
    <t xml:space="preserve">RT2-03-07 (Offer 2)
</t>
  </si>
  <si>
    <t>RT2-03-07a</t>
  </si>
  <si>
    <t>RT2-03-07c</t>
  </si>
  <si>
    <t>RT2-03-07d</t>
  </si>
  <si>
    <t>RT2-03-07e</t>
  </si>
  <si>
    <t>RT2-03-07f</t>
  </si>
  <si>
    <t>RT2-03-07g</t>
  </si>
  <si>
    <t>RT2-03-07h</t>
  </si>
  <si>
    <t>RT2-03-07i</t>
  </si>
  <si>
    <t>RT2-03-07j</t>
  </si>
  <si>
    <t>RT2-03-07k</t>
  </si>
  <si>
    <t xml:space="preserve">RT2-03-11 
</t>
  </si>
  <si>
    <t xml:space="preserve">RT2-03-12 
</t>
  </si>
  <si>
    <t>RT2-03-12b</t>
  </si>
  <si>
    <t xml:space="preserve">RT2-03-15 (Offer 1)
</t>
  </si>
  <si>
    <t>RT2-03-15a</t>
  </si>
  <si>
    <t>RT2-03-15b</t>
  </si>
  <si>
    <t>RT2-03-15c</t>
  </si>
  <si>
    <t>RT2-03-15d</t>
  </si>
  <si>
    <t>RT2-03-15e</t>
  </si>
  <si>
    <t>RT2-03-15f</t>
  </si>
  <si>
    <t>RT2-03-15g</t>
  </si>
  <si>
    <t xml:space="preserve">RT2-03-15 (Offer 2)
</t>
  </si>
  <si>
    <t>RT2-03-15 (Offer 3)</t>
  </si>
  <si>
    <t>RT2-04-01a</t>
  </si>
  <si>
    <t>RT2-04-01b</t>
  </si>
  <si>
    <t>RT2-04-01c</t>
  </si>
  <si>
    <t>RT2-04-01d</t>
  </si>
  <si>
    <t>RT2-04-01e</t>
  </si>
  <si>
    <t xml:space="preserve">RT2-04-02
</t>
  </si>
  <si>
    <t>RT2-04-02a</t>
  </si>
  <si>
    <t>RT2-04-02b</t>
  </si>
  <si>
    <t>RT2-04-02c</t>
  </si>
  <si>
    <t>RT2-04-02d</t>
  </si>
  <si>
    <t>RT2-04-02e</t>
  </si>
  <si>
    <t xml:space="preserve">RT2-04-03
</t>
  </si>
  <si>
    <t>RT2-04-04e</t>
  </si>
  <si>
    <t xml:space="preserve">RT2-04-08 (Offer 1)
</t>
  </si>
  <si>
    <t xml:space="preserve">RT2-04-08 (Offer 2)
</t>
  </si>
  <si>
    <t xml:space="preserve">RT2-04-08 (Offer 3)
</t>
  </si>
  <si>
    <t xml:space="preserve">RT2-04-08 (Offer 4)
</t>
  </si>
  <si>
    <t>RT2-04-08a (Offer 1)</t>
  </si>
  <si>
    <t>RT2-04-08a (Offer 2)</t>
  </si>
  <si>
    <t>RT2-04-08a (Offer 3)</t>
  </si>
  <si>
    <t>RT2-04-08a (Offer 4)</t>
  </si>
  <si>
    <t>RT2-04-08b (Offer 1)</t>
  </si>
  <si>
    <t>RT2-04-08b (Offer 2)</t>
  </si>
  <si>
    <t>RT2-04-08b (Offer 3)</t>
  </si>
  <si>
    <t>RT2-04-08b (Offer 4)</t>
  </si>
  <si>
    <t>RT2-04-08c (Offer 1)</t>
  </si>
  <si>
    <t>RT2-04-08c (Offer 2)</t>
  </si>
  <si>
    <t>RT2-04-08c (Offer 3)</t>
  </si>
  <si>
    <t>RT2-04-08c (Offer 4)</t>
  </si>
  <si>
    <t>RT2-04-08d (Offer 1)</t>
  </si>
  <si>
    <t>RT2-04-08d (Offer 2)</t>
  </si>
  <si>
    <t>RT2-04-08d (Offer 3)</t>
  </si>
  <si>
    <t>RT2-04-08d (Offer 4)</t>
  </si>
  <si>
    <t>RT2-04-08e (Offer 1)</t>
  </si>
  <si>
    <t>RT2-04-08e (Offer 2)</t>
  </si>
  <si>
    <t>RT2-04-08e (Offer 3)</t>
  </si>
  <si>
    <t>RT2-04-08e (Offer 4)</t>
  </si>
  <si>
    <t>RT2-04-08f (Offer 1)</t>
  </si>
  <si>
    <t>RT2-04-08f (Offer 2)</t>
  </si>
  <si>
    <t>RT2-04-08f (Offer 3)</t>
  </si>
  <si>
    <t>RT2-04-08f (Offer 4)</t>
  </si>
  <si>
    <t xml:space="preserve">RT2-05-04
</t>
  </si>
  <si>
    <t>RT2-05-04a</t>
  </si>
  <si>
    <t>RT2-05-04b</t>
  </si>
  <si>
    <t>RT2-05-04c</t>
  </si>
  <si>
    <t>RT2-05-04d</t>
  </si>
  <si>
    <t>RT2-05-04e</t>
  </si>
  <si>
    <t>RT2-05-04f</t>
  </si>
  <si>
    <t>RT2-05-04g</t>
  </si>
  <si>
    <t>RT2-05-04h</t>
  </si>
  <si>
    <t>RT2-05-04i</t>
  </si>
  <si>
    <t>RT2-05-04j</t>
  </si>
  <si>
    <t>RT2-05-04k</t>
  </si>
  <si>
    <t xml:space="preserve">RT2-05-05
</t>
  </si>
  <si>
    <t>RT2-05-05a</t>
  </si>
  <si>
    <t>RT2-05-05b</t>
  </si>
  <si>
    <t>RT2-05-05c</t>
  </si>
  <si>
    <t>RT2-05-05d</t>
  </si>
  <si>
    <t>RT2-05-05e</t>
  </si>
  <si>
    <t>RT2-05-05f</t>
  </si>
  <si>
    <t>RT2-05-05g</t>
  </si>
  <si>
    <t>RT2-05-05h</t>
  </si>
  <si>
    <t>RT2-05-05i</t>
  </si>
  <si>
    <t>RT2-05-05k</t>
  </si>
  <si>
    <t xml:space="preserve">RT2-05-06
</t>
  </si>
  <si>
    <t>RT2-05-06a</t>
  </si>
  <si>
    <t>RT2-05-06b</t>
  </si>
  <si>
    <t>RT2-05-06c</t>
  </si>
  <si>
    <t>RT2-05-06d</t>
  </si>
  <si>
    <t>RT2-05-06e</t>
  </si>
  <si>
    <t>RT2-05-06f</t>
  </si>
  <si>
    <t>RT2-05-06g</t>
  </si>
  <si>
    <t>RT2-05-06h</t>
  </si>
  <si>
    <t>RT2-05-06i</t>
  </si>
  <si>
    <t>RT2-05-06j</t>
  </si>
  <si>
    <t>RT2-05-06k</t>
  </si>
  <si>
    <t>RT2-05-06l</t>
  </si>
  <si>
    <t>RT2-05-06m</t>
  </si>
  <si>
    <t xml:space="preserve">RT2-05-16 (Offer 2)
</t>
  </si>
  <si>
    <t>RT2-05-16a</t>
  </si>
  <si>
    <t>RT2-05-16b</t>
  </si>
  <si>
    <t>RT2-05-16c</t>
  </si>
  <si>
    <t>RT2-05-16d</t>
  </si>
  <si>
    <t>RT2-05-16e</t>
  </si>
  <si>
    <t>RT2-05-16f</t>
  </si>
  <si>
    <t>RT2-05-16g</t>
  </si>
  <si>
    <t>RT2-05-16h</t>
  </si>
  <si>
    <t>RT2-05-16i</t>
  </si>
  <si>
    <t>RT2-05-16j</t>
  </si>
  <si>
    <t>RT2-05-16k</t>
  </si>
  <si>
    <t>RT2-05-16l</t>
  </si>
  <si>
    <t>RT2-05-16m</t>
  </si>
  <si>
    <t>RT2-05-16o</t>
  </si>
  <si>
    <t>RT2-05-16p</t>
  </si>
  <si>
    <t>RT2-05-16q</t>
  </si>
  <si>
    <t>RT2-05-16r</t>
  </si>
  <si>
    <t>RT2-05-16s</t>
  </si>
  <si>
    <t>RT2-05-16u</t>
  </si>
  <si>
    <t>RT2-05-16v</t>
  </si>
  <si>
    <t>RT2-05-16w</t>
  </si>
  <si>
    <t>RT2-05-19a</t>
  </si>
  <si>
    <t>RT2-05-19b</t>
  </si>
  <si>
    <t>RT2-05-19c</t>
  </si>
  <si>
    <t>RT2-05-19d</t>
  </si>
  <si>
    <t>RT2-05-19e</t>
  </si>
  <si>
    <t>RT2-05-19f</t>
  </si>
  <si>
    <t>RT2-05-19g</t>
  </si>
  <si>
    <t>RT2-05-19h</t>
  </si>
  <si>
    <t>RT2-05-19i</t>
  </si>
  <si>
    <t>RT2-05-19j</t>
  </si>
  <si>
    <t>RT2-05-19k</t>
  </si>
  <si>
    <t>RT2-05-19l</t>
  </si>
  <si>
    <t>RT2-05-19m</t>
  </si>
  <si>
    <t>RT2-05-19n</t>
  </si>
  <si>
    <t xml:space="preserve">RT2-05-20
</t>
  </si>
  <si>
    <t>RT2-05-20a</t>
  </si>
  <si>
    <t>RT2-05-20b</t>
  </si>
  <si>
    <t>RT2-05-20c</t>
  </si>
  <si>
    <t>RT2-05-20d</t>
  </si>
  <si>
    <t>RT2-05-20e</t>
  </si>
  <si>
    <t>RT2-05-20f</t>
  </si>
  <si>
    <t>RT2-05-20g</t>
  </si>
  <si>
    <t xml:space="preserve">RT2-09-01
</t>
  </si>
  <si>
    <t>RT2-09-01a</t>
  </si>
  <si>
    <t>RT2-09-01b</t>
  </si>
  <si>
    <t>RT2-09-01c</t>
  </si>
  <si>
    <t>RT2-09-01d</t>
  </si>
  <si>
    <t>RT2-09-01e</t>
  </si>
  <si>
    <t>RT2-09-01f</t>
  </si>
  <si>
    <t>RT2-09-01g</t>
  </si>
  <si>
    <t>RT2-09-01h</t>
  </si>
  <si>
    <t xml:space="preserve">RT2-09-02
</t>
  </si>
  <si>
    <t>RT2-09-02a</t>
  </si>
  <si>
    <t>RT2-09-02b</t>
  </si>
  <si>
    <t>RT2-09-02c</t>
  </si>
  <si>
    <t>RT2-09-02d</t>
  </si>
  <si>
    <t>RT2-09-02e</t>
  </si>
  <si>
    <t>RT2-09-02f</t>
  </si>
  <si>
    <t>RT2-09-02g</t>
  </si>
  <si>
    <t>RT2-09-02h</t>
  </si>
  <si>
    <t>RT2-09-02i</t>
  </si>
  <si>
    <t>RT2-09-02j</t>
  </si>
  <si>
    <t>RT2-09-02k</t>
  </si>
  <si>
    <t xml:space="preserve">RT2-10-04
</t>
  </si>
  <si>
    <t xml:space="preserve">RT2-10-09
</t>
  </si>
  <si>
    <t xml:space="preserve">RT2-13-01 (Offer 1)
</t>
  </si>
  <si>
    <t>RT2-13-01a</t>
  </si>
  <si>
    <t>RT2-13-01b</t>
  </si>
  <si>
    <t>RT2-13-01c</t>
  </si>
  <si>
    <t>RT2-13-01d</t>
  </si>
  <si>
    <t>RT2-13-01e</t>
  </si>
  <si>
    <t>RT2-13-01f</t>
  </si>
  <si>
    <t>RT2-13-01g</t>
  </si>
  <si>
    <t xml:space="preserve">RT2-13-01 (Offer 2)
</t>
  </si>
  <si>
    <t xml:space="preserve">RT2-13-02 (Offer 1)
</t>
  </si>
  <si>
    <t>RT2-13-02h</t>
  </si>
  <si>
    <t xml:space="preserve">RT2-13-03
</t>
  </si>
  <si>
    <t xml:space="preserve">RT2-13-03a
</t>
  </si>
  <si>
    <t xml:space="preserve">RT2-13-03b
</t>
  </si>
  <si>
    <t xml:space="preserve">RT2-13-03c
</t>
  </si>
  <si>
    <t xml:space="preserve">RT2-13-03d
</t>
  </si>
  <si>
    <t xml:space="preserve">RT2-13-03e
</t>
  </si>
  <si>
    <t xml:space="preserve">RT2-13-03f
</t>
  </si>
  <si>
    <t xml:space="preserve">RT2-13-03g
</t>
  </si>
  <si>
    <t xml:space="preserve">RT2-13-03h
</t>
  </si>
  <si>
    <t xml:space="preserve">RT2-13-03i
</t>
  </si>
  <si>
    <t xml:space="preserve">RT2-13-03j
</t>
  </si>
  <si>
    <t>SSEM Mthembu Medical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</si>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</sst>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&quot;R&quot;* #,##0.00_-;\-&quot;R&quot;* #,##0.00_-;_-&quot;R&quot;* &quot;-&quot;??_-;_-@_-"/>
    <numFmt numFmtId="165" formatCode="_-* #,##0.00_-;\-* #,##0.00_-;_-* &quot;-&quot;??_-;_-@_-"/>
    <numFmt numFmtId="166" formatCode="&quot;R&quot;\ #,##0.00"/>
    <numFmt numFmtId="167" formatCode="0.0000"/>
    <numFmt numFmtId="168" formatCode="&quot;R&quot;\ #,##0.0000"/>
    <numFmt numFmtId="169" formatCode="#,##0.0000"/>
    <numFmt numFmtId="170" formatCode="&quot;R&quot;\ #,##0.000"/>
    <numFmt numFmtId="171" formatCode="#,##0.0"/>
    <numFmt numFmtId="172" formatCode="#,##0.000"/>
    <numFmt numFmtId="173" formatCode="[$$-409]#,##0.00_);[Red]\([$$-409]#,##0.00\)"/>
    <numFmt numFmtId="174" formatCode="_-&quot;£&quot;* #,##0.00_-;\-&quot;£&quot;* #,##0.00_-;_-&quot;£&quot;* &quot;-&quot;??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color theme="0"/>
      <name val="Arial Narrow"/>
      <family val="2"/>
    </font>
    <font>
      <b/>
      <sz val="11"/>
      <color theme="0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sz val="10"/>
      <color indexed="57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9" fontId="3" fillId="0" borderId="0" applyFont="0" applyFill="0" applyBorder="0" applyAlignment="0" applyProtection="0"/>
    <xf numFmtId="4" fontId="5" fillId="2" borderId="1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73" fontId="10" fillId="0" borderId="0"/>
    <xf numFmtId="0" fontId="10" fillId="0" borderId="0"/>
    <xf numFmtId="0" fontId="2" fillId="0" borderId="0"/>
    <xf numFmtId="174" fontId="2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>
      <alignment vertical="center"/>
    </xf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73" fontId="3" fillId="0" borderId="0"/>
    <xf numFmtId="0" fontId="3" fillId="0" borderId="0"/>
    <xf numFmtId="0" fontId="1" fillId="0" borderId="0"/>
    <xf numFmtId="17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>
      <alignment vertical="center"/>
    </xf>
  </cellStyleXfs>
  <cellXfs count="159">
    <xf numFmtId="0" fontId="0" fillId="0" borderId="0" xfId="0"/>
    <xf numFmtId="0" fontId="7" fillId="3" borderId="3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/>
    </xf>
    <xf numFmtId="10" fontId="7" fillId="4" borderId="2" xfId="1" applyNumberFormat="1" applyFont="1" applyFill="1" applyBorder="1" applyAlignment="1">
      <alignment horizontal="center" wrapText="1"/>
    </xf>
    <xf numFmtId="10" fontId="7" fillId="4" borderId="5" xfId="1" applyNumberFormat="1" applyFont="1" applyFill="1" applyBorder="1" applyAlignment="1">
      <alignment horizontal="center" wrapText="1"/>
    </xf>
    <xf numFmtId="10" fontId="7" fillId="5" borderId="5" xfId="1" applyNumberFormat="1" applyFont="1" applyFill="1" applyBorder="1" applyAlignment="1">
      <alignment horizontal="center" wrapText="1"/>
    </xf>
    <xf numFmtId="10" fontId="7" fillId="6" borderId="6" xfId="1" applyNumberFormat="1" applyFont="1" applyFill="1" applyBorder="1" applyAlignment="1">
      <alignment horizontal="center" wrapText="1"/>
    </xf>
    <xf numFmtId="10" fontId="7" fillId="6" borderId="5" xfId="1" applyNumberFormat="1" applyFont="1" applyFill="1" applyBorder="1" applyAlignment="1">
      <alignment horizontal="center" wrapText="1"/>
    </xf>
    <xf numFmtId="10" fontId="7" fillId="7" borderId="6" xfId="1" applyNumberFormat="1" applyFont="1" applyFill="1" applyBorder="1" applyAlignment="1">
      <alignment horizontal="center" wrapText="1"/>
    </xf>
    <xf numFmtId="10" fontId="7" fillId="7" borderId="5" xfId="1" applyNumberFormat="1" applyFont="1" applyFill="1" applyBorder="1" applyAlignment="1">
      <alignment horizontal="center" wrapText="1"/>
    </xf>
    <xf numFmtId="10" fontId="7" fillId="8" borderId="6" xfId="1" applyNumberFormat="1" applyFont="1" applyFill="1" applyBorder="1" applyAlignment="1">
      <alignment horizontal="center" wrapText="1"/>
    </xf>
    <xf numFmtId="10" fontId="7" fillId="8" borderId="5" xfId="1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10" fontId="7" fillId="9" borderId="5" xfId="1" applyNumberFormat="1" applyFont="1" applyFill="1" applyBorder="1" applyAlignment="1">
      <alignment horizontal="center" wrapText="1"/>
    </xf>
    <xf numFmtId="10" fontId="7" fillId="3" borderId="11" xfId="1" applyNumberFormat="1" applyFont="1" applyFill="1" applyBorder="1" applyAlignment="1">
      <alignment horizontal="center" wrapText="1"/>
    </xf>
    <xf numFmtId="10" fontId="7" fillId="9" borderId="7" xfId="1" applyNumberFormat="1" applyFont="1" applyFill="1" applyBorder="1" applyAlignment="1">
      <alignment horizontal="center" wrapText="1"/>
    </xf>
    <xf numFmtId="10" fontId="7" fillId="5" borderId="7" xfId="1" applyNumberFormat="1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10" fontId="7" fillId="3" borderId="14" xfId="1" applyNumberFormat="1" applyFont="1" applyFill="1" applyBorder="1" applyAlignment="1">
      <alignment horizontal="center" wrapText="1"/>
    </xf>
    <xf numFmtId="0" fontId="6" fillId="3" borderId="0" xfId="0" applyFont="1" applyFill="1"/>
    <xf numFmtId="0" fontId="6" fillId="0" borderId="0" xfId="0" applyFont="1"/>
    <xf numFmtId="0" fontId="6" fillId="3" borderId="2" xfId="0" applyFont="1" applyFill="1" applyBorder="1"/>
    <xf numFmtId="9" fontId="7" fillId="3" borderId="0" xfId="0" applyNumberFormat="1" applyFont="1" applyFill="1" applyAlignment="1">
      <alignment horizontal="left" wrapText="1"/>
    </xf>
    <xf numFmtId="0" fontId="6" fillId="0" borderId="13" xfId="0" applyFont="1" applyBorder="1"/>
    <xf numFmtId="0" fontId="6" fillId="0" borderId="18" xfId="0" applyFont="1" applyBorder="1"/>
    <xf numFmtId="0" fontId="6" fillId="0" borderId="10" xfId="0" applyFont="1" applyBorder="1" applyAlignment="1">
      <alignment wrapText="1"/>
    </xf>
    <xf numFmtId="166" fontId="6" fillId="0" borderId="8" xfId="0" applyNumberFormat="1" applyFont="1" applyBorder="1"/>
    <xf numFmtId="167" fontId="7" fillId="0" borderId="12" xfId="0" applyNumberFormat="1" applyFont="1" applyBorder="1"/>
    <xf numFmtId="170" fontId="7" fillId="0" borderId="0" xfId="0" applyNumberFormat="1" applyFont="1"/>
    <xf numFmtId="166" fontId="7" fillId="0" borderId="8" xfId="0" applyNumberFormat="1" applyFont="1" applyBorder="1" applyAlignment="1">
      <alignment wrapText="1"/>
    </xf>
    <xf numFmtId="166" fontId="6" fillId="0" borderId="8" xfId="0" applyNumberFormat="1" applyFont="1" applyBorder="1" applyAlignment="1">
      <alignment wrapText="1"/>
    </xf>
    <xf numFmtId="10" fontId="6" fillId="0" borderId="8" xfId="1" applyNumberFormat="1" applyFont="1" applyFill="1" applyBorder="1" applyAlignment="1"/>
    <xf numFmtId="10" fontId="6" fillId="0" borderId="9" xfId="1" applyNumberFormat="1" applyFont="1" applyFill="1" applyBorder="1" applyAlignment="1"/>
    <xf numFmtId="168" fontId="7" fillId="0" borderId="8" xfId="0" applyNumberFormat="1" applyFont="1" applyBorder="1" applyAlignment="1">
      <alignment wrapText="1"/>
    </xf>
    <xf numFmtId="170" fontId="6" fillId="3" borderId="9" xfId="0" applyNumberFormat="1" applyFont="1" applyFill="1" applyBorder="1"/>
    <xf numFmtId="10" fontId="6" fillId="4" borderId="10" xfId="1" applyNumberFormat="1" applyFont="1" applyFill="1" applyBorder="1" applyAlignment="1"/>
    <xf numFmtId="169" fontId="6" fillId="4" borderId="8" xfId="0" applyNumberFormat="1" applyFont="1" applyFill="1" applyBorder="1"/>
    <xf numFmtId="172" fontId="6" fillId="4" borderId="8" xfId="0" applyNumberFormat="1" applyFont="1" applyFill="1" applyBorder="1"/>
    <xf numFmtId="10" fontId="6" fillId="9" borderId="10" xfId="1" applyNumberFormat="1" applyFont="1" applyFill="1" applyBorder="1" applyAlignment="1"/>
    <xf numFmtId="169" fontId="6" fillId="9" borderId="8" xfId="0" applyNumberFormat="1" applyFont="1" applyFill="1" applyBorder="1"/>
    <xf numFmtId="172" fontId="6" fillId="9" borderId="8" xfId="0" applyNumberFormat="1" applyFont="1" applyFill="1" applyBorder="1"/>
    <xf numFmtId="10" fontId="6" fillId="5" borderId="10" xfId="1" applyNumberFormat="1" applyFont="1" applyFill="1" applyBorder="1" applyAlignment="1"/>
    <xf numFmtId="171" fontId="6" fillId="5" borderId="8" xfId="0" applyNumberFormat="1" applyFont="1" applyFill="1" applyBorder="1"/>
    <xf numFmtId="172" fontId="6" fillId="5" borderId="8" xfId="0" applyNumberFormat="1" applyFont="1" applyFill="1" applyBorder="1"/>
    <xf numFmtId="10" fontId="6" fillId="6" borderId="10" xfId="1" applyNumberFormat="1" applyFont="1" applyFill="1" applyBorder="1" applyAlignment="1"/>
    <xf numFmtId="171" fontId="6" fillId="6" borderId="8" xfId="0" applyNumberFormat="1" applyFont="1" applyFill="1" applyBorder="1"/>
    <xf numFmtId="172" fontId="6" fillId="6" borderId="8" xfId="0" applyNumberFormat="1" applyFont="1" applyFill="1" applyBorder="1"/>
    <xf numFmtId="10" fontId="6" fillId="7" borderId="10" xfId="1" applyNumberFormat="1" applyFont="1" applyFill="1" applyBorder="1" applyAlignment="1"/>
    <xf numFmtId="171" fontId="6" fillId="7" borderId="8" xfId="0" applyNumberFormat="1" applyFont="1" applyFill="1" applyBorder="1"/>
    <xf numFmtId="172" fontId="6" fillId="7" borderId="8" xfId="0" applyNumberFormat="1" applyFont="1" applyFill="1" applyBorder="1"/>
    <xf numFmtId="10" fontId="6" fillId="8" borderId="10" xfId="1" applyNumberFormat="1" applyFont="1" applyFill="1" applyBorder="1" applyAlignment="1"/>
    <xf numFmtId="171" fontId="6" fillId="8" borderId="8" xfId="0" applyNumberFormat="1" applyFont="1" applyFill="1" applyBorder="1"/>
    <xf numFmtId="172" fontId="6" fillId="8" borderId="8" xfId="0" applyNumberFormat="1" applyFont="1" applyFill="1" applyBorder="1"/>
    <xf numFmtId="9" fontId="6" fillId="3" borderId="12" xfId="1" applyFont="1" applyFill="1" applyBorder="1" applyAlignment="1"/>
    <xf numFmtId="0" fontId="7" fillId="0" borderId="0" xfId="0" applyFont="1"/>
    <xf numFmtId="167" fontId="7" fillId="0" borderId="17" xfId="0" applyNumberFormat="1" applyFont="1" applyBorder="1"/>
    <xf numFmtId="166" fontId="7" fillId="0" borderId="9" xfId="0" applyNumberFormat="1" applyFont="1" applyBorder="1" applyAlignment="1">
      <alignment wrapText="1"/>
    </xf>
    <xf numFmtId="166" fontId="6" fillId="0" borderId="9" xfId="0" applyNumberFormat="1" applyFont="1" applyBorder="1" applyAlignment="1">
      <alignment wrapText="1"/>
    </xf>
    <xf numFmtId="168" fontId="7" fillId="0" borderId="9" xfId="0" applyNumberFormat="1" applyFont="1" applyBorder="1" applyAlignment="1">
      <alignment wrapText="1"/>
    </xf>
    <xf numFmtId="10" fontId="6" fillId="4" borderId="11" xfId="1" applyNumberFormat="1" applyFont="1" applyFill="1" applyBorder="1" applyAlignment="1"/>
    <xf numFmtId="169" fontId="6" fillId="4" borderId="9" xfId="0" applyNumberFormat="1" applyFont="1" applyFill="1" applyBorder="1"/>
    <xf numFmtId="172" fontId="6" fillId="4" borderId="9" xfId="0" applyNumberFormat="1" applyFont="1" applyFill="1" applyBorder="1"/>
    <xf numFmtId="10" fontId="6" fillId="9" borderId="11" xfId="1" applyNumberFormat="1" applyFont="1" applyFill="1" applyBorder="1" applyAlignment="1"/>
    <xf numFmtId="172" fontId="6" fillId="9" borderId="9" xfId="0" applyNumberFormat="1" applyFont="1" applyFill="1" applyBorder="1"/>
    <xf numFmtId="10" fontId="6" fillId="5" borderId="11" xfId="1" applyNumberFormat="1" applyFont="1" applyFill="1" applyBorder="1" applyAlignment="1"/>
    <xf numFmtId="171" fontId="6" fillId="5" borderId="9" xfId="0" applyNumberFormat="1" applyFont="1" applyFill="1" applyBorder="1"/>
    <xf numFmtId="172" fontId="6" fillId="5" borderId="9" xfId="0" applyNumberFormat="1" applyFont="1" applyFill="1" applyBorder="1"/>
    <xf numFmtId="10" fontId="6" fillId="6" borderId="11" xfId="1" applyNumberFormat="1" applyFont="1" applyFill="1" applyBorder="1" applyAlignment="1"/>
    <xf numFmtId="171" fontId="6" fillId="6" borderId="9" xfId="0" applyNumberFormat="1" applyFont="1" applyFill="1" applyBorder="1"/>
    <xf numFmtId="172" fontId="6" fillId="6" borderId="9" xfId="0" applyNumberFormat="1" applyFont="1" applyFill="1" applyBorder="1"/>
    <xf numFmtId="10" fontId="6" fillId="7" borderId="11" xfId="1" applyNumberFormat="1" applyFont="1" applyFill="1" applyBorder="1" applyAlignment="1"/>
    <xf numFmtId="172" fontId="6" fillId="7" borderId="9" xfId="0" applyNumberFormat="1" applyFont="1" applyFill="1" applyBorder="1"/>
    <xf numFmtId="10" fontId="6" fillId="8" borderId="11" xfId="1" applyNumberFormat="1" applyFont="1" applyFill="1" applyBorder="1" applyAlignment="1"/>
    <xf numFmtId="171" fontId="6" fillId="8" borderId="9" xfId="0" applyNumberFormat="1" applyFont="1" applyFill="1" applyBorder="1"/>
    <xf numFmtId="172" fontId="6" fillId="8" borderId="9" xfId="0" applyNumberFormat="1" applyFont="1" applyFill="1" applyBorder="1"/>
    <xf numFmtId="9" fontId="6" fillId="3" borderId="17" xfId="1" applyFont="1" applyFill="1" applyBorder="1" applyAlignment="1"/>
    <xf numFmtId="167" fontId="7" fillId="0" borderId="13" xfId="0" applyNumberFormat="1" applyFont="1" applyBorder="1"/>
    <xf numFmtId="170" fontId="7" fillId="0" borderId="13" xfId="0" applyNumberFormat="1" applyFont="1" applyBorder="1"/>
    <xf numFmtId="166" fontId="7" fillId="0" borderId="13" xfId="0" applyNumberFormat="1" applyFont="1" applyBorder="1" applyAlignment="1">
      <alignment wrapText="1"/>
    </xf>
    <xf numFmtId="166" fontId="6" fillId="0" borderId="13" xfId="0" applyNumberFormat="1" applyFont="1" applyBorder="1" applyAlignment="1">
      <alignment wrapText="1"/>
    </xf>
    <xf numFmtId="10" fontId="6" fillId="0" borderId="13" xfId="1" applyNumberFormat="1" applyFont="1" applyFill="1" applyBorder="1" applyAlignment="1"/>
    <xf numFmtId="168" fontId="7" fillId="0" borderId="13" xfId="0" applyNumberFormat="1" applyFont="1" applyBorder="1" applyAlignment="1">
      <alignment wrapText="1"/>
    </xf>
    <xf numFmtId="170" fontId="6" fillId="3" borderId="13" xfId="0" applyNumberFormat="1" applyFont="1" applyFill="1" applyBorder="1"/>
    <xf numFmtId="10" fontId="6" fillId="4" borderId="13" xfId="1" applyNumberFormat="1" applyFont="1" applyFill="1" applyBorder="1" applyAlignment="1"/>
    <xf numFmtId="169" fontId="6" fillId="4" borderId="13" xfId="0" applyNumberFormat="1" applyFont="1" applyFill="1" applyBorder="1"/>
    <xf numFmtId="172" fontId="6" fillId="4" borderId="13" xfId="0" applyNumberFormat="1" applyFont="1" applyFill="1" applyBorder="1"/>
    <xf numFmtId="10" fontId="6" fillId="9" borderId="13" xfId="1" applyNumberFormat="1" applyFont="1" applyFill="1" applyBorder="1" applyAlignment="1"/>
    <xf numFmtId="172" fontId="6" fillId="9" borderId="13" xfId="0" applyNumberFormat="1" applyFont="1" applyFill="1" applyBorder="1"/>
    <xf numFmtId="10" fontId="6" fillId="5" borderId="13" xfId="1" applyNumberFormat="1" applyFont="1" applyFill="1" applyBorder="1" applyAlignment="1"/>
    <xf numFmtId="171" fontId="6" fillId="5" borderId="13" xfId="0" applyNumberFormat="1" applyFont="1" applyFill="1" applyBorder="1"/>
    <xf numFmtId="172" fontId="6" fillId="5" borderId="13" xfId="0" applyNumberFormat="1" applyFont="1" applyFill="1" applyBorder="1"/>
    <xf numFmtId="10" fontId="6" fillId="6" borderId="13" xfId="1" applyNumberFormat="1" applyFont="1" applyFill="1" applyBorder="1" applyAlignment="1"/>
    <xf numFmtId="171" fontId="6" fillId="6" borderId="13" xfId="0" applyNumberFormat="1" applyFont="1" applyFill="1" applyBorder="1"/>
    <xf numFmtId="172" fontId="6" fillId="6" borderId="13" xfId="0" applyNumberFormat="1" applyFont="1" applyFill="1" applyBorder="1"/>
    <xf numFmtId="10" fontId="6" fillId="7" borderId="13" xfId="1" applyNumberFormat="1" applyFont="1" applyFill="1" applyBorder="1" applyAlignment="1"/>
    <xf numFmtId="172" fontId="6" fillId="7" borderId="13" xfId="0" applyNumberFormat="1" applyFont="1" applyFill="1" applyBorder="1"/>
    <xf numFmtId="10" fontId="6" fillId="8" borderId="13" xfId="1" applyNumberFormat="1" applyFont="1" applyFill="1" applyBorder="1" applyAlignment="1"/>
    <xf numFmtId="171" fontId="6" fillId="8" borderId="13" xfId="0" applyNumberFormat="1" applyFont="1" applyFill="1" applyBorder="1"/>
    <xf numFmtId="172" fontId="6" fillId="8" borderId="13" xfId="0" applyNumberFormat="1" applyFont="1" applyFill="1" applyBorder="1"/>
    <xf numFmtId="9" fontId="6" fillId="3" borderId="15" xfId="1" applyFont="1" applyFill="1" applyBorder="1" applyAlignment="1"/>
    <xf numFmtId="0" fontId="7" fillId="0" borderId="13" xfId="0" applyFont="1" applyBorder="1"/>
    <xf numFmtId="0" fontId="6" fillId="0" borderId="13" xfId="0" applyFont="1" applyBorder="1" applyAlignment="1">
      <alignment wrapText="1"/>
    </xf>
    <xf numFmtId="166" fontId="6" fillId="0" borderId="18" xfId="0" applyNumberFormat="1" applyFont="1" applyBorder="1" applyAlignment="1">
      <alignment wrapText="1"/>
    </xf>
    <xf numFmtId="10" fontId="6" fillId="0" borderId="18" xfId="1" applyNumberFormat="1" applyFont="1" applyFill="1" applyBorder="1" applyAlignment="1"/>
    <xf numFmtId="10" fontId="6" fillId="4" borderId="18" xfId="1" applyNumberFormat="1" applyFont="1" applyFill="1" applyBorder="1" applyAlignment="1"/>
    <xf numFmtId="0" fontId="12" fillId="10" borderId="6" xfId="0" applyFont="1" applyFill="1" applyBorder="1"/>
    <xf numFmtId="0" fontId="13" fillId="3" borderId="6" xfId="0" applyFont="1" applyFill="1" applyBorder="1" applyAlignment="1">
      <alignment wrapText="1"/>
    </xf>
    <xf numFmtId="0" fontId="13" fillId="3" borderId="19" xfId="0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10" fontId="13" fillId="3" borderId="5" xfId="1" applyNumberFormat="1" applyFont="1" applyFill="1" applyBorder="1" applyAlignment="1">
      <alignment wrapText="1"/>
    </xf>
    <xf numFmtId="0" fontId="13" fillId="3" borderId="20" xfId="0" applyFont="1" applyFill="1" applyBorder="1" applyAlignment="1">
      <alignment wrapText="1"/>
    </xf>
    <xf numFmtId="0" fontId="13" fillId="3" borderId="0" xfId="0" applyFont="1" applyFill="1" applyAlignment="1">
      <alignment wrapText="1"/>
    </xf>
    <xf numFmtId="166" fontId="7" fillId="0" borderId="8" xfId="0" applyNumberFormat="1" applyFont="1" applyBorder="1"/>
    <xf numFmtId="168" fontId="7" fillId="0" borderId="12" xfId="0" applyNumberFormat="1" applyFont="1" applyBorder="1"/>
    <xf numFmtId="168" fontId="7" fillId="0" borderId="8" xfId="0" applyNumberFormat="1" applyFont="1" applyBorder="1"/>
    <xf numFmtId="168" fontId="7" fillId="0" borderId="17" xfId="0" applyNumberFormat="1" applyFont="1" applyBorder="1"/>
    <xf numFmtId="168" fontId="7" fillId="0" borderId="9" xfId="0" applyNumberFormat="1" applyFont="1" applyBorder="1"/>
    <xf numFmtId="168" fontId="7" fillId="0" borderId="13" xfId="0" applyNumberFormat="1" applyFont="1" applyBorder="1"/>
    <xf numFmtId="166" fontId="7" fillId="0" borderId="9" xfId="0" applyNumberFormat="1" applyFont="1" applyBorder="1"/>
    <xf numFmtId="0" fontId="7" fillId="0" borderId="18" xfId="0" applyFont="1" applyBorder="1"/>
    <xf numFmtId="166" fontId="7" fillId="0" borderId="13" xfId="0" applyNumberFormat="1" applyFont="1" applyBorder="1"/>
    <xf numFmtId="0" fontId="12" fillId="10" borderId="19" xfId="0" applyFont="1" applyFill="1" applyBorder="1" applyAlignment="1">
      <alignment horizontal="left" vertical="top" wrapText="1"/>
    </xf>
    <xf numFmtId="0" fontId="12" fillId="10" borderId="6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left"/>
    </xf>
    <xf numFmtId="9" fontId="7" fillId="4" borderId="0" xfId="0" applyNumberFormat="1" applyFont="1" applyFill="1" applyAlignment="1">
      <alignment horizontal="center" wrapText="1"/>
    </xf>
    <xf numFmtId="9" fontId="7" fillId="4" borderId="17" xfId="0" applyNumberFormat="1" applyFont="1" applyFill="1" applyBorder="1" applyAlignment="1">
      <alignment horizontal="center" wrapText="1"/>
    </xf>
    <xf numFmtId="9" fontId="7" fillId="9" borderId="18" xfId="0" applyNumberFormat="1" applyFont="1" applyFill="1" applyBorder="1" applyAlignment="1">
      <alignment horizontal="center" wrapText="1"/>
    </xf>
    <xf numFmtId="9" fontId="7" fillId="9" borderId="17" xfId="0" applyNumberFormat="1" applyFont="1" applyFill="1" applyBorder="1" applyAlignment="1">
      <alignment horizontal="center" wrapText="1"/>
    </xf>
    <xf numFmtId="9" fontId="7" fillId="5" borderId="18" xfId="0" applyNumberFormat="1" applyFont="1" applyFill="1" applyBorder="1" applyAlignment="1">
      <alignment horizontal="center" wrapText="1"/>
    </xf>
    <xf numFmtId="9" fontId="7" fillId="5" borderId="17" xfId="0" applyNumberFormat="1" applyFont="1" applyFill="1" applyBorder="1" applyAlignment="1">
      <alignment horizontal="center" wrapText="1"/>
    </xf>
    <xf numFmtId="9" fontId="7" fillId="6" borderId="9" xfId="0" applyNumberFormat="1" applyFont="1" applyFill="1" applyBorder="1" applyAlignment="1">
      <alignment horizontal="center" wrapText="1"/>
    </xf>
    <xf numFmtId="9" fontId="7" fillId="6" borderId="17" xfId="0" applyNumberFormat="1" applyFont="1" applyFill="1" applyBorder="1" applyAlignment="1">
      <alignment horizontal="center" wrapText="1"/>
    </xf>
    <xf numFmtId="9" fontId="7" fillId="7" borderId="9" xfId="0" applyNumberFormat="1" applyFont="1" applyFill="1" applyBorder="1" applyAlignment="1">
      <alignment horizontal="center" wrapText="1"/>
    </xf>
    <xf numFmtId="9" fontId="7" fillId="7" borderId="17" xfId="0" applyNumberFormat="1" applyFont="1" applyFill="1" applyBorder="1" applyAlignment="1">
      <alignment horizontal="center" wrapText="1"/>
    </xf>
    <xf numFmtId="9" fontId="7" fillId="8" borderId="9" xfId="0" applyNumberFormat="1" applyFont="1" applyFill="1" applyBorder="1" applyAlignment="1">
      <alignment horizontal="center" wrapText="1"/>
    </xf>
    <xf numFmtId="9" fontId="7" fillId="8" borderId="17" xfId="0" applyNumberFormat="1" applyFont="1" applyFill="1" applyBorder="1" applyAlignment="1">
      <alignment horizontal="center" wrapText="1"/>
    </xf>
    <xf numFmtId="0" fontId="6" fillId="0" borderId="11" xfId="0" applyFont="1" applyBorder="1" applyAlignment="1">
      <alignment wrapText="1"/>
    </xf>
    <xf numFmtId="171" fontId="6" fillId="7" borderId="13" xfId="0" applyNumberFormat="1" applyFont="1" applyFill="1" applyBorder="1"/>
    <xf numFmtId="9" fontId="6" fillId="3" borderId="13" xfId="1" applyFont="1" applyFill="1" applyBorder="1" applyAlignment="1"/>
    <xf numFmtId="169" fontId="6" fillId="9" borderId="13" xfId="0" applyNumberFormat="1" applyFont="1" applyFill="1" applyBorder="1"/>
    <xf numFmtId="169" fontId="19" fillId="4" borderId="12" xfId="0" applyNumberFormat="1" applyFont="1" applyFill="1" applyBorder="1" applyAlignment="1">
      <alignment vertical="center"/>
    </xf>
    <xf numFmtId="169" fontId="6" fillId="4" borderId="16" xfId="0" applyNumberFormat="1" applyFont="1" applyFill="1" applyBorder="1"/>
    <xf numFmtId="0" fontId="14" fillId="3" borderId="8" xfId="0" applyFont="1" applyFill="1" applyBorder="1" applyAlignment="1">
      <alignment vertical="center" wrapText="1"/>
    </xf>
    <xf numFmtId="10" fontId="19" fillId="11" borderId="10" xfId="1" applyNumberFormat="1" applyFont="1" applyFill="1" applyBorder="1" applyAlignment="1">
      <alignment vertical="center"/>
    </xf>
    <xf numFmtId="0" fontId="6" fillId="0" borderId="18" xfId="0" applyFont="1" applyBorder="1" applyAlignment="1">
      <alignment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15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9" fontId="7" fillId="8" borderId="8" xfId="0" applyNumberFormat="1" applyFont="1" applyFill="1" applyBorder="1" applyAlignment="1">
      <alignment horizontal="center" wrapText="1"/>
    </xf>
    <xf numFmtId="9" fontId="7" fillId="9" borderId="13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left"/>
    </xf>
    <xf numFmtId="9" fontId="7" fillId="7" borderId="13" xfId="0" applyNumberFormat="1" applyFont="1" applyFill="1" applyBorder="1" applyAlignment="1">
      <alignment horizontal="center" wrapText="1"/>
    </xf>
    <xf numFmtId="9" fontId="7" fillId="4" borderId="13" xfId="0" applyNumberFormat="1" applyFont="1" applyFill="1" applyBorder="1" applyAlignment="1">
      <alignment horizontal="center" wrapText="1"/>
    </xf>
    <xf numFmtId="9" fontId="7" fillId="5" borderId="13" xfId="0" applyNumberFormat="1" applyFont="1" applyFill="1" applyBorder="1" applyAlignment="1">
      <alignment horizontal="center" wrapText="1"/>
    </xf>
    <xf numFmtId="9" fontId="7" fillId="6" borderId="13" xfId="0" applyNumberFormat="1" applyFont="1" applyFill="1" applyBorder="1" applyAlignment="1">
      <alignment horizontal="center" wrapText="1"/>
    </xf>
  </cellXfs>
  <cellStyles count="35">
    <cellStyle name="Comma 2" xfId="19" xr:uid="{32642506-7888-4AD0-B5D2-0B4FC6F045C4}"/>
    <cellStyle name="Comma 2 2" xfId="34" xr:uid="{CFCE05A1-F013-443D-9D78-99F92F2720C1}"/>
    <cellStyle name="Comma 3" xfId="9" xr:uid="{B22F4DDB-3207-4F7F-B4D7-FF31EBE4805C}"/>
    <cellStyle name="Comma 3 2" xfId="25" xr:uid="{36B91CF5-D3AB-42ED-B577-DAEE8892FD54}"/>
    <cellStyle name="Currency 2" xfId="6" xr:uid="{BE8AD7B0-05A2-4C07-A72F-6B8FA71B09A5}"/>
    <cellStyle name="Currency 2 2" xfId="17" xr:uid="{1E8CB2E0-237E-454F-928A-70384D7B3A8C}"/>
    <cellStyle name="Currency 2 2 2" xfId="33" xr:uid="{8828973F-C42D-4C78-9758-A970BE09AD88}"/>
    <cellStyle name="Currency 2 3" xfId="15" xr:uid="{874D4BB1-1ED3-41E8-97AC-7277DE3A7FAE}"/>
    <cellStyle name="Currency 2 3 2" xfId="31" xr:uid="{B8437C41-0323-4972-A17B-5109420D7900}"/>
    <cellStyle name="Currency 2 4" xfId="22" xr:uid="{EB26B088-9F78-4F56-9941-A4DA3DC39E95}"/>
    <cellStyle name="Currency 3" xfId="10" xr:uid="{0603D047-7E13-40DB-83E3-C25C46B0DBD6}"/>
    <cellStyle name="Currency 3 2" xfId="26" xr:uid="{5D9C9863-A135-4757-B07F-1B3D991D93CF}"/>
    <cellStyle name="Normal" xfId="0" builtinId="0"/>
    <cellStyle name="Normal 10 2" xfId="16" xr:uid="{E8ADDCCF-1A3F-468D-BF35-AE21301F5463}"/>
    <cellStyle name="Normal 10 2 2" xfId="32" xr:uid="{E54FEC40-60CE-4928-9699-AC0A67330939}"/>
    <cellStyle name="Normal 2" xfId="4" xr:uid="{8C568D6D-97BB-46B5-AEE0-41E13CA88E1B}"/>
    <cellStyle name="Normal 2 2" xfId="8" xr:uid="{2D83A768-3A0B-48EC-B0FF-65F2B6AF059F}"/>
    <cellStyle name="Normal 2 2 2" xfId="24" xr:uid="{B1717016-DB75-4E73-B7F7-55533AF2235C}"/>
    <cellStyle name="Normal 2 3" xfId="11" xr:uid="{25411E93-0B93-412B-A501-4C62E91296B6}"/>
    <cellStyle name="Normal 2 3 2" xfId="12" xr:uid="{D8612EC7-E3EF-42FC-B110-BF78C24048EC}"/>
    <cellStyle name="Normal 2 3 2 2" xfId="28" xr:uid="{748E8889-42C6-40BF-85B2-EB49C2AE2DAE}"/>
    <cellStyle name="Normal 2 3 3" xfId="27" xr:uid="{86C4846B-32C9-4BB3-BEB1-105FF49C3BB4}"/>
    <cellStyle name="Normal 2 4" xfId="20" xr:uid="{239AA641-8145-4102-BBB1-A6F492C3D2EE}"/>
    <cellStyle name="Normal 3" xfId="14" xr:uid="{30C5D1CE-9A8E-4F43-A69C-1BCFD772A8E4}"/>
    <cellStyle name="Normal 3 2" xfId="30" xr:uid="{9D37561A-5BE6-4DE7-A557-24E390164C74}"/>
    <cellStyle name="Normal 4" xfId="7" xr:uid="{5D163F2A-037C-4CF9-A141-A067A184AC6E}"/>
    <cellStyle name="Normal 4 2" xfId="23" xr:uid="{23A96F80-36CD-4EEB-A370-29D21454F3C8}"/>
    <cellStyle name="Normal 5" xfId="13" xr:uid="{0162E5AD-BB79-41B6-92C5-6B7930B56562}"/>
    <cellStyle name="Normal 5 2" xfId="29" xr:uid="{325FE63B-7341-4DAC-987C-42B3CBD51662}"/>
    <cellStyle name="Normal 6" xfId="18" xr:uid="{3A65EB91-0327-42EF-9916-05DB464EB2A8}"/>
    <cellStyle name="Percent" xfId="1" builtinId="5"/>
    <cellStyle name="Percent 2" xfId="5" xr:uid="{BECF951D-4621-43B4-8594-025CB5BF5D70}"/>
    <cellStyle name="Percent 2 2" xfId="21" xr:uid="{A7373152-4DCB-48B6-A463-86BBEB977C03}"/>
    <cellStyle name="Percent 3" xfId="3" xr:uid="{B88BB0A0-6F95-495D-9F02-C69B97C7590E}"/>
    <cellStyle name="SAPBEXstdItem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1095536</xdr:colOff>
      <xdr:row>1</xdr:row>
      <xdr:rowOff>183443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F1A1B3-7332-4762-A272-2196BD8C0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25889" cy="903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L4098"/>
  <sheetViews>
    <sheetView tabSelected="1" view="pageBreakPreview" topLeftCell="A971" zoomScale="110" zoomScaleNormal="90" zoomScaleSheetLayoutView="110" workbookViewId="0">
      <selection activeCell="AO8" sqref="L1:AO1048576"/>
    </sheetView>
  </sheetViews>
  <sheetFormatPr defaultColWidth="11.6328125" defaultRowHeight="30" customHeight="1" x14ac:dyDescent="0.3"/>
  <cols>
    <col min="1" max="1" width="4.453125" style="24" customWidth="1"/>
    <col min="2" max="2" width="15.90625" style="21" customWidth="1"/>
    <col min="3" max="3" width="27.26953125" style="24" customWidth="1"/>
    <col min="4" max="4" width="15.90625" style="21" customWidth="1"/>
    <col min="5" max="10" width="15.90625" style="21" hidden="1" customWidth="1"/>
    <col min="11" max="11" width="15.90625" style="21" customWidth="1"/>
    <col min="12" max="18" width="15.90625" style="21" hidden="1" customWidth="1"/>
    <col min="19" max="41" width="11.6328125" style="21" hidden="1" customWidth="1"/>
    <col min="42" max="16384" width="11.6328125" style="21"/>
  </cols>
  <sheetData>
    <row r="1" spans="1:42" ht="56.5" customHeight="1" x14ac:dyDescent="0.3">
      <c r="A1" s="147" t="s">
        <v>606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</row>
    <row r="2" spans="1:42" ht="94.5" customHeight="1" x14ac:dyDescent="0.3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</row>
    <row r="3" spans="1:42" ht="6.5" customHeight="1" x14ac:dyDescent="0.3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</row>
    <row r="4" spans="1:42" ht="19" hidden="1" customHeight="1" x14ac:dyDescent="0.3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</row>
    <row r="5" spans="1:42" ht="30" hidden="1" customHeight="1" x14ac:dyDescent="0.3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</row>
    <row r="6" spans="1:42" ht="30" hidden="1" customHeight="1" x14ac:dyDescent="0.3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</row>
    <row r="7" spans="1:42" ht="30" hidden="1" customHeight="1" thickBot="1" x14ac:dyDescent="0.35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0"/>
    </row>
    <row r="8" spans="1:42" ht="30" customHeight="1" thickBot="1" x14ac:dyDescent="0.4">
      <c r="A8" s="149" t="s">
        <v>604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24"/>
      <c r="M8" s="22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</row>
    <row r="9" spans="1:42" ht="23.5" customHeight="1" thickBot="1" x14ac:dyDescent="0.45">
      <c r="A9" s="154" t="s">
        <v>603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20"/>
      <c r="M9" s="22"/>
      <c r="N9" s="20"/>
      <c r="O9" s="20"/>
      <c r="P9" s="23"/>
      <c r="Q9" s="156" t="s">
        <v>30</v>
      </c>
      <c r="R9" s="156"/>
      <c r="S9" s="156"/>
      <c r="T9" s="156"/>
      <c r="U9" s="153" t="s">
        <v>31</v>
      </c>
      <c r="V9" s="153"/>
      <c r="W9" s="153"/>
      <c r="X9" s="153"/>
      <c r="Y9" s="157" t="s">
        <v>32</v>
      </c>
      <c r="Z9" s="157"/>
      <c r="AA9" s="157"/>
      <c r="AB9" s="157"/>
      <c r="AC9" s="158" t="s">
        <v>33</v>
      </c>
      <c r="AD9" s="158"/>
      <c r="AE9" s="158"/>
      <c r="AF9" s="158"/>
      <c r="AG9" s="155" t="s">
        <v>34</v>
      </c>
      <c r="AH9" s="155"/>
      <c r="AI9" s="155"/>
      <c r="AJ9" s="155"/>
      <c r="AK9" s="152" t="s">
        <v>35</v>
      </c>
      <c r="AL9" s="152"/>
      <c r="AM9" s="152"/>
      <c r="AN9" s="152"/>
      <c r="AO9" s="23"/>
    </row>
    <row r="10" spans="1:42" ht="13" customHeight="1" thickBot="1" x14ac:dyDescent="0.45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20"/>
      <c r="M10" s="22"/>
      <c r="N10" s="20"/>
      <c r="O10" s="20"/>
      <c r="P10" s="23"/>
      <c r="Q10" s="126"/>
      <c r="R10" s="127"/>
      <c r="S10" s="127"/>
      <c r="T10" s="127"/>
      <c r="U10" s="128"/>
      <c r="V10" s="129"/>
      <c r="W10" s="129"/>
      <c r="X10" s="129"/>
      <c r="Y10" s="130"/>
      <c r="Z10" s="131"/>
      <c r="AA10" s="131"/>
      <c r="AB10" s="131"/>
      <c r="AC10" s="132"/>
      <c r="AD10" s="133"/>
      <c r="AE10" s="133"/>
      <c r="AF10" s="133"/>
      <c r="AG10" s="134"/>
      <c r="AH10" s="135"/>
      <c r="AI10" s="135"/>
      <c r="AJ10" s="135"/>
      <c r="AK10" s="136"/>
      <c r="AL10" s="137"/>
      <c r="AM10" s="137"/>
      <c r="AN10" s="137"/>
      <c r="AO10" s="23"/>
    </row>
    <row r="11" spans="1:42" ht="59" customHeight="1" thickBot="1" x14ac:dyDescent="0.35">
      <c r="A11" s="150" t="s">
        <v>605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20"/>
      <c r="M11" s="22"/>
      <c r="N11" s="20"/>
      <c r="O11" s="20"/>
      <c r="P11" s="23"/>
      <c r="Q11" s="126"/>
      <c r="R11" s="127"/>
      <c r="S11" s="127"/>
      <c r="T11" s="127"/>
      <c r="U11" s="128"/>
      <c r="V11" s="129"/>
      <c r="W11" s="129"/>
      <c r="X11" s="129"/>
      <c r="Y11" s="130"/>
      <c r="Z11" s="131"/>
      <c r="AA11" s="131"/>
      <c r="AB11" s="131"/>
      <c r="AC11" s="132"/>
      <c r="AD11" s="133"/>
      <c r="AE11" s="133"/>
      <c r="AF11" s="133"/>
      <c r="AG11" s="134"/>
      <c r="AH11" s="135"/>
      <c r="AI11" s="135"/>
      <c r="AJ11" s="135"/>
      <c r="AK11" s="136"/>
      <c r="AL11" s="137"/>
      <c r="AM11" s="137"/>
      <c r="AN11" s="137"/>
      <c r="AO11" s="23"/>
    </row>
    <row r="12" spans="1:42" s="13" customFormat="1" ht="30" customHeight="1" thickBot="1" x14ac:dyDescent="0.35">
      <c r="A12" s="106" t="s">
        <v>893</v>
      </c>
      <c r="B12" s="106" t="s">
        <v>601</v>
      </c>
      <c r="C12" s="106" t="s">
        <v>602</v>
      </c>
      <c r="D12" s="123" t="s">
        <v>0</v>
      </c>
      <c r="E12" s="107" t="s">
        <v>1</v>
      </c>
      <c r="F12" s="108" t="s">
        <v>2</v>
      </c>
      <c r="G12" s="109" t="s">
        <v>40</v>
      </c>
      <c r="H12" s="110" t="s">
        <v>3</v>
      </c>
      <c r="I12" s="111" t="s">
        <v>24</v>
      </c>
      <c r="J12" s="112"/>
      <c r="K12" s="122" t="s">
        <v>25</v>
      </c>
      <c r="L12" s="18" t="s">
        <v>28</v>
      </c>
      <c r="M12" s="2" t="s">
        <v>29</v>
      </c>
      <c r="N12" s="3"/>
      <c r="O12" s="1" t="s">
        <v>27</v>
      </c>
      <c r="P12" s="15"/>
      <c r="Q12" s="4" t="s">
        <v>4</v>
      </c>
      <c r="R12" s="5" t="s">
        <v>5</v>
      </c>
      <c r="S12" s="5" t="s">
        <v>6</v>
      </c>
      <c r="T12" s="5" t="s">
        <v>7</v>
      </c>
      <c r="U12" s="16" t="s">
        <v>8</v>
      </c>
      <c r="V12" s="14" t="s">
        <v>9</v>
      </c>
      <c r="W12" s="14" t="s">
        <v>10</v>
      </c>
      <c r="X12" s="14" t="s">
        <v>11</v>
      </c>
      <c r="Y12" s="17" t="s">
        <v>12</v>
      </c>
      <c r="Z12" s="6" t="s">
        <v>13</v>
      </c>
      <c r="AA12" s="6" t="s">
        <v>14</v>
      </c>
      <c r="AB12" s="6" t="s">
        <v>15</v>
      </c>
      <c r="AC12" s="7" t="s">
        <v>16</v>
      </c>
      <c r="AD12" s="8" t="s">
        <v>17</v>
      </c>
      <c r="AE12" s="8" t="s">
        <v>18</v>
      </c>
      <c r="AF12" s="8" t="s">
        <v>19</v>
      </c>
      <c r="AG12" s="9" t="s">
        <v>20</v>
      </c>
      <c r="AH12" s="10" t="s">
        <v>21</v>
      </c>
      <c r="AI12" s="10" t="s">
        <v>22</v>
      </c>
      <c r="AJ12" s="10" t="s">
        <v>23</v>
      </c>
      <c r="AK12" s="11" t="s">
        <v>26</v>
      </c>
      <c r="AL12" s="12" t="s">
        <v>36</v>
      </c>
      <c r="AM12" s="12" t="s">
        <v>37</v>
      </c>
      <c r="AN12" s="12" t="s">
        <v>38</v>
      </c>
      <c r="AO12" s="19" t="s">
        <v>39</v>
      </c>
    </row>
    <row r="13" spans="1:42" s="55" customFormat="1" ht="30" customHeight="1" x14ac:dyDescent="0.3">
      <c r="A13" s="26">
        <v>1</v>
      </c>
      <c r="B13" s="27" t="s">
        <v>41</v>
      </c>
      <c r="C13" s="26" t="s">
        <v>243</v>
      </c>
      <c r="D13" s="113">
        <v>54033.89</v>
      </c>
      <c r="E13" s="113">
        <f t="shared" ref="E13:E41" si="0">D13/1.15</f>
        <v>46985.99130434783</v>
      </c>
      <c r="F13" s="113">
        <f t="shared" ref="F13:F76" si="1">E13*85%</f>
        <v>39938.092608695653</v>
      </c>
      <c r="G13" s="28">
        <f t="shared" ref="G13:G41" si="2">T13+X13+AB13+AF13+AJ13+AN13</f>
        <v>1.2404229838396374</v>
      </c>
      <c r="H13" s="114">
        <f t="shared" ref="H13:H76" si="3">E13*15%</f>
        <v>7047.898695652174</v>
      </c>
      <c r="I13" s="115">
        <f t="shared" ref="I13:I41" si="4">(F13*G13)+H13</f>
        <v>56588.026698194211</v>
      </c>
      <c r="J13" s="29"/>
      <c r="K13" s="30">
        <f t="shared" ref="K13:K41" si="5">I13*1.15</f>
        <v>65076.230702923342</v>
      </c>
      <c r="L13" s="31">
        <f t="shared" ref="L13:L76" si="6">K13-D13</f>
        <v>11042.340702923342</v>
      </c>
      <c r="M13" s="32">
        <f t="shared" ref="M13:M76" si="7">L13/D13</f>
        <v>0.20435953626369197</v>
      </c>
      <c r="N13" s="33"/>
      <c r="O13" s="34"/>
      <c r="P13" s="35"/>
      <c r="Q13" s="36">
        <v>0.6</v>
      </c>
      <c r="R13" s="37">
        <v>15.587400000000001</v>
      </c>
      <c r="S13" s="37">
        <v>18.744399999999999</v>
      </c>
      <c r="T13" s="38">
        <f t="shared" ref="T13:T41" si="8">Q13*(S13/R13)</f>
        <v>0.72152122868470681</v>
      </c>
      <c r="U13" s="39">
        <v>0.15</v>
      </c>
      <c r="V13" s="40">
        <v>74.7</v>
      </c>
      <c r="W13" s="40">
        <v>101.7</v>
      </c>
      <c r="X13" s="41">
        <f t="shared" ref="X13:X41" si="9">U13*(W13/V13)</f>
        <v>0.20421686746987952</v>
      </c>
      <c r="Y13" s="42">
        <v>0.15</v>
      </c>
      <c r="Z13" s="43">
        <v>93.1</v>
      </c>
      <c r="AA13" s="43">
        <v>115.1</v>
      </c>
      <c r="AB13" s="44">
        <f t="shared" ref="AB13:AB41" si="10">Y13*(AA13/Z13)</f>
        <v>0.18544575725026852</v>
      </c>
      <c r="AC13" s="45">
        <v>0.1</v>
      </c>
      <c r="AD13" s="46">
        <v>92</v>
      </c>
      <c r="AE13" s="46">
        <v>118.9</v>
      </c>
      <c r="AF13" s="47">
        <f t="shared" ref="AF13:AF41" si="11">AC13*(AE13/AD13)</f>
        <v>0.12923913043478261</v>
      </c>
      <c r="AG13" s="48">
        <v>0</v>
      </c>
      <c r="AH13" s="49">
        <v>93.9</v>
      </c>
      <c r="AI13" s="49">
        <v>110.7</v>
      </c>
      <c r="AJ13" s="50">
        <f t="shared" ref="AJ13:AJ41" si="12">AG13*(AI13/AH13)</f>
        <v>0</v>
      </c>
      <c r="AK13" s="51">
        <v>0</v>
      </c>
      <c r="AL13" s="52">
        <v>1</v>
      </c>
      <c r="AM13" s="52">
        <v>1</v>
      </c>
      <c r="AN13" s="53">
        <f t="shared" ref="AN13:AN41" si="13">AK13*(AM13/AL13)</f>
        <v>0</v>
      </c>
      <c r="AO13" s="54">
        <f t="shared" ref="AO13:AO41" si="14">Q13+U13+Y13+AC13+AG13+AK13</f>
        <v>1</v>
      </c>
    </row>
    <row r="14" spans="1:42" s="55" customFormat="1" ht="30" customHeight="1" x14ac:dyDescent="0.3">
      <c r="A14" s="26">
        <v>2</v>
      </c>
      <c r="B14" s="27" t="s">
        <v>42</v>
      </c>
      <c r="C14" s="26" t="s">
        <v>243</v>
      </c>
      <c r="D14" s="113">
        <v>5310.2</v>
      </c>
      <c r="E14" s="113">
        <f t="shared" si="0"/>
        <v>4617.5652173913049</v>
      </c>
      <c r="F14" s="113">
        <f t="shared" si="1"/>
        <v>3924.9304347826092</v>
      </c>
      <c r="G14" s="28">
        <f t="shared" si="2"/>
        <v>1.2404229838396374</v>
      </c>
      <c r="H14" s="114">
        <f t="shared" si="3"/>
        <v>692.63478260869567</v>
      </c>
      <c r="I14" s="115">
        <f t="shared" si="4"/>
        <v>5561.2087038847458</v>
      </c>
      <c r="J14" s="29"/>
      <c r="K14" s="30">
        <f t="shared" si="5"/>
        <v>6395.3900094674573</v>
      </c>
      <c r="L14" s="31">
        <f t="shared" si="6"/>
        <v>1085.1900094674575</v>
      </c>
      <c r="M14" s="32">
        <f t="shared" si="7"/>
        <v>0.20435953626369205</v>
      </c>
      <c r="N14" s="33"/>
      <c r="O14" s="34"/>
      <c r="P14" s="35"/>
      <c r="Q14" s="36">
        <v>0.6</v>
      </c>
      <c r="R14" s="37">
        <v>15.587400000000001</v>
      </c>
      <c r="S14" s="37">
        <v>18.744399999999999</v>
      </c>
      <c r="T14" s="38">
        <f t="shared" si="8"/>
        <v>0.72152122868470681</v>
      </c>
      <c r="U14" s="39">
        <v>0.15</v>
      </c>
      <c r="V14" s="40">
        <v>74.7</v>
      </c>
      <c r="W14" s="40">
        <v>101.7</v>
      </c>
      <c r="X14" s="41">
        <f t="shared" si="9"/>
        <v>0.20421686746987952</v>
      </c>
      <c r="Y14" s="42">
        <v>0.15</v>
      </c>
      <c r="Z14" s="43">
        <v>93.1</v>
      </c>
      <c r="AA14" s="43">
        <v>115.1</v>
      </c>
      <c r="AB14" s="44">
        <f t="shared" si="10"/>
        <v>0.18544575725026852</v>
      </c>
      <c r="AC14" s="45">
        <v>0.1</v>
      </c>
      <c r="AD14" s="46">
        <v>92</v>
      </c>
      <c r="AE14" s="46">
        <v>118.9</v>
      </c>
      <c r="AF14" s="47">
        <f t="shared" si="11"/>
        <v>0.12923913043478261</v>
      </c>
      <c r="AG14" s="48">
        <v>0</v>
      </c>
      <c r="AH14" s="49">
        <v>93.9</v>
      </c>
      <c r="AI14" s="49">
        <v>110.7</v>
      </c>
      <c r="AJ14" s="50">
        <f t="shared" si="12"/>
        <v>0</v>
      </c>
      <c r="AK14" s="51">
        <v>0</v>
      </c>
      <c r="AL14" s="52">
        <v>1</v>
      </c>
      <c r="AM14" s="52">
        <v>1</v>
      </c>
      <c r="AN14" s="53">
        <f t="shared" si="13"/>
        <v>0</v>
      </c>
      <c r="AO14" s="54">
        <f t="shared" si="14"/>
        <v>1</v>
      </c>
    </row>
    <row r="15" spans="1:42" s="55" customFormat="1" ht="30" customHeight="1" x14ac:dyDescent="0.3">
      <c r="A15" s="26">
        <v>3</v>
      </c>
      <c r="B15" s="27" t="s">
        <v>43</v>
      </c>
      <c r="C15" s="26" t="s">
        <v>243</v>
      </c>
      <c r="D15" s="113">
        <v>408364.9</v>
      </c>
      <c r="E15" s="113">
        <f t="shared" si="0"/>
        <v>355099.91304347833</v>
      </c>
      <c r="F15" s="113">
        <f t="shared" si="1"/>
        <v>301834.92608695658</v>
      </c>
      <c r="G15" s="28">
        <f t="shared" si="2"/>
        <v>1.2404229838396374</v>
      </c>
      <c r="H15" s="114">
        <f t="shared" si="3"/>
        <v>53264.986956521745</v>
      </c>
      <c r="I15" s="115">
        <f t="shared" si="4"/>
        <v>427667.96660032083</v>
      </c>
      <c r="J15" s="29"/>
      <c r="K15" s="30">
        <f t="shared" si="5"/>
        <v>491818.16159036889</v>
      </c>
      <c r="L15" s="31">
        <f t="shared" si="6"/>
        <v>83453.261590368871</v>
      </c>
      <c r="M15" s="32">
        <f t="shared" si="7"/>
        <v>0.20435953626369177</v>
      </c>
      <c r="N15" s="33"/>
      <c r="O15" s="34"/>
      <c r="P15" s="35"/>
      <c r="Q15" s="36">
        <v>0.6</v>
      </c>
      <c r="R15" s="37">
        <v>15.587400000000001</v>
      </c>
      <c r="S15" s="37">
        <v>18.744399999999999</v>
      </c>
      <c r="T15" s="38">
        <f t="shared" si="8"/>
        <v>0.72152122868470681</v>
      </c>
      <c r="U15" s="39">
        <v>0.15</v>
      </c>
      <c r="V15" s="40">
        <v>74.7</v>
      </c>
      <c r="W15" s="40">
        <v>101.7</v>
      </c>
      <c r="X15" s="41">
        <f t="shared" si="9"/>
        <v>0.20421686746987952</v>
      </c>
      <c r="Y15" s="42">
        <v>0.15</v>
      </c>
      <c r="Z15" s="43">
        <v>93.1</v>
      </c>
      <c r="AA15" s="43">
        <v>115.1</v>
      </c>
      <c r="AB15" s="44">
        <f t="shared" si="10"/>
        <v>0.18544575725026852</v>
      </c>
      <c r="AC15" s="45">
        <v>0.1</v>
      </c>
      <c r="AD15" s="46">
        <v>92</v>
      </c>
      <c r="AE15" s="46">
        <v>118.9</v>
      </c>
      <c r="AF15" s="47">
        <f t="shared" si="11"/>
        <v>0.12923913043478261</v>
      </c>
      <c r="AG15" s="48">
        <v>0</v>
      </c>
      <c r="AH15" s="49">
        <v>93.9</v>
      </c>
      <c r="AI15" s="49">
        <v>110.7</v>
      </c>
      <c r="AJ15" s="50">
        <f t="shared" si="12"/>
        <v>0</v>
      </c>
      <c r="AK15" s="51">
        <v>0</v>
      </c>
      <c r="AL15" s="52">
        <v>1</v>
      </c>
      <c r="AM15" s="52">
        <v>1</v>
      </c>
      <c r="AN15" s="53">
        <f t="shared" si="13"/>
        <v>0</v>
      </c>
      <c r="AO15" s="54">
        <f t="shared" si="14"/>
        <v>1</v>
      </c>
    </row>
    <row r="16" spans="1:42" s="55" customFormat="1" ht="30" customHeight="1" x14ac:dyDescent="0.3">
      <c r="A16" s="26">
        <v>4</v>
      </c>
      <c r="B16" s="27" t="s">
        <v>44</v>
      </c>
      <c r="C16" s="26" t="s">
        <v>243</v>
      </c>
      <c r="D16" s="113">
        <v>285.25</v>
      </c>
      <c r="E16" s="113">
        <f t="shared" si="0"/>
        <v>248.04347826086959</v>
      </c>
      <c r="F16" s="113">
        <f t="shared" si="1"/>
        <v>210.83695652173915</v>
      </c>
      <c r="G16" s="28">
        <f t="shared" si="2"/>
        <v>1.2404229838396374</v>
      </c>
      <c r="H16" s="114">
        <f t="shared" si="3"/>
        <v>37.206521739130437</v>
      </c>
      <c r="I16" s="115">
        <f t="shared" si="4"/>
        <v>298.73352845149401</v>
      </c>
      <c r="J16" s="29"/>
      <c r="K16" s="30">
        <f t="shared" si="5"/>
        <v>343.54355771921809</v>
      </c>
      <c r="L16" s="31">
        <f t="shared" si="6"/>
        <v>58.293557719218086</v>
      </c>
      <c r="M16" s="32">
        <f t="shared" si="7"/>
        <v>0.2043595362636918</v>
      </c>
      <c r="N16" s="33"/>
      <c r="O16" s="34"/>
      <c r="P16" s="35"/>
      <c r="Q16" s="36">
        <v>0.6</v>
      </c>
      <c r="R16" s="37">
        <v>15.587400000000001</v>
      </c>
      <c r="S16" s="37">
        <v>18.744399999999999</v>
      </c>
      <c r="T16" s="38">
        <f t="shared" si="8"/>
        <v>0.72152122868470681</v>
      </c>
      <c r="U16" s="39">
        <v>0.15</v>
      </c>
      <c r="V16" s="40">
        <v>74.7</v>
      </c>
      <c r="W16" s="40">
        <v>101.7</v>
      </c>
      <c r="X16" s="41">
        <f t="shared" si="9"/>
        <v>0.20421686746987952</v>
      </c>
      <c r="Y16" s="42">
        <v>0.15</v>
      </c>
      <c r="Z16" s="43">
        <v>93.1</v>
      </c>
      <c r="AA16" s="43">
        <v>115.1</v>
      </c>
      <c r="AB16" s="44">
        <f t="shared" si="10"/>
        <v>0.18544575725026852</v>
      </c>
      <c r="AC16" s="45">
        <v>0.1</v>
      </c>
      <c r="AD16" s="46">
        <v>92</v>
      </c>
      <c r="AE16" s="46">
        <v>118.9</v>
      </c>
      <c r="AF16" s="47">
        <f t="shared" si="11"/>
        <v>0.12923913043478261</v>
      </c>
      <c r="AG16" s="48">
        <v>0</v>
      </c>
      <c r="AH16" s="49">
        <v>93.9</v>
      </c>
      <c r="AI16" s="49">
        <v>110.7</v>
      </c>
      <c r="AJ16" s="50">
        <f t="shared" si="12"/>
        <v>0</v>
      </c>
      <c r="AK16" s="51">
        <v>0</v>
      </c>
      <c r="AL16" s="52">
        <v>1</v>
      </c>
      <c r="AM16" s="52">
        <v>1</v>
      </c>
      <c r="AN16" s="53">
        <f t="shared" si="13"/>
        <v>0</v>
      </c>
      <c r="AO16" s="54">
        <f t="shared" si="14"/>
        <v>1</v>
      </c>
    </row>
    <row r="17" spans="1:41" s="55" customFormat="1" ht="30" customHeight="1" x14ac:dyDescent="0.3">
      <c r="A17" s="26">
        <v>5</v>
      </c>
      <c r="B17" s="27" t="s">
        <v>45</v>
      </c>
      <c r="C17" s="26" t="s">
        <v>243</v>
      </c>
      <c r="D17" s="113">
        <v>4620.58</v>
      </c>
      <c r="E17" s="113">
        <f t="shared" si="0"/>
        <v>4017.8956521739133</v>
      </c>
      <c r="F17" s="113">
        <f t="shared" si="1"/>
        <v>3415.2113043478262</v>
      </c>
      <c r="G17" s="28">
        <f t="shared" si="2"/>
        <v>1.2404229838396374</v>
      </c>
      <c r="H17" s="114">
        <f t="shared" si="3"/>
        <v>602.68434782608699</v>
      </c>
      <c r="I17" s="115">
        <f t="shared" si="4"/>
        <v>4838.9909444080777</v>
      </c>
      <c r="J17" s="29"/>
      <c r="K17" s="30">
        <f t="shared" si="5"/>
        <v>5564.839586069289</v>
      </c>
      <c r="L17" s="31">
        <f t="shared" si="6"/>
        <v>944.25958606928907</v>
      </c>
      <c r="M17" s="32">
        <f t="shared" si="7"/>
        <v>0.2043595362636918</v>
      </c>
      <c r="N17" s="33"/>
      <c r="O17" s="34"/>
      <c r="P17" s="35"/>
      <c r="Q17" s="36">
        <v>0.6</v>
      </c>
      <c r="R17" s="37">
        <v>15.587400000000001</v>
      </c>
      <c r="S17" s="37">
        <v>18.744399999999999</v>
      </c>
      <c r="T17" s="38">
        <f t="shared" si="8"/>
        <v>0.72152122868470681</v>
      </c>
      <c r="U17" s="39">
        <v>0.15</v>
      </c>
      <c r="V17" s="40">
        <v>74.7</v>
      </c>
      <c r="W17" s="40">
        <v>101.7</v>
      </c>
      <c r="X17" s="41">
        <f t="shared" si="9"/>
        <v>0.20421686746987952</v>
      </c>
      <c r="Y17" s="42">
        <v>0.15</v>
      </c>
      <c r="Z17" s="43">
        <v>93.1</v>
      </c>
      <c r="AA17" s="43">
        <v>115.1</v>
      </c>
      <c r="AB17" s="44">
        <f t="shared" si="10"/>
        <v>0.18544575725026852</v>
      </c>
      <c r="AC17" s="45">
        <v>0.1</v>
      </c>
      <c r="AD17" s="46">
        <v>92</v>
      </c>
      <c r="AE17" s="46">
        <v>118.9</v>
      </c>
      <c r="AF17" s="47">
        <f t="shared" si="11"/>
        <v>0.12923913043478261</v>
      </c>
      <c r="AG17" s="48">
        <v>0</v>
      </c>
      <c r="AH17" s="49">
        <v>93.9</v>
      </c>
      <c r="AI17" s="49">
        <v>110.7</v>
      </c>
      <c r="AJ17" s="50">
        <f t="shared" si="12"/>
        <v>0</v>
      </c>
      <c r="AK17" s="51">
        <v>0</v>
      </c>
      <c r="AL17" s="52">
        <v>1</v>
      </c>
      <c r="AM17" s="52">
        <v>1</v>
      </c>
      <c r="AN17" s="53">
        <f t="shared" si="13"/>
        <v>0</v>
      </c>
      <c r="AO17" s="54">
        <f t="shared" si="14"/>
        <v>1</v>
      </c>
    </row>
    <row r="18" spans="1:41" s="55" customFormat="1" ht="30" customHeight="1" x14ac:dyDescent="0.3">
      <c r="A18" s="26">
        <v>6</v>
      </c>
      <c r="B18" s="27" t="s">
        <v>46</v>
      </c>
      <c r="C18" s="26" t="s">
        <v>243</v>
      </c>
      <c r="D18" s="113">
        <v>4620.58</v>
      </c>
      <c r="E18" s="113">
        <f t="shared" si="0"/>
        <v>4017.8956521739133</v>
      </c>
      <c r="F18" s="113">
        <f t="shared" si="1"/>
        <v>3415.2113043478262</v>
      </c>
      <c r="G18" s="28">
        <f t="shared" si="2"/>
        <v>1.2404229838396374</v>
      </c>
      <c r="H18" s="114">
        <f t="shared" si="3"/>
        <v>602.68434782608699</v>
      </c>
      <c r="I18" s="115">
        <f t="shared" si="4"/>
        <v>4838.9909444080777</v>
      </c>
      <c r="J18" s="29"/>
      <c r="K18" s="30">
        <f t="shared" si="5"/>
        <v>5564.839586069289</v>
      </c>
      <c r="L18" s="31">
        <f t="shared" si="6"/>
        <v>944.25958606928907</v>
      </c>
      <c r="M18" s="32">
        <f t="shared" si="7"/>
        <v>0.2043595362636918</v>
      </c>
      <c r="N18" s="33"/>
      <c r="O18" s="34"/>
      <c r="P18" s="35"/>
      <c r="Q18" s="36">
        <v>0.6</v>
      </c>
      <c r="R18" s="37">
        <v>15.587400000000001</v>
      </c>
      <c r="S18" s="37">
        <v>18.744399999999999</v>
      </c>
      <c r="T18" s="38">
        <f t="shared" si="8"/>
        <v>0.72152122868470681</v>
      </c>
      <c r="U18" s="39">
        <v>0.15</v>
      </c>
      <c r="V18" s="40">
        <v>74.7</v>
      </c>
      <c r="W18" s="40">
        <v>101.7</v>
      </c>
      <c r="X18" s="41">
        <f t="shared" si="9"/>
        <v>0.20421686746987952</v>
      </c>
      <c r="Y18" s="42">
        <v>0.15</v>
      </c>
      <c r="Z18" s="43">
        <v>93.1</v>
      </c>
      <c r="AA18" s="43">
        <v>115.1</v>
      </c>
      <c r="AB18" s="44">
        <f t="shared" si="10"/>
        <v>0.18544575725026852</v>
      </c>
      <c r="AC18" s="45">
        <v>0.1</v>
      </c>
      <c r="AD18" s="46">
        <v>92</v>
      </c>
      <c r="AE18" s="46">
        <v>118.9</v>
      </c>
      <c r="AF18" s="47">
        <f t="shared" si="11"/>
        <v>0.12923913043478261</v>
      </c>
      <c r="AG18" s="48">
        <v>0</v>
      </c>
      <c r="AH18" s="49">
        <v>93.9</v>
      </c>
      <c r="AI18" s="49">
        <v>110.7</v>
      </c>
      <c r="AJ18" s="50">
        <f t="shared" si="12"/>
        <v>0</v>
      </c>
      <c r="AK18" s="51">
        <v>0</v>
      </c>
      <c r="AL18" s="52">
        <v>1</v>
      </c>
      <c r="AM18" s="52">
        <v>1</v>
      </c>
      <c r="AN18" s="53">
        <f t="shared" si="13"/>
        <v>0</v>
      </c>
      <c r="AO18" s="54">
        <f t="shared" si="14"/>
        <v>1</v>
      </c>
    </row>
    <row r="19" spans="1:41" s="55" customFormat="1" ht="30" customHeight="1" x14ac:dyDescent="0.3">
      <c r="A19" s="26">
        <v>7</v>
      </c>
      <c r="B19" s="27" t="s">
        <v>47</v>
      </c>
      <c r="C19" s="26" t="s">
        <v>243</v>
      </c>
      <c r="D19" s="113">
        <v>1210</v>
      </c>
      <c r="E19" s="113">
        <f t="shared" si="0"/>
        <v>1052.1739130434783</v>
      </c>
      <c r="F19" s="113">
        <f t="shared" si="1"/>
        <v>894.3478260869565</v>
      </c>
      <c r="G19" s="28">
        <f t="shared" si="2"/>
        <v>1.2404229838396374</v>
      </c>
      <c r="H19" s="114">
        <f t="shared" si="3"/>
        <v>157.82608695652172</v>
      </c>
      <c r="I19" s="115">
        <f t="shared" si="4"/>
        <v>1267.1956859817974</v>
      </c>
      <c r="J19" s="29"/>
      <c r="K19" s="30">
        <f t="shared" si="5"/>
        <v>1457.2750388790669</v>
      </c>
      <c r="L19" s="31">
        <f t="shared" si="6"/>
        <v>247.27503887906687</v>
      </c>
      <c r="M19" s="32">
        <f t="shared" si="7"/>
        <v>0.20435953626369163</v>
      </c>
      <c r="N19" s="33"/>
      <c r="O19" s="34"/>
      <c r="P19" s="35"/>
      <c r="Q19" s="36">
        <v>0.6</v>
      </c>
      <c r="R19" s="37">
        <v>15.587400000000001</v>
      </c>
      <c r="S19" s="37">
        <v>18.744399999999999</v>
      </c>
      <c r="T19" s="38">
        <f t="shared" si="8"/>
        <v>0.72152122868470681</v>
      </c>
      <c r="U19" s="39">
        <v>0.15</v>
      </c>
      <c r="V19" s="40">
        <v>74.7</v>
      </c>
      <c r="W19" s="40">
        <v>101.7</v>
      </c>
      <c r="X19" s="41">
        <f t="shared" si="9"/>
        <v>0.20421686746987952</v>
      </c>
      <c r="Y19" s="42">
        <v>0.15</v>
      </c>
      <c r="Z19" s="43">
        <v>93.1</v>
      </c>
      <c r="AA19" s="43">
        <v>115.1</v>
      </c>
      <c r="AB19" s="44">
        <f t="shared" si="10"/>
        <v>0.18544575725026852</v>
      </c>
      <c r="AC19" s="45">
        <v>0.1</v>
      </c>
      <c r="AD19" s="46">
        <v>92</v>
      </c>
      <c r="AE19" s="46">
        <v>118.9</v>
      </c>
      <c r="AF19" s="47">
        <f t="shared" si="11"/>
        <v>0.12923913043478261</v>
      </c>
      <c r="AG19" s="48">
        <v>0</v>
      </c>
      <c r="AH19" s="49">
        <v>93.9</v>
      </c>
      <c r="AI19" s="49">
        <v>110.7</v>
      </c>
      <c r="AJ19" s="50">
        <f t="shared" si="12"/>
        <v>0</v>
      </c>
      <c r="AK19" s="51">
        <v>0</v>
      </c>
      <c r="AL19" s="52">
        <v>1</v>
      </c>
      <c r="AM19" s="52">
        <v>1</v>
      </c>
      <c r="AN19" s="53">
        <f t="shared" si="13"/>
        <v>0</v>
      </c>
      <c r="AO19" s="54">
        <f t="shared" si="14"/>
        <v>1</v>
      </c>
    </row>
    <row r="20" spans="1:41" s="55" customFormat="1" ht="30" customHeight="1" x14ac:dyDescent="0.3">
      <c r="A20" s="26">
        <v>8</v>
      </c>
      <c r="B20" s="27" t="s">
        <v>48</v>
      </c>
      <c r="C20" s="26" t="s">
        <v>243</v>
      </c>
      <c r="D20" s="113">
        <v>1890.65</v>
      </c>
      <c r="E20" s="113">
        <f t="shared" si="0"/>
        <v>1644.0434782608697</v>
      </c>
      <c r="F20" s="113">
        <f t="shared" si="1"/>
        <v>1397.4369565217391</v>
      </c>
      <c r="G20" s="28">
        <f t="shared" si="2"/>
        <v>1.2404229838396374</v>
      </c>
      <c r="H20" s="114">
        <f t="shared" si="3"/>
        <v>246.60652173913044</v>
      </c>
      <c r="I20" s="115">
        <f t="shared" si="4"/>
        <v>1980.0194410756078</v>
      </c>
      <c r="J20" s="29"/>
      <c r="K20" s="30">
        <f t="shared" si="5"/>
        <v>2277.0223572369487</v>
      </c>
      <c r="L20" s="31">
        <f t="shared" si="6"/>
        <v>386.37235723694857</v>
      </c>
      <c r="M20" s="32">
        <f t="shared" si="7"/>
        <v>0.2043595362636916</v>
      </c>
      <c r="N20" s="33"/>
      <c r="O20" s="34"/>
      <c r="P20" s="35"/>
      <c r="Q20" s="36">
        <v>0.6</v>
      </c>
      <c r="R20" s="37">
        <v>15.587400000000001</v>
      </c>
      <c r="S20" s="37">
        <v>18.744399999999999</v>
      </c>
      <c r="T20" s="38">
        <f t="shared" si="8"/>
        <v>0.72152122868470681</v>
      </c>
      <c r="U20" s="39">
        <v>0.15</v>
      </c>
      <c r="V20" s="40">
        <v>74.7</v>
      </c>
      <c r="W20" s="40">
        <v>101.7</v>
      </c>
      <c r="X20" s="41">
        <f t="shared" si="9"/>
        <v>0.20421686746987952</v>
      </c>
      <c r="Y20" s="42">
        <v>0.15</v>
      </c>
      <c r="Z20" s="43">
        <v>93.1</v>
      </c>
      <c r="AA20" s="43">
        <v>115.1</v>
      </c>
      <c r="AB20" s="44">
        <f t="shared" si="10"/>
        <v>0.18544575725026852</v>
      </c>
      <c r="AC20" s="45">
        <v>0.1</v>
      </c>
      <c r="AD20" s="46">
        <v>92</v>
      </c>
      <c r="AE20" s="46">
        <v>118.9</v>
      </c>
      <c r="AF20" s="47">
        <f t="shared" si="11"/>
        <v>0.12923913043478261</v>
      </c>
      <c r="AG20" s="48">
        <v>0</v>
      </c>
      <c r="AH20" s="49">
        <v>93.9</v>
      </c>
      <c r="AI20" s="49">
        <v>110.7</v>
      </c>
      <c r="AJ20" s="50">
        <f t="shared" si="12"/>
        <v>0</v>
      </c>
      <c r="AK20" s="51">
        <v>0</v>
      </c>
      <c r="AL20" s="52">
        <v>1</v>
      </c>
      <c r="AM20" s="52">
        <v>1</v>
      </c>
      <c r="AN20" s="53">
        <f t="shared" si="13"/>
        <v>0</v>
      </c>
      <c r="AO20" s="54">
        <f t="shared" si="14"/>
        <v>1</v>
      </c>
    </row>
    <row r="21" spans="1:41" s="55" customFormat="1" ht="30" customHeight="1" x14ac:dyDescent="0.3">
      <c r="A21" s="26">
        <v>9</v>
      </c>
      <c r="B21" s="27" t="s">
        <v>49</v>
      </c>
      <c r="C21" s="26" t="s">
        <v>243</v>
      </c>
      <c r="D21" s="113">
        <v>14747.6</v>
      </c>
      <c r="E21" s="113">
        <f t="shared" si="0"/>
        <v>12824.000000000002</v>
      </c>
      <c r="F21" s="113">
        <f t="shared" si="1"/>
        <v>10900.400000000001</v>
      </c>
      <c r="G21" s="28">
        <f t="shared" si="2"/>
        <v>1.2404229838396374</v>
      </c>
      <c r="H21" s="114">
        <f t="shared" si="3"/>
        <v>1923.6000000000001</v>
      </c>
      <c r="I21" s="115">
        <f t="shared" si="4"/>
        <v>15444.706693045586</v>
      </c>
      <c r="J21" s="29"/>
      <c r="K21" s="30">
        <f t="shared" si="5"/>
        <v>17761.412697002423</v>
      </c>
      <c r="L21" s="31">
        <f t="shared" si="6"/>
        <v>3013.8126970024223</v>
      </c>
      <c r="M21" s="32">
        <f t="shared" si="7"/>
        <v>0.20435953626369188</v>
      </c>
      <c r="N21" s="33"/>
      <c r="O21" s="34"/>
      <c r="P21" s="35"/>
      <c r="Q21" s="36">
        <v>0.6</v>
      </c>
      <c r="R21" s="37">
        <v>15.587400000000001</v>
      </c>
      <c r="S21" s="37">
        <v>18.744399999999999</v>
      </c>
      <c r="T21" s="38">
        <f t="shared" si="8"/>
        <v>0.72152122868470681</v>
      </c>
      <c r="U21" s="39">
        <v>0.15</v>
      </c>
      <c r="V21" s="40">
        <v>74.7</v>
      </c>
      <c r="W21" s="40">
        <v>101.7</v>
      </c>
      <c r="X21" s="41">
        <f t="shared" si="9"/>
        <v>0.20421686746987952</v>
      </c>
      <c r="Y21" s="42">
        <v>0.15</v>
      </c>
      <c r="Z21" s="43">
        <v>93.1</v>
      </c>
      <c r="AA21" s="43">
        <v>115.1</v>
      </c>
      <c r="AB21" s="44">
        <f t="shared" si="10"/>
        <v>0.18544575725026852</v>
      </c>
      <c r="AC21" s="45">
        <v>0.1</v>
      </c>
      <c r="AD21" s="46">
        <v>92</v>
      </c>
      <c r="AE21" s="46">
        <v>118.9</v>
      </c>
      <c r="AF21" s="47">
        <f t="shared" si="11"/>
        <v>0.12923913043478261</v>
      </c>
      <c r="AG21" s="48">
        <v>0</v>
      </c>
      <c r="AH21" s="49">
        <v>93.9</v>
      </c>
      <c r="AI21" s="49">
        <v>110.7</v>
      </c>
      <c r="AJ21" s="50">
        <f t="shared" si="12"/>
        <v>0</v>
      </c>
      <c r="AK21" s="51">
        <v>0</v>
      </c>
      <c r="AL21" s="52">
        <v>1</v>
      </c>
      <c r="AM21" s="52">
        <v>1</v>
      </c>
      <c r="AN21" s="53">
        <f t="shared" si="13"/>
        <v>0</v>
      </c>
      <c r="AO21" s="54">
        <f t="shared" si="14"/>
        <v>1</v>
      </c>
    </row>
    <row r="22" spans="1:41" s="55" customFormat="1" ht="30" customHeight="1" x14ac:dyDescent="0.3">
      <c r="A22" s="26">
        <v>10</v>
      </c>
      <c r="B22" s="27" t="s">
        <v>50</v>
      </c>
      <c r="C22" s="26" t="s">
        <v>243</v>
      </c>
      <c r="D22" s="113">
        <v>408364.9</v>
      </c>
      <c r="E22" s="113">
        <f t="shared" si="0"/>
        <v>355099.91304347833</v>
      </c>
      <c r="F22" s="113">
        <f t="shared" si="1"/>
        <v>301834.92608695658</v>
      </c>
      <c r="G22" s="28">
        <f t="shared" si="2"/>
        <v>1.2404229838396374</v>
      </c>
      <c r="H22" s="114">
        <f t="shared" si="3"/>
        <v>53264.986956521745</v>
      </c>
      <c r="I22" s="115">
        <f t="shared" si="4"/>
        <v>427667.96660032083</v>
      </c>
      <c r="J22" s="29"/>
      <c r="K22" s="30">
        <f t="shared" si="5"/>
        <v>491818.16159036889</v>
      </c>
      <c r="L22" s="31">
        <f t="shared" si="6"/>
        <v>83453.261590368871</v>
      </c>
      <c r="M22" s="32">
        <f t="shared" si="7"/>
        <v>0.20435953626369177</v>
      </c>
      <c r="N22" s="33"/>
      <c r="O22" s="34"/>
      <c r="P22" s="35"/>
      <c r="Q22" s="36">
        <v>0.6</v>
      </c>
      <c r="R22" s="37">
        <v>15.587400000000001</v>
      </c>
      <c r="S22" s="37">
        <v>18.744399999999999</v>
      </c>
      <c r="T22" s="38">
        <f t="shared" si="8"/>
        <v>0.72152122868470681</v>
      </c>
      <c r="U22" s="39">
        <v>0.15</v>
      </c>
      <c r="V22" s="40">
        <v>74.7</v>
      </c>
      <c r="W22" s="40">
        <v>101.7</v>
      </c>
      <c r="X22" s="41">
        <f t="shared" si="9"/>
        <v>0.20421686746987952</v>
      </c>
      <c r="Y22" s="42">
        <v>0.15</v>
      </c>
      <c r="Z22" s="43">
        <v>93.1</v>
      </c>
      <c r="AA22" s="43">
        <v>115.1</v>
      </c>
      <c r="AB22" s="44">
        <f t="shared" si="10"/>
        <v>0.18544575725026852</v>
      </c>
      <c r="AC22" s="45">
        <v>0.1</v>
      </c>
      <c r="AD22" s="46">
        <v>92</v>
      </c>
      <c r="AE22" s="46">
        <v>118.9</v>
      </c>
      <c r="AF22" s="47">
        <f t="shared" si="11"/>
        <v>0.12923913043478261</v>
      </c>
      <c r="AG22" s="48">
        <v>0</v>
      </c>
      <c r="AH22" s="49">
        <v>93.9</v>
      </c>
      <c r="AI22" s="49">
        <v>110.7</v>
      </c>
      <c r="AJ22" s="50">
        <f t="shared" si="12"/>
        <v>0</v>
      </c>
      <c r="AK22" s="51">
        <v>0</v>
      </c>
      <c r="AL22" s="52">
        <v>1</v>
      </c>
      <c r="AM22" s="52">
        <v>1</v>
      </c>
      <c r="AN22" s="53">
        <f t="shared" si="13"/>
        <v>0</v>
      </c>
      <c r="AO22" s="54">
        <f t="shared" si="14"/>
        <v>1</v>
      </c>
    </row>
    <row r="23" spans="1:41" s="55" customFormat="1" ht="30" customHeight="1" x14ac:dyDescent="0.3">
      <c r="A23" s="26">
        <v>11</v>
      </c>
      <c r="B23" s="27" t="s">
        <v>51</v>
      </c>
      <c r="C23" s="26" t="s">
        <v>243</v>
      </c>
      <c r="D23" s="113">
        <v>5620.85</v>
      </c>
      <c r="E23" s="113">
        <f t="shared" si="0"/>
        <v>4887.6956521739139</v>
      </c>
      <c r="F23" s="113">
        <f t="shared" si="1"/>
        <v>4154.5413043478266</v>
      </c>
      <c r="G23" s="28">
        <f t="shared" si="2"/>
        <v>1.2404229838396374</v>
      </c>
      <c r="H23" s="114">
        <f t="shared" si="3"/>
        <v>733.15434782608702</v>
      </c>
      <c r="I23" s="115">
        <f t="shared" si="4"/>
        <v>5886.5428690502376</v>
      </c>
      <c r="J23" s="29"/>
      <c r="K23" s="30">
        <f t="shared" si="5"/>
        <v>6769.5242994077726</v>
      </c>
      <c r="L23" s="31">
        <f t="shared" si="6"/>
        <v>1148.6742994077722</v>
      </c>
      <c r="M23" s="32">
        <f t="shared" si="7"/>
        <v>0.2043595362636918</v>
      </c>
      <c r="N23" s="33"/>
      <c r="O23" s="34"/>
      <c r="P23" s="35"/>
      <c r="Q23" s="36">
        <v>0.6</v>
      </c>
      <c r="R23" s="37">
        <v>15.587400000000001</v>
      </c>
      <c r="S23" s="37">
        <v>18.744399999999999</v>
      </c>
      <c r="T23" s="38">
        <f t="shared" si="8"/>
        <v>0.72152122868470681</v>
      </c>
      <c r="U23" s="39">
        <v>0.15</v>
      </c>
      <c r="V23" s="40">
        <v>74.7</v>
      </c>
      <c r="W23" s="40">
        <v>101.7</v>
      </c>
      <c r="X23" s="41">
        <f t="shared" si="9"/>
        <v>0.20421686746987952</v>
      </c>
      <c r="Y23" s="42">
        <v>0.15</v>
      </c>
      <c r="Z23" s="43">
        <v>93.1</v>
      </c>
      <c r="AA23" s="43">
        <v>115.1</v>
      </c>
      <c r="AB23" s="44">
        <f t="shared" si="10"/>
        <v>0.18544575725026852</v>
      </c>
      <c r="AC23" s="45">
        <v>0.1</v>
      </c>
      <c r="AD23" s="46">
        <v>92</v>
      </c>
      <c r="AE23" s="46">
        <v>118.9</v>
      </c>
      <c r="AF23" s="47">
        <f t="shared" si="11"/>
        <v>0.12923913043478261</v>
      </c>
      <c r="AG23" s="48">
        <v>0</v>
      </c>
      <c r="AH23" s="49">
        <v>93.9</v>
      </c>
      <c r="AI23" s="49">
        <v>110.7</v>
      </c>
      <c r="AJ23" s="50">
        <f t="shared" si="12"/>
        <v>0</v>
      </c>
      <c r="AK23" s="51">
        <v>0</v>
      </c>
      <c r="AL23" s="52">
        <v>1</v>
      </c>
      <c r="AM23" s="52">
        <v>1</v>
      </c>
      <c r="AN23" s="53">
        <f t="shared" si="13"/>
        <v>0</v>
      </c>
      <c r="AO23" s="54">
        <f t="shared" si="14"/>
        <v>1</v>
      </c>
    </row>
    <row r="24" spans="1:41" s="55" customFormat="1" ht="30" customHeight="1" x14ac:dyDescent="0.3">
      <c r="A24" s="26">
        <v>12</v>
      </c>
      <c r="B24" s="27" t="s">
        <v>53</v>
      </c>
      <c r="C24" s="26" t="s">
        <v>243</v>
      </c>
      <c r="D24" s="113">
        <v>442.4</v>
      </c>
      <c r="E24" s="113">
        <f t="shared" si="0"/>
        <v>384.69565217391306</v>
      </c>
      <c r="F24" s="113">
        <f t="shared" si="1"/>
        <v>326.99130434782609</v>
      </c>
      <c r="G24" s="28">
        <f t="shared" si="2"/>
        <v>1.2404229838396374</v>
      </c>
      <c r="H24" s="114">
        <f t="shared" si="3"/>
        <v>57.704347826086959</v>
      </c>
      <c r="I24" s="115">
        <f t="shared" si="4"/>
        <v>463.31187725483244</v>
      </c>
      <c r="J24" s="29"/>
      <c r="K24" s="30">
        <f t="shared" si="5"/>
        <v>532.80865884305729</v>
      </c>
      <c r="L24" s="31">
        <f t="shared" si="6"/>
        <v>90.40865884305731</v>
      </c>
      <c r="M24" s="32">
        <f t="shared" si="7"/>
        <v>0.20435953626369194</v>
      </c>
      <c r="N24" s="33"/>
      <c r="O24" s="34"/>
      <c r="P24" s="35"/>
      <c r="Q24" s="36">
        <v>0.6</v>
      </c>
      <c r="R24" s="37">
        <v>15.587400000000001</v>
      </c>
      <c r="S24" s="37">
        <v>18.744399999999999</v>
      </c>
      <c r="T24" s="38">
        <f t="shared" si="8"/>
        <v>0.72152122868470681</v>
      </c>
      <c r="U24" s="39">
        <v>0.15</v>
      </c>
      <c r="V24" s="40">
        <v>74.7</v>
      </c>
      <c r="W24" s="40">
        <v>101.7</v>
      </c>
      <c r="X24" s="41">
        <f t="shared" si="9"/>
        <v>0.20421686746987952</v>
      </c>
      <c r="Y24" s="42">
        <v>0.15</v>
      </c>
      <c r="Z24" s="43">
        <v>93.1</v>
      </c>
      <c r="AA24" s="43">
        <v>115.1</v>
      </c>
      <c r="AB24" s="44">
        <f t="shared" si="10"/>
        <v>0.18544575725026852</v>
      </c>
      <c r="AC24" s="45">
        <v>0.1</v>
      </c>
      <c r="AD24" s="46">
        <v>92</v>
      </c>
      <c r="AE24" s="46">
        <v>118.9</v>
      </c>
      <c r="AF24" s="47">
        <f t="shared" si="11"/>
        <v>0.12923913043478261</v>
      </c>
      <c r="AG24" s="48">
        <v>0</v>
      </c>
      <c r="AH24" s="49">
        <v>93.9</v>
      </c>
      <c r="AI24" s="49">
        <v>110.7</v>
      </c>
      <c r="AJ24" s="50">
        <f t="shared" si="12"/>
        <v>0</v>
      </c>
      <c r="AK24" s="51">
        <v>0</v>
      </c>
      <c r="AL24" s="52">
        <v>1</v>
      </c>
      <c r="AM24" s="52">
        <v>1</v>
      </c>
      <c r="AN24" s="53">
        <f t="shared" si="13"/>
        <v>0</v>
      </c>
      <c r="AO24" s="54">
        <f t="shared" si="14"/>
        <v>1</v>
      </c>
    </row>
    <row r="25" spans="1:41" s="55" customFormat="1" ht="30" customHeight="1" x14ac:dyDescent="0.3">
      <c r="A25" s="26">
        <v>13</v>
      </c>
      <c r="B25" s="27" t="s">
        <v>52</v>
      </c>
      <c r="C25" s="26" t="s">
        <v>243</v>
      </c>
      <c r="D25" s="113">
        <v>442.4</v>
      </c>
      <c r="E25" s="113">
        <f t="shared" si="0"/>
        <v>384.69565217391306</v>
      </c>
      <c r="F25" s="113">
        <f t="shared" si="1"/>
        <v>326.99130434782609</v>
      </c>
      <c r="G25" s="28">
        <f t="shared" si="2"/>
        <v>1.2404229838396374</v>
      </c>
      <c r="H25" s="114">
        <f t="shared" si="3"/>
        <v>57.704347826086959</v>
      </c>
      <c r="I25" s="115">
        <f t="shared" si="4"/>
        <v>463.31187725483244</v>
      </c>
      <c r="J25" s="29"/>
      <c r="K25" s="30">
        <f t="shared" si="5"/>
        <v>532.80865884305729</v>
      </c>
      <c r="L25" s="31">
        <f t="shared" si="6"/>
        <v>90.40865884305731</v>
      </c>
      <c r="M25" s="32">
        <f t="shared" si="7"/>
        <v>0.20435953626369194</v>
      </c>
      <c r="N25" s="33"/>
      <c r="O25" s="34"/>
      <c r="P25" s="35"/>
      <c r="Q25" s="36">
        <v>0.6</v>
      </c>
      <c r="R25" s="37">
        <v>15.587400000000001</v>
      </c>
      <c r="S25" s="37">
        <v>18.744399999999999</v>
      </c>
      <c r="T25" s="38">
        <f t="shared" si="8"/>
        <v>0.72152122868470681</v>
      </c>
      <c r="U25" s="39">
        <v>0.15</v>
      </c>
      <c r="V25" s="40">
        <v>74.7</v>
      </c>
      <c r="W25" s="40">
        <v>101.7</v>
      </c>
      <c r="X25" s="41">
        <f t="shared" si="9"/>
        <v>0.20421686746987952</v>
      </c>
      <c r="Y25" s="42">
        <v>0.15</v>
      </c>
      <c r="Z25" s="43">
        <v>93.1</v>
      </c>
      <c r="AA25" s="43">
        <v>115.1</v>
      </c>
      <c r="AB25" s="44">
        <f t="shared" si="10"/>
        <v>0.18544575725026852</v>
      </c>
      <c r="AC25" s="45">
        <v>0.1</v>
      </c>
      <c r="AD25" s="46">
        <v>92</v>
      </c>
      <c r="AE25" s="46">
        <v>118.9</v>
      </c>
      <c r="AF25" s="47">
        <f t="shared" si="11"/>
        <v>0.12923913043478261</v>
      </c>
      <c r="AG25" s="48">
        <v>0</v>
      </c>
      <c r="AH25" s="49">
        <v>93.9</v>
      </c>
      <c r="AI25" s="49">
        <v>110.7</v>
      </c>
      <c r="AJ25" s="50">
        <f t="shared" si="12"/>
        <v>0</v>
      </c>
      <c r="AK25" s="51">
        <v>0</v>
      </c>
      <c r="AL25" s="52">
        <v>1</v>
      </c>
      <c r="AM25" s="52">
        <v>1</v>
      </c>
      <c r="AN25" s="53">
        <f t="shared" si="13"/>
        <v>0</v>
      </c>
      <c r="AO25" s="54">
        <f t="shared" si="14"/>
        <v>1</v>
      </c>
    </row>
    <row r="26" spans="1:41" s="55" customFormat="1" ht="30" customHeight="1" x14ac:dyDescent="0.3">
      <c r="A26" s="26">
        <v>14</v>
      </c>
      <c r="B26" s="27" t="s">
        <v>54</v>
      </c>
      <c r="C26" s="26" t="s">
        <v>243</v>
      </c>
      <c r="D26" s="113">
        <v>6587.64</v>
      </c>
      <c r="E26" s="113">
        <f t="shared" si="0"/>
        <v>5728.3826086956533</v>
      </c>
      <c r="F26" s="113">
        <f t="shared" si="1"/>
        <v>4869.1252173913053</v>
      </c>
      <c r="G26" s="28">
        <f t="shared" si="2"/>
        <v>1.2404229838396374</v>
      </c>
      <c r="H26" s="114">
        <f t="shared" si="3"/>
        <v>859.25739130434795</v>
      </c>
      <c r="I26" s="115">
        <f t="shared" si="4"/>
        <v>6899.0322221496945</v>
      </c>
      <c r="J26" s="29"/>
      <c r="K26" s="30">
        <f t="shared" si="5"/>
        <v>7933.8870554721479</v>
      </c>
      <c r="L26" s="31">
        <f t="shared" si="6"/>
        <v>1346.2470554721476</v>
      </c>
      <c r="M26" s="32">
        <f t="shared" si="7"/>
        <v>0.20435953626369194</v>
      </c>
      <c r="N26" s="33"/>
      <c r="O26" s="34"/>
      <c r="P26" s="35"/>
      <c r="Q26" s="36">
        <v>0.6</v>
      </c>
      <c r="R26" s="37">
        <v>15.587400000000001</v>
      </c>
      <c r="S26" s="37">
        <v>18.744399999999999</v>
      </c>
      <c r="T26" s="38">
        <f t="shared" si="8"/>
        <v>0.72152122868470681</v>
      </c>
      <c r="U26" s="39">
        <v>0.15</v>
      </c>
      <c r="V26" s="40">
        <v>74.7</v>
      </c>
      <c r="W26" s="40">
        <v>101.7</v>
      </c>
      <c r="X26" s="41">
        <f t="shared" si="9"/>
        <v>0.20421686746987952</v>
      </c>
      <c r="Y26" s="42">
        <v>0.15</v>
      </c>
      <c r="Z26" s="43">
        <v>93.1</v>
      </c>
      <c r="AA26" s="43">
        <v>115.1</v>
      </c>
      <c r="AB26" s="44">
        <f t="shared" si="10"/>
        <v>0.18544575725026852</v>
      </c>
      <c r="AC26" s="45">
        <v>0.1</v>
      </c>
      <c r="AD26" s="46">
        <v>92</v>
      </c>
      <c r="AE26" s="46">
        <v>118.9</v>
      </c>
      <c r="AF26" s="47">
        <f t="shared" si="11"/>
        <v>0.12923913043478261</v>
      </c>
      <c r="AG26" s="48">
        <v>0</v>
      </c>
      <c r="AH26" s="49">
        <v>93.9</v>
      </c>
      <c r="AI26" s="49">
        <v>110.7</v>
      </c>
      <c r="AJ26" s="50">
        <f t="shared" si="12"/>
        <v>0</v>
      </c>
      <c r="AK26" s="51">
        <v>0</v>
      </c>
      <c r="AL26" s="52">
        <v>1</v>
      </c>
      <c r="AM26" s="52">
        <v>1</v>
      </c>
      <c r="AN26" s="53">
        <f t="shared" si="13"/>
        <v>0</v>
      </c>
      <c r="AO26" s="54">
        <f t="shared" si="14"/>
        <v>1</v>
      </c>
    </row>
    <row r="27" spans="1:41" s="55" customFormat="1" ht="30" customHeight="1" x14ac:dyDescent="0.3">
      <c r="A27" s="26">
        <v>15</v>
      </c>
      <c r="B27" s="27" t="s">
        <v>55</v>
      </c>
      <c r="C27" s="26" t="s">
        <v>243</v>
      </c>
      <c r="D27" s="113">
        <v>1950.47</v>
      </c>
      <c r="E27" s="113">
        <f t="shared" si="0"/>
        <v>1696.0608695652174</v>
      </c>
      <c r="F27" s="113">
        <f t="shared" si="1"/>
        <v>1441.6517391304349</v>
      </c>
      <c r="G27" s="28">
        <f t="shared" si="2"/>
        <v>1.2404229838396374</v>
      </c>
      <c r="H27" s="114">
        <f t="shared" si="3"/>
        <v>254.40913043478261</v>
      </c>
      <c r="I27" s="115">
        <f t="shared" si="4"/>
        <v>2042.6670823445593</v>
      </c>
      <c r="J27" s="29"/>
      <c r="K27" s="30">
        <f t="shared" si="5"/>
        <v>2349.0671446962428</v>
      </c>
      <c r="L27" s="31">
        <f t="shared" si="6"/>
        <v>398.59714469624282</v>
      </c>
      <c r="M27" s="32">
        <f t="shared" si="7"/>
        <v>0.20435953626369174</v>
      </c>
      <c r="N27" s="33"/>
      <c r="O27" s="34"/>
      <c r="P27" s="35"/>
      <c r="Q27" s="36">
        <v>0.6</v>
      </c>
      <c r="R27" s="37">
        <v>15.587400000000001</v>
      </c>
      <c r="S27" s="37">
        <v>18.744399999999999</v>
      </c>
      <c r="T27" s="38">
        <f t="shared" si="8"/>
        <v>0.72152122868470681</v>
      </c>
      <c r="U27" s="39">
        <v>0.15</v>
      </c>
      <c r="V27" s="40">
        <v>74.7</v>
      </c>
      <c r="W27" s="40">
        <v>101.7</v>
      </c>
      <c r="X27" s="41">
        <f t="shared" si="9"/>
        <v>0.20421686746987952</v>
      </c>
      <c r="Y27" s="42">
        <v>0.15</v>
      </c>
      <c r="Z27" s="43">
        <v>93.1</v>
      </c>
      <c r="AA27" s="43">
        <v>115.1</v>
      </c>
      <c r="AB27" s="44">
        <f t="shared" si="10"/>
        <v>0.18544575725026852</v>
      </c>
      <c r="AC27" s="45">
        <v>0.1</v>
      </c>
      <c r="AD27" s="46">
        <v>92</v>
      </c>
      <c r="AE27" s="46">
        <v>118.9</v>
      </c>
      <c r="AF27" s="47">
        <f t="shared" si="11"/>
        <v>0.12923913043478261</v>
      </c>
      <c r="AG27" s="48">
        <v>0</v>
      </c>
      <c r="AH27" s="49">
        <v>93.9</v>
      </c>
      <c r="AI27" s="49">
        <v>110.7</v>
      </c>
      <c r="AJ27" s="50">
        <f t="shared" si="12"/>
        <v>0</v>
      </c>
      <c r="AK27" s="51">
        <v>0</v>
      </c>
      <c r="AL27" s="52">
        <v>1</v>
      </c>
      <c r="AM27" s="52">
        <v>1</v>
      </c>
      <c r="AN27" s="53">
        <f t="shared" si="13"/>
        <v>0</v>
      </c>
      <c r="AO27" s="54">
        <f t="shared" si="14"/>
        <v>1</v>
      </c>
    </row>
    <row r="28" spans="1:41" s="55" customFormat="1" ht="30" customHeight="1" x14ac:dyDescent="0.3">
      <c r="A28" s="26">
        <v>16</v>
      </c>
      <c r="B28" s="27" t="s">
        <v>56</v>
      </c>
      <c r="C28" s="26" t="s">
        <v>243</v>
      </c>
      <c r="D28" s="113">
        <v>2200</v>
      </c>
      <c r="E28" s="113">
        <f t="shared" si="0"/>
        <v>1913.0434782608697</v>
      </c>
      <c r="F28" s="113">
        <f t="shared" si="1"/>
        <v>1626.0869565217392</v>
      </c>
      <c r="G28" s="28">
        <f t="shared" si="2"/>
        <v>1.2404229838396374</v>
      </c>
      <c r="H28" s="114">
        <f t="shared" si="3"/>
        <v>286.95652173913044</v>
      </c>
      <c r="I28" s="115">
        <f t="shared" si="4"/>
        <v>2303.9921563305411</v>
      </c>
      <c r="J28" s="29"/>
      <c r="K28" s="30">
        <f t="shared" si="5"/>
        <v>2649.5909797801219</v>
      </c>
      <c r="L28" s="31">
        <f t="shared" si="6"/>
        <v>449.59097978012187</v>
      </c>
      <c r="M28" s="32">
        <f t="shared" si="7"/>
        <v>0.20435953626369177</v>
      </c>
      <c r="N28" s="33"/>
      <c r="O28" s="34"/>
      <c r="P28" s="35"/>
      <c r="Q28" s="36">
        <v>0.6</v>
      </c>
      <c r="R28" s="37">
        <v>15.587400000000001</v>
      </c>
      <c r="S28" s="37">
        <v>18.744399999999999</v>
      </c>
      <c r="T28" s="38">
        <f t="shared" si="8"/>
        <v>0.72152122868470681</v>
      </c>
      <c r="U28" s="39">
        <v>0.15</v>
      </c>
      <c r="V28" s="40">
        <v>74.7</v>
      </c>
      <c r="W28" s="40">
        <v>101.7</v>
      </c>
      <c r="X28" s="41">
        <f t="shared" si="9"/>
        <v>0.20421686746987952</v>
      </c>
      <c r="Y28" s="42">
        <v>0.15</v>
      </c>
      <c r="Z28" s="43">
        <v>93.1</v>
      </c>
      <c r="AA28" s="43">
        <v>115.1</v>
      </c>
      <c r="AB28" s="44">
        <f t="shared" si="10"/>
        <v>0.18544575725026852</v>
      </c>
      <c r="AC28" s="45">
        <v>0.1</v>
      </c>
      <c r="AD28" s="46">
        <v>92</v>
      </c>
      <c r="AE28" s="46">
        <v>118.9</v>
      </c>
      <c r="AF28" s="47">
        <f t="shared" si="11"/>
        <v>0.12923913043478261</v>
      </c>
      <c r="AG28" s="48">
        <v>0</v>
      </c>
      <c r="AH28" s="49">
        <v>93.9</v>
      </c>
      <c r="AI28" s="49">
        <v>110.7</v>
      </c>
      <c r="AJ28" s="50">
        <f t="shared" si="12"/>
        <v>0</v>
      </c>
      <c r="AK28" s="51">
        <v>0</v>
      </c>
      <c r="AL28" s="52">
        <v>1</v>
      </c>
      <c r="AM28" s="52">
        <v>1</v>
      </c>
      <c r="AN28" s="53">
        <f t="shared" si="13"/>
        <v>0</v>
      </c>
      <c r="AO28" s="54">
        <f t="shared" si="14"/>
        <v>1</v>
      </c>
    </row>
    <row r="29" spans="1:41" s="55" customFormat="1" ht="30" customHeight="1" x14ac:dyDescent="0.3">
      <c r="A29" s="26">
        <v>17</v>
      </c>
      <c r="B29" s="27" t="s">
        <v>57</v>
      </c>
      <c r="C29" s="26" t="s">
        <v>243</v>
      </c>
      <c r="D29" s="113">
        <v>285.25</v>
      </c>
      <c r="E29" s="113">
        <f t="shared" si="0"/>
        <v>248.04347826086959</v>
      </c>
      <c r="F29" s="113">
        <f t="shared" si="1"/>
        <v>210.83695652173915</v>
      </c>
      <c r="G29" s="28">
        <f t="shared" si="2"/>
        <v>1.2404229838396374</v>
      </c>
      <c r="H29" s="114">
        <f t="shared" si="3"/>
        <v>37.206521739130437</v>
      </c>
      <c r="I29" s="115">
        <f t="shared" si="4"/>
        <v>298.73352845149401</v>
      </c>
      <c r="J29" s="29"/>
      <c r="K29" s="30">
        <f t="shared" si="5"/>
        <v>343.54355771921809</v>
      </c>
      <c r="L29" s="31">
        <f t="shared" si="6"/>
        <v>58.293557719218086</v>
      </c>
      <c r="M29" s="32">
        <f t="shared" si="7"/>
        <v>0.2043595362636918</v>
      </c>
      <c r="N29" s="33"/>
      <c r="O29" s="34"/>
      <c r="P29" s="35"/>
      <c r="Q29" s="36">
        <v>0.6</v>
      </c>
      <c r="R29" s="37">
        <v>15.587400000000001</v>
      </c>
      <c r="S29" s="37">
        <v>18.744399999999999</v>
      </c>
      <c r="T29" s="38">
        <f t="shared" si="8"/>
        <v>0.72152122868470681</v>
      </c>
      <c r="U29" s="39">
        <v>0.15</v>
      </c>
      <c r="V29" s="40">
        <v>74.7</v>
      </c>
      <c r="W29" s="40">
        <v>101.7</v>
      </c>
      <c r="X29" s="41">
        <f t="shared" si="9"/>
        <v>0.20421686746987952</v>
      </c>
      <c r="Y29" s="42">
        <v>0.15</v>
      </c>
      <c r="Z29" s="43">
        <v>93.1</v>
      </c>
      <c r="AA29" s="43">
        <v>115.1</v>
      </c>
      <c r="AB29" s="44">
        <f t="shared" si="10"/>
        <v>0.18544575725026852</v>
      </c>
      <c r="AC29" s="45">
        <v>0.1</v>
      </c>
      <c r="AD29" s="46">
        <v>92</v>
      </c>
      <c r="AE29" s="46">
        <v>118.9</v>
      </c>
      <c r="AF29" s="47">
        <f t="shared" si="11"/>
        <v>0.12923913043478261</v>
      </c>
      <c r="AG29" s="48">
        <v>0</v>
      </c>
      <c r="AH29" s="49">
        <v>93.9</v>
      </c>
      <c r="AI29" s="49">
        <v>110.7</v>
      </c>
      <c r="AJ29" s="50">
        <f t="shared" si="12"/>
        <v>0</v>
      </c>
      <c r="AK29" s="51">
        <v>0</v>
      </c>
      <c r="AL29" s="52">
        <v>1</v>
      </c>
      <c r="AM29" s="52">
        <v>1</v>
      </c>
      <c r="AN29" s="53">
        <f t="shared" si="13"/>
        <v>0</v>
      </c>
      <c r="AO29" s="54">
        <f t="shared" si="14"/>
        <v>1</v>
      </c>
    </row>
    <row r="30" spans="1:41" s="55" customFormat="1" ht="30" customHeight="1" x14ac:dyDescent="0.3">
      <c r="A30" s="26">
        <v>18</v>
      </c>
      <c r="B30" s="27" t="s">
        <v>58</v>
      </c>
      <c r="C30" s="26" t="s">
        <v>243</v>
      </c>
      <c r="D30" s="113">
        <v>2124.1</v>
      </c>
      <c r="E30" s="113">
        <f t="shared" si="0"/>
        <v>1847.0434782608697</v>
      </c>
      <c r="F30" s="113">
        <f t="shared" si="1"/>
        <v>1569.9869565217393</v>
      </c>
      <c r="G30" s="28">
        <f t="shared" si="2"/>
        <v>1.2404229838396374</v>
      </c>
      <c r="H30" s="114">
        <f t="shared" si="3"/>
        <v>277.05652173913046</v>
      </c>
      <c r="I30" s="115">
        <f t="shared" si="4"/>
        <v>2224.5044269371374</v>
      </c>
      <c r="J30" s="29"/>
      <c r="K30" s="30">
        <f t="shared" si="5"/>
        <v>2558.180090977708</v>
      </c>
      <c r="L30" s="31">
        <f t="shared" si="6"/>
        <v>434.0800909777081</v>
      </c>
      <c r="M30" s="32">
        <f t="shared" si="7"/>
        <v>0.20435953626369197</v>
      </c>
      <c r="N30" s="33"/>
      <c r="O30" s="34"/>
      <c r="P30" s="35"/>
      <c r="Q30" s="36">
        <v>0.6</v>
      </c>
      <c r="R30" s="37">
        <v>15.587400000000001</v>
      </c>
      <c r="S30" s="37">
        <v>18.744399999999999</v>
      </c>
      <c r="T30" s="38">
        <f t="shared" si="8"/>
        <v>0.72152122868470681</v>
      </c>
      <c r="U30" s="39">
        <v>0.15</v>
      </c>
      <c r="V30" s="40">
        <v>74.7</v>
      </c>
      <c r="W30" s="40">
        <v>101.7</v>
      </c>
      <c r="X30" s="41">
        <f t="shared" si="9"/>
        <v>0.20421686746987952</v>
      </c>
      <c r="Y30" s="42">
        <v>0.15</v>
      </c>
      <c r="Z30" s="43">
        <v>93.1</v>
      </c>
      <c r="AA30" s="43">
        <v>115.1</v>
      </c>
      <c r="AB30" s="44">
        <f t="shared" si="10"/>
        <v>0.18544575725026852</v>
      </c>
      <c r="AC30" s="45">
        <v>0.1</v>
      </c>
      <c r="AD30" s="46">
        <v>92</v>
      </c>
      <c r="AE30" s="46">
        <v>118.9</v>
      </c>
      <c r="AF30" s="47">
        <f t="shared" si="11"/>
        <v>0.12923913043478261</v>
      </c>
      <c r="AG30" s="48">
        <v>0</v>
      </c>
      <c r="AH30" s="49">
        <v>93.9</v>
      </c>
      <c r="AI30" s="49">
        <v>110.7</v>
      </c>
      <c r="AJ30" s="50">
        <f t="shared" si="12"/>
        <v>0</v>
      </c>
      <c r="AK30" s="51">
        <v>0</v>
      </c>
      <c r="AL30" s="52">
        <v>1</v>
      </c>
      <c r="AM30" s="52">
        <v>1</v>
      </c>
      <c r="AN30" s="53">
        <f t="shared" si="13"/>
        <v>0</v>
      </c>
      <c r="AO30" s="54">
        <f t="shared" si="14"/>
        <v>1</v>
      </c>
    </row>
    <row r="31" spans="1:41" s="55" customFormat="1" ht="30" customHeight="1" x14ac:dyDescent="0.3">
      <c r="A31" s="26">
        <v>19</v>
      </c>
      <c r="B31" s="27" t="s">
        <v>59</v>
      </c>
      <c r="C31" s="26" t="s">
        <v>243</v>
      </c>
      <c r="D31" s="113">
        <v>2200</v>
      </c>
      <c r="E31" s="113">
        <f t="shared" si="0"/>
        <v>1913.0434782608697</v>
      </c>
      <c r="F31" s="113">
        <f t="shared" si="1"/>
        <v>1626.0869565217392</v>
      </c>
      <c r="G31" s="28">
        <f t="shared" si="2"/>
        <v>1.2404229838396374</v>
      </c>
      <c r="H31" s="114">
        <f t="shared" si="3"/>
        <v>286.95652173913044</v>
      </c>
      <c r="I31" s="115">
        <f t="shared" si="4"/>
        <v>2303.9921563305411</v>
      </c>
      <c r="J31" s="29"/>
      <c r="K31" s="30">
        <f t="shared" si="5"/>
        <v>2649.5909797801219</v>
      </c>
      <c r="L31" s="31">
        <f t="shared" si="6"/>
        <v>449.59097978012187</v>
      </c>
      <c r="M31" s="32">
        <f t="shared" si="7"/>
        <v>0.20435953626369177</v>
      </c>
      <c r="N31" s="33"/>
      <c r="O31" s="34"/>
      <c r="P31" s="35"/>
      <c r="Q31" s="36">
        <v>0.6</v>
      </c>
      <c r="R31" s="37">
        <v>15.587400000000001</v>
      </c>
      <c r="S31" s="37">
        <v>18.744399999999999</v>
      </c>
      <c r="T31" s="38">
        <f t="shared" si="8"/>
        <v>0.72152122868470681</v>
      </c>
      <c r="U31" s="39">
        <v>0.15</v>
      </c>
      <c r="V31" s="40">
        <v>74.7</v>
      </c>
      <c r="W31" s="40">
        <v>101.7</v>
      </c>
      <c r="X31" s="41">
        <f t="shared" si="9"/>
        <v>0.20421686746987952</v>
      </c>
      <c r="Y31" s="42">
        <v>0.15</v>
      </c>
      <c r="Z31" s="43">
        <v>93.1</v>
      </c>
      <c r="AA31" s="43">
        <v>115.1</v>
      </c>
      <c r="AB31" s="44">
        <f t="shared" si="10"/>
        <v>0.18544575725026852</v>
      </c>
      <c r="AC31" s="45">
        <v>0.1</v>
      </c>
      <c r="AD31" s="46">
        <v>92</v>
      </c>
      <c r="AE31" s="46">
        <v>118.9</v>
      </c>
      <c r="AF31" s="47">
        <f t="shared" si="11"/>
        <v>0.12923913043478261</v>
      </c>
      <c r="AG31" s="48">
        <v>0</v>
      </c>
      <c r="AH31" s="49">
        <v>93.9</v>
      </c>
      <c r="AI31" s="49">
        <v>110.7</v>
      </c>
      <c r="AJ31" s="50">
        <f t="shared" si="12"/>
        <v>0</v>
      </c>
      <c r="AK31" s="51">
        <v>0</v>
      </c>
      <c r="AL31" s="52">
        <v>1</v>
      </c>
      <c r="AM31" s="52">
        <v>1</v>
      </c>
      <c r="AN31" s="53">
        <f t="shared" si="13"/>
        <v>0</v>
      </c>
      <c r="AO31" s="54">
        <f t="shared" si="14"/>
        <v>1</v>
      </c>
    </row>
    <row r="32" spans="1:41" s="55" customFormat="1" ht="30" customHeight="1" x14ac:dyDescent="0.3">
      <c r="A32" s="26">
        <v>20</v>
      </c>
      <c r="B32" s="27" t="s">
        <v>60</v>
      </c>
      <c r="C32" s="26" t="s">
        <v>243</v>
      </c>
      <c r="D32" s="113">
        <v>2200</v>
      </c>
      <c r="E32" s="113">
        <f t="shared" si="0"/>
        <v>1913.0434782608697</v>
      </c>
      <c r="F32" s="113">
        <f t="shared" si="1"/>
        <v>1626.0869565217392</v>
      </c>
      <c r="G32" s="28">
        <f t="shared" si="2"/>
        <v>1.2404229838396374</v>
      </c>
      <c r="H32" s="114">
        <f t="shared" si="3"/>
        <v>286.95652173913044</v>
      </c>
      <c r="I32" s="115">
        <f t="shared" si="4"/>
        <v>2303.9921563305411</v>
      </c>
      <c r="J32" s="29"/>
      <c r="K32" s="30">
        <f t="shared" si="5"/>
        <v>2649.5909797801219</v>
      </c>
      <c r="L32" s="31">
        <f t="shared" si="6"/>
        <v>449.59097978012187</v>
      </c>
      <c r="M32" s="32">
        <f t="shared" si="7"/>
        <v>0.20435953626369177</v>
      </c>
      <c r="N32" s="33"/>
      <c r="O32" s="34"/>
      <c r="P32" s="35"/>
      <c r="Q32" s="36">
        <v>0.6</v>
      </c>
      <c r="R32" s="37">
        <v>15.587400000000001</v>
      </c>
      <c r="S32" s="37">
        <v>18.744399999999999</v>
      </c>
      <c r="T32" s="38">
        <f t="shared" si="8"/>
        <v>0.72152122868470681</v>
      </c>
      <c r="U32" s="39">
        <v>0.15</v>
      </c>
      <c r="V32" s="40">
        <v>74.7</v>
      </c>
      <c r="W32" s="40">
        <v>101.7</v>
      </c>
      <c r="X32" s="41">
        <f t="shared" si="9"/>
        <v>0.20421686746987952</v>
      </c>
      <c r="Y32" s="42">
        <v>0.15</v>
      </c>
      <c r="Z32" s="43">
        <v>93.1</v>
      </c>
      <c r="AA32" s="43">
        <v>115.1</v>
      </c>
      <c r="AB32" s="44">
        <f t="shared" si="10"/>
        <v>0.18544575725026852</v>
      </c>
      <c r="AC32" s="45">
        <v>0.1</v>
      </c>
      <c r="AD32" s="46">
        <v>92</v>
      </c>
      <c r="AE32" s="46">
        <v>118.9</v>
      </c>
      <c r="AF32" s="47">
        <f t="shared" si="11"/>
        <v>0.12923913043478261</v>
      </c>
      <c r="AG32" s="48">
        <v>0</v>
      </c>
      <c r="AH32" s="49">
        <v>93.9</v>
      </c>
      <c r="AI32" s="49">
        <v>110.7</v>
      </c>
      <c r="AJ32" s="50">
        <f t="shared" si="12"/>
        <v>0</v>
      </c>
      <c r="AK32" s="51">
        <v>0</v>
      </c>
      <c r="AL32" s="52">
        <v>1</v>
      </c>
      <c r="AM32" s="52">
        <v>1</v>
      </c>
      <c r="AN32" s="53">
        <f t="shared" si="13"/>
        <v>0</v>
      </c>
      <c r="AO32" s="54">
        <f t="shared" si="14"/>
        <v>1</v>
      </c>
    </row>
    <row r="33" spans="1:41" s="55" customFormat="1" ht="30" customHeight="1" x14ac:dyDescent="0.3">
      <c r="A33" s="26">
        <v>21</v>
      </c>
      <c r="B33" s="27" t="s">
        <v>61</v>
      </c>
      <c r="C33" s="26" t="s">
        <v>243</v>
      </c>
      <c r="D33" s="113">
        <v>1865.2</v>
      </c>
      <c r="E33" s="113">
        <f t="shared" si="0"/>
        <v>1621.913043478261</v>
      </c>
      <c r="F33" s="113">
        <f t="shared" si="1"/>
        <v>1378.6260869565217</v>
      </c>
      <c r="G33" s="28">
        <f t="shared" si="2"/>
        <v>1.2404229838396374</v>
      </c>
      <c r="H33" s="114">
        <f t="shared" si="3"/>
        <v>243.28695652173914</v>
      </c>
      <c r="I33" s="115">
        <f t="shared" si="4"/>
        <v>1953.3664409035111</v>
      </c>
      <c r="J33" s="29"/>
      <c r="K33" s="30">
        <f t="shared" si="5"/>
        <v>2246.3714070390374</v>
      </c>
      <c r="L33" s="31">
        <f t="shared" si="6"/>
        <v>381.17140703903738</v>
      </c>
      <c r="M33" s="32">
        <f t="shared" si="7"/>
        <v>0.20435953626369149</v>
      </c>
      <c r="N33" s="33"/>
      <c r="O33" s="34"/>
      <c r="P33" s="35"/>
      <c r="Q33" s="36">
        <v>0.6</v>
      </c>
      <c r="R33" s="37">
        <v>15.587400000000001</v>
      </c>
      <c r="S33" s="37">
        <v>18.744399999999999</v>
      </c>
      <c r="T33" s="38">
        <f t="shared" si="8"/>
        <v>0.72152122868470681</v>
      </c>
      <c r="U33" s="39">
        <v>0.15</v>
      </c>
      <c r="V33" s="40">
        <v>74.7</v>
      </c>
      <c r="W33" s="40">
        <v>101.7</v>
      </c>
      <c r="X33" s="41">
        <f t="shared" si="9"/>
        <v>0.20421686746987952</v>
      </c>
      <c r="Y33" s="42">
        <v>0.15</v>
      </c>
      <c r="Z33" s="43">
        <v>93.1</v>
      </c>
      <c r="AA33" s="43">
        <v>115.1</v>
      </c>
      <c r="AB33" s="44">
        <f t="shared" si="10"/>
        <v>0.18544575725026852</v>
      </c>
      <c r="AC33" s="45">
        <v>0.1</v>
      </c>
      <c r="AD33" s="46">
        <v>92</v>
      </c>
      <c r="AE33" s="46">
        <v>118.9</v>
      </c>
      <c r="AF33" s="47">
        <f t="shared" si="11"/>
        <v>0.12923913043478261</v>
      </c>
      <c r="AG33" s="48">
        <v>0</v>
      </c>
      <c r="AH33" s="49">
        <v>93.9</v>
      </c>
      <c r="AI33" s="49">
        <v>110.7</v>
      </c>
      <c r="AJ33" s="50">
        <f t="shared" si="12"/>
        <v>0</v>
      </c>
      <c r="AK33" s="51">
        <v>0</v>
      </c>
      <c r="AL33" s="52">
        <v>1</v>
      </c>
      <c r="AM33" s="52">
        <v>1</v>
      </c>
      <c r="AN33" s="53">
        <f t="shared" si="13"/>
        <v>0</v>
      </c>
      <c r="AO33" s="54">
        <f t="shared" si="14"/>
        <v>1</v>
      </c>
    </row>
    <row r="34" spans="1:41" s="55" customFormat="1" ht="30" customHeight="1" x14ac:dyDescent="0.3">
      <c r="A34" s="26">
        <v>22</v>
      </c>
      <c r="B34" s="27" t="s">
        <v>62</v>
      </c>
      <c r="C34" s="26" t="s">
        <v>243</v>
      </c>
      <c r="D34" s="113">
        <v>105915.14</v>
      </c>
      <c r="E34" s="113">
        <f t="shared" si="0"/>
        <v>92100.121739130438</v>
      </c>
      <c r="F34" s="113">
        <f t="shared" si="1"/>
        <v>78285.103478260877</v>
      </c>
      <c r="G34" s="28">
        <f t="shared" si="2"/>
        <v>1.2404229838396374</v>
      </c>
      <c r="H34" s="114">
        <f t="shared" si="3"/>
        <v>13815.018260869565</v>
      </c>
      <c r="I34" s="115">
        <f t="shared" si="4"/>
        <v>110921.6599075687</v>
      </c>
      <c r="J34" s="29"/>
      <c r="K34" s="30">
        <f t="shared" si="5"/>
        <v>127559.90889370399</v>
      </c>
      <c r="L34" s="31">
        <f t="shared" si="6"/>
        <v>21644.768893703993</v>
      </c>
      <c r="M34" s="32">
        <f t="shared" si="7"/>
        <v>0.2043595362636918</v>
      </c>
      <c r="N34" s="33"/>
      <c r="O34" s="34"/>
      <c r="P34" s="35"/>
      <c r="Q34" s="36">
        <v>0.6</v>
      </c>
      <c r="R34" s="37">
        <v>15.587400000000001</v>
      </c>
      <c r="S34" s="37">
        <v>18.744399999999999</v>
      </c>
      <c r="T34" s="38">
        <f t="shared" si="8"/>
        <v>0.72152122868470681</v>
      </c>
      <c r="U34" s="39">
        <v>0.15</v>
      </c>
      <c r="V34" s="40">
        <v>74.7</v>
      </c>
      <c r="W34" s="40">
        <v>101.7</v>
      </c>
      <c r="X34" s="41">
        <f t="shared" si="9"/>
        <v>0.20421686746987952</v>
      </c>
      <c r="Y34" s="42">
        <v>0.15</v>
      </c>
      <c r="Z34" s="43">
        <v>93.1</v>
      </c>
      <c r="AA34" s="43">
        <v>115.1</v>
      </c>
      <c r="AB34" s="44">
        <f t="shared" si="10"/>
        <v>0.18544575725026852</v>
      </c>
      <c r="AC34" s="45">
        <v>0.1</v>
      </c>
      <c r="AD34" s="46">
        <v>92</v>
      </c>
      <c r="AE34" s="46">
        <v>118.9</v>
      </c>
      <c r="AF34" s="47">
        <f t="shared" si="11"/>
        <v>0.12923913043478261</v>
      </c>
      <c r="AG34" s="48">
        <v>0</v>
      </c>
      <c r="AH34" s="49">
        <v>93.9</v>
      </c>
      <c r="AI34" s="49">
        <v>110.7</v>
      </c>
      <c r="AJ34" s="50">
        <f t="shared" si="12"/>
        <v>0</v>
      </c>
      <c r="AK34" s="51">
        <v>0</v>
      </c>
      <c r="AL34" s="52">
        <v>1</v>
      </c>
      <c r="AM34" s="52">
        <v>1</v>
      </c>
      <c r="AN34" s="53">
        <f t="shared" si="13"/>
        <v>0</v>
      </c>
      <c r="AO34" s="54">
        <f t="shared" si="14"/>
        <v>1</v>
      </c>
    </row>
    <row r="35" spans="1:41" s="55" customFormat="1" ht="30" customHeight="1" x14ac:dyDescent="0.3">
      <c r="A35" s="26">
        <v>23</v>
      </c>
      <c r="B35" s="27" t="s">
        <v>63</v>
      </c>
      <c r="C35" s="26" t="s">
        <v>243</v>
      </c>
      <c r="D35" s="113">
        <v>76494.44</v>
      </c>
      <c r="E35" s="113">
        <f t="shared" si="0"/>
        <v>66516.904347826101</v>
      </c>
      <c r="F35" s="113">
        <f t="shared" si="1"/>
        <v>56539.368695652185</v>
      </c>
      <c r="G35" s="28">
        <f t="shared" si="2"/>
        <v>1.2404229838396374</v>
      </c>
      <c r="H35" s="114">
        <f t="shared" si="3"/>
        <v>9977.5356521739141</v>
      </c>
      <c r="I35" s="115">
        <f t="shared" si="4"/>
        <v>80110.268074044187</v>
      </c>
      <c r="J35" s="29"/>
      <c r="K35" s="30">
        <f t="shared" si="5"/>
        <v>92126.808285150808</v>
      </c>
      <c r="L35" s="31">
        <f t="shared" si="6"/>
        <v>15632.368285150806</v>
      </c>
      <c r="M35" s="32">
        <f t="shared" si="7"/>
        <v>0.20435953626369191</v>
      </c>
      <c r="N35" s="33"/>
      <c r="O35" s="34"/>
      <c r="P35" s="35"/>
      <c r="Q35" s="36">
        <v>0.6</v>
      </c>
      <c r="R35" s="37">
        <v>15.587400000000001</v>
      </c>
      <c r="S35" s="37">
        <v>18.744399999999999</v>
      </c>
      <c r="T35" s="38">
        <f t="shared" si="8"/>
        <v>0.72152122868470681</v>
      </c>
      <c r="U35" s="39">
        <v>0.15</v>
      </c>
      <c r="V35" s="40">
        <v>74.7</v>
      </c>
      <c r="W35" s="40">
        <v>101.7</v>
      </c>
      <c r="X35" s="41">
        <f t="shared" si="9"/>
        <v>0.20421686746987952</v>
      </c>
      <c r="Y35" s="42">
        <v>0.15</v>
      </c>
      <c r="Z35" s="43">
        <v>93.1</v>
      </c>
      <c r="AA35" s="43">
        <v>115.1</v>
      </c>
      <c r="AB35" s="44">
        <f t="shared" si="10"/>
        <v>0.18544575725026852</v>
      </c>
      <c r="AC35" s="45">
        <v>0.1</v>
      </c>
      <c r="AD35" s="46">
        <v>92</v>
      </c>
      <c r="AE35" s="46">
        <v>118.9</v>
      </c>
      <c r="AF35" s="47">
        <f t="shared" si="11"/>
        <v>0.12923913043478261</v>
      </c>
      <c r="AG35" s="48">
        <v>0</v>
      </c>
      <c r="AH35" s="49">
        <v>93.9</v>
      </c>
      <c r="AI35" s="49">
        <v>110.7</v>
      </c>
      <c r="AJ35" s="50">
        <f t="shared" si="12"/>
        <v>0</v>
      </c>
      <c r="AK35" s="51">
        <v>0</v>
      </c>
      <c r="AL35" s="52">
        <v>1</v>
      </c>
      <c r="AM35" s="52">
        <v>1</v>
      </c>
      <c r="AN35" s="53">
        <f t="shared" si="13"/>
        <v>0</v>
      </c>
      <c r="AO35" s="54">
        <f t="shared" si="14"/>
        <v>1</v>
      </c>
    </row>
    <row r="36" spans="1:41" s="55" customFormat="1" ht="30" customHeight="1" x14ac:dyDescent="0.3">
      <c r="A36" s="26">
        <v>24</v>
      </c>
      <c r="B36" s="27" t="s">
        <v>64</v>
      </c>
      <c r="C36" s="26" t="s">
        <v>243</v>
      </c>
      <c r="D36" s="113">
        <v>55820.31</v>
      </c>
      <c r="E36" s="113">
        <f t="shared" si="0"/>
        <v>48539.4</v>
      </c>
      <c r="F36" s="113">
        <f t="shared" si="1"/>
        <v>41258.49</v>
      </c>
      <c r="G36" s="28">
        <f t="shared" si="2"/>
        <v>1.2404229838396374</v>
      </c>
      <c r="H36" s="114">
        <f t="shared" si="3"/>
        <v>7280.91</v>
      </c>
      <c r="I36" s="115">
        <f t="shared" si="4"/>
        <v>58458.889274517845</v>
      </c>
      <c r="J36" s="29"/>
      <c r="K36" s="30">
        <f t="shared" si="5"/>
        <v>67227.722665695517</v>
      </c>
      <c r="L36" s="31">
        <f t="shared" si="6"/>
        <v>11407.41266569552</v>
      </c>
      <c r="M36" s="32">
        <f t="shared" si="7"/>
        <v>0.20435953626369183</v>
      </c>
      <c r="N36" s="33"/>
      <c r="O36" s="34"/>
      <c r="P36" s="35"/>
      <c r="Q36" s="36">
        <v>0.6</v>
      </c>
      <c r="R36" s="37">
        <v>15.587400000000001</v>
      </c>
      <c r="S36" s="37">
        <v>18.744399999999999</v>
      </c>
      <c r="T36" s="38">
        <f t="shared" si="8"/>
        <v>0.72152122868470681</v>
      </c>
      <c r="U36" s="39">
        <v>0.15</v>
      </c>
      <c r="V36" s="40">
        <v>74.7</v>
      </c>
      <c r="W36" s="40">
        <v>101.7</v>
      </c>
      <c r="X36" s="41">
        <f t="shared" si="9"/>
        <v>0.20421686746987952</v>
      </c>
      <c r="Y36" s="42">
        <v>0.15</v>
      </c>
      <c r="Z36" s="43">
        <v>93.1</v>
      </c>
      <c r="AA36" s="43">
        <v>115.1</v>
      </c>
      <c r="AB36" s="44">
        <f t="shared" si="10"/>
        <v>0.18544575725026852</v>
      </c>
      <c r="AC36" s="45">
        <v>0.1</v>
      </c>
      <c r="AD36" s="46">
        <v>92</v>
      </c>
      <c r="AE36" s="46">
        <v>118.9</v>
      </c>
      <c r="AF36" s="47">
        <f t="shared" si="11"/>
        <v>0.12923913043478261</v>
      </c>
      <c r="AG36" s="48">
        <v>0</v>
      </c>
      <c r="AH36" s="49">
        <v>93.9</v>
      </c>
      <c r="AI36" s="49">
        <v>110.7</v>
      </c>
      <c r="AJ36" s="50">
        <f t="shared" si="12"/>
        <v>0</v>
      </c>
      <c r="AK36" s="51">
        <v>0</v>
      </c>
      <c r="AL36" s="52">
        <v>1</v>
      </c>
      <c r="AM36" s="52">
        <v>1</v>
      </c>
      <c r="AN36" s="53">
        <f t="shared" si="13"/>
        <v>0</v>
      </c>
      <c r="AO36" s="54">
        <f t="shared" si="14"/>
        <v>1</v>
      </c>
    </row>
    <row r="37" spans="1:41" s="55" customFormat="1" ht="30" customHeight="1" x14ac:dyDescent="0.3">
      <c r="A37" s="26">
        <v>25</v>
      </c>
      <c r="B37" s="27" t="s">
        <v>65</v>
      </c>
      <c r="C37" s="26" t="s">
        <v>243</v>
      </c>
      <c r="D37" s="113">
        <v>192876</v>
      </c>
      <c r="E37" s="113">
        <f t="shared" si="0"/>
        <v>167718.26086956522</v>
      </c>
      <c r="F37" s="113">
        <f t="shared" si="1"/>
        <v>142560.52173913043</v>
      </c>
      <c r="G37" s="28">
        <f t="shared" si="2"/>
        <v>1.2404229838396374</v>
      </c>
      <c r="H37" s="114">
        <f t="shared" si="3"/>
        <v>25157.73913043478</v>
      </c>
      <c r="I37" s="115">
        <f t="shared" si="4"/>
        <v>201993.08688382246</v>
      </c>
      <c r="J37" s="29"/>
      <c r="K37" s="30">
        <f t="shared" si="5"/>
        <v>232292.0499163958</v>
      </c>
      <c r="L37" s="31">
        <f t="shared" si="6"/>
        <v>39416.049916395801</v>
      </c>
      <c r="M37" s="32">
        <f t="shared" si="7"/>
        <v>0.20435953626369172</v>
      </c>
      <c r="N37" s="33"/>
      <c r="O37" s="34"/>
      <c r="P37" s="35"/>
      <c r="Q37" s="36">
        <v>0.6</v>
      </c>
      <c r="R37" s="37">
        <v>15.587400000000001</v>
      </c>
      <c r="S37" s="37">
        <v>18.744399999999999</v>
      </c>
      <c r="T37" s="38">
        <f t="shared" si="8"/>
        <v>0.72152122868470681</v>
      </c>
      <c r="U37" s="39">
        <v>0.15</v>
      </c>
      <c r="V37" s="40">
        <v>74.7</v>
      </c>
      <c r="W37" s="40">
        <v>101.7</v>
      </c>
      <c r="X37" s="41">
        <f t="shared" si="9"/>
        <v>0.20421686746987952</v>
      </c>
      <c r="Y37" s="42">
        <v>0.15</v>
      </c>
      <c r="Z37" s="43">
        <v>93.1</v>
      </c>
      <c r="AA37" s="43">
        <v>115.1</v>
      </c>
      <c r="AB37" s="44">
        <f t="shared" si="10"/>
        <v>0.18544575725026852</v>
      </c>
      <c r="AC37" s="45">
        <v>0.1</v>
      </c>
      <c r="AD37" s="46">
        <v>92</v>
      </c>
      <c r="AE37" s="46">
        <v>118.9</v>
      </c>
      <c r="AF37" s="47">
        <f t="shared" si="11"/>
        <v>0.12923913043478261</v>
      </c>
      <c r="AG37" s="48">
        <v>0</v>
      </c>
      <c r="AH37" s="49">
        <v>93.9</v>
      </c>
      <c r="AI37" s="49">
        <v>110.7</v>
      </c>
      <c r="AJ37" s="50">
        <f t="shared" si="12"/>
        <v>0</v>
      </c>
      <c r="AK37" s="51">
        <v>0</v>
      </c>
      <c r="AL37" s="52">
        <v>1</v>
      </c>
      <c r="AM37" s="52">
        <v>1</v>
      </c>
      <c r="AN37" s="53">
        <f t="shared" si="13"/>
        <v>0</v>
      </c>
      <c r="AO37" s="54">
        <f t="shared" si="14"/>
        <v>1</v>
      </c>
    </row>
    <row r="38" spans="1:41" s="55" customFormat="1" ht="30" customHeight="1" x14ac:dyDescent="0.3">
      <c r="A38" s="26">
        <v>26</v>
      </c>
      <c r="B38" s="27" t="s">
        <v>66</v>
      </c>
      <c r="C38" s="26" t="s">
        <v>243</v>
      </c>
      <c r="D38" s="113">
        <v>4079.69</v>
      </c>
      <c r="E38" s="113">
        <f t="shared" si="0"/>
        <v>3547.5565217391309</v>
      </c>
      <c r="F38" s="113">
        <f t="shared" si="1"/>
        <v>3015.4230434782612</v>
      </c>
      <c r="G38" s="28">
        <f t="shared" si="2"/>
        <v>1.2404229838396374</v>
      </c>
      <c r="H38" s="114">
        <f t="shared" si="3"/>
        <v>532.13347826086965</v>
      </c>
      <c r="I38" s="115">
        <f t="shared" si="4"/>
        <v>4272.533527390975</v>
      </c>
      <c r="J38" s="29"/>
      <c r="K38" s="30">
        <f t="shared" si="5"/>
        <v>4913.4135564996204</v>
      </c>
      <c r="L38" s="31">
        <f t="shared" si="6"/>
        <v>833.72355649962037</v>
      </c>
      <c r="M38" s="32">
        <f t="shared" si="7"/>
        <v>0.20435953626369169</v>
      </c>
      <c r="N38" s="33"/>
      <c r="O38" s="34"/>
      <c r="P38" s="35"/>
      <c r="Q38" s="36">
        <v>0.6</v>
      </c>
      <c r="R38" s="37">
        <v>15.587400000000001</v>
      </c>
      <c r="S38" s="37">
        <v>18.744399999999999</v>
      </c>
      <c r="T38" s="38">
        <f t="shared" si="8"/>
        <v>0.72152122868470681</v>
      </c>
      <c r="U38" s="39">
        <v>0.15</v>
      </c>
      <c r="V38" s="40">
        <v>74.7</v>
      </c>
      <c r="W38" s="40">
        <v>101.7</v>
      </c>
      <c r="X38" s="41">
        <f t="shared" si="9"/>
        <v>0.20421686746987952</v>
      </c>
      <c r="Y38" s="42">
        <v>0.15</v>
      </c>
      <c r="Z38" s="43">
        <v>93.1</v>
      </c>
      <c r="AA38" s="43">
        <v>115.1</v>
      </c>
      <c r="AB38" s="44">
        <f t="shared" si="10"/>
        <v>0.18544575725026852</v>
      </c>
      <c r="AC38" s="45">
        <v>0.1</v>
      </c>
      <c r="AD38" s="46">
        <v>92</v>
      </c>
      <c r="AE38" s="46">
        <v>118.9</v>
      </c>
      <c r="AF38" s="47">
        <f t="shared" si="11"/>
        <v>0.12923913043478261</v>
      </c>
      <c r="AG38" s="48">
        <v>0</v>
      </c>
      <c r="AH38" s="49">
        <v>93.9</v>
      </c>
      <c r="AI38" s="49">
        <v>110.7</v>
      </c>
      <c r="AJ38" s="50">
        <f t="shared" si="12"/>
        <v>0</v>
      </c>
      <c r="AK38" s="51">
        <v>0</v>
      </c>
      <c r="AL38" s="52">
        <v>1</v>
      </c>
      <c r="AM38" s="52">
        <v>1</v>
      </c>
      <c r="AN38" s="53">
        <f t="shared" si="13"/>
        <v>0</v>
      </c>
      <c r="AO38" s="54">
        <f t="shared" si="14"/>
        <v>1</v>
      </c>
    </row>
    <row r="39" spans="1:41" s="55" customFormat="1" ht="30" customHeight="1" x14ac:dyDescent="0.3">
      <c r="A39" s="26">
        <v>27</v>
      </c>
      <c r="B39" s="27" t="s">
        <v>67</v>
      </c>
      <c r="C39" s="26" t="s">
        <v>243</v>
      </c>
      <c r="D39" s="113">
        <v>3824.71</v>
      </c>
      <c r="E39" s="113">
        <f t="shared" si="0"/>
        <v>3325.8347826086961</v>
      </c>
      <c r="F39" s="113">
        <f t="shared" si="1"/>
        <v>2826.9595652173916</v>
      </c>
      <c r="G39" s="28">
        <f t="shared" si="2"/>
        <v>1.2404229838396374</v>
      </c>
      <c r="H39" s="114">
        <f t="shared" si="3"/>
        <v>498.87521739130437</v>
      </c>
      <c r="I39" s="115">
        <f t="shared" si="4"/>
        <v>4005.5008364722653</v>
      </c>
      <c r="J39" s="29"/>
      <c r="K39" s="30">
        <f t="shared" si="5"/>
        <v>4606.3259619431046</v>
      </c>
      <c r="L39" s="31">
        <f t="shared" si="6"/>
        <v>781.61596194310459</v>
      </c>
      <c r="M39" s="32">
        <f t="shared" si="7"/>
        <v>0.20435953626369177</v>
      </c>
      <c r="N39" s="33"/>
      <c r="O39" s="34"/>
      <c r="P39" s="35"/>
      <c r="Q39" s="36">
        <v>0.6</v>
      </c>
      <c r="R39" s="37">
        <v>15.587400000000001</v>
      </c>
      <c r="S39" s="37">
        <v>18.744399999999999</v>
      </c>
      <c r="T39" s="38">
        <f t="shared" si="8"/>
        <v>0.72152122868470681</v>
      </c>
      <c r="U39" s="39">
        <v>0.15</v>
      </c>
      <c r="V39" s="40">
        <v>74.7</v>
      </c>
      <c r="W39" s="40">
        <v>101.7</v>
      </c>
      <c r="X39" s="41">
        <f t="shared" si="9"/>
        <v>0.20421686746987952</v>
      </c>
      <c r="Y39" s="42">
        <v>0.15</v>
      </c>
      <c r="Z39" s="43">
        <v>93.1</v>
      </c>
      <c r="AA39" s="43">
        <v>115.1</v>
      </c>
      <c r="AB39" s="44">
        <f t="shared" si="10"/>
        <v>0.18544575725026852</v>
      </c>
      <c r="AC39" s="45">
        <v>0.1</v>
      </c>
      <c r="AD39" s="46">
        <v>92</v>
      </c>
      <c r="AE39" s="46">
        <v>118.9</v>
      </c>
      <c r="AF39" s="47">
        <f t="shared" si="11"/>
        <v>0.12923913043478261</v>
      </c>
      <c r="AG39" s="48">
        <v>0</v>
      </c>
      <c r="AH39" s="49">
        <v>93.9</v>
      </c>
      <c r="AI39" s="49">
        <v>110.7</v>
      </c>
      <c r="AJ39" s="50">
        <f t="shared" si="12"/>
        <v>0</v>
      </c>
      <c r="AK39" s="51">
        <v>0</v>
      </c>
      <c r="AL39" s="52">
        <v>1</v>
      </c>
      <c r="AM39" s="52">
        <v>1</v>
      </c>
      <c r="AN39" s="53">
        <f t="shared" si="13"/>
        <v>0</v>
      </c>
      <c r="AO39" s="54">
        <f t="shared" si="14"/>
        <v>1</v>
      </c>
    </row>
    <row r="40" spans="1:41" s="55" customFormat="1" ht="30" customHeight="1" x14ac:dyDescent="0.3">
      <c r="A40" s="26">
        <v>28</v>
      </c>
      <c r="B40" s="27" t="s">
        <v>68</v>
      </c>
      <c r="C40" s="26" t="s">
        <v>243</v>
      </c>
      <c r="D40" s="113">
        <v>2209.83</v>
      </c>
      <c r="E40" s="113">
        <f t="shared" si="0"/>
        <v>1921.5913043478263</v>
      </c>
      <c r="F40" s="113">
        <f t="shared" si="1"/>
        <v>1633.3526086956524</v>
      </c>
      <c r="G40" s="28">
        <f t="shared" si="2"/>
        <v>1.2404229838396374</v>
      </c>
      <c r="H40" s="114">
        <f t="shared" si="3"/>
        <v>288.23869565217393</v>
      </c>
      <c r="I40" s="115">
        <f t="shared" si="4"/>
        <v>2314.2868121926908</v>
      </c>
      <c r="J40" s="29"/>
      <c r="K40" s="30">
        <f t="shared" si="5"/>
        <v>2661.4298340215942</v>
      </c>
      <c r="L40" s="31">
        <f t="shared" si="6"/>
        <v>451.59983402159423</v>
      </c>
      <c r="M40" s="32">
        <f t="shared" si="7"/>
        <v>0.20435953626369188</v>
      </c>
      <c r="N40" s="33"/>
      <c r="O40" s="34"/>
      <c r="P40" s="35"/>
      <c r="Q40" s="36">
        <v>0.6</v>
      </c>
      <c r="R40" s="37">
        <v>15.587400000000001</v>
      </c>
      <c r="S40" s="37">
        <v>18.744399999999999</v>
      </c>
      <c r="T40" s="38">
        <f t="shared" si="8"/>
        <v>0.72152122868470681</v>
      </c>
      <c r="U40" s="39">
        <v>0.15</v>
      </c>
      <c r="V40" s="40">
        <v>74.7</v>
      </c>
      <c r="W40" s="40">
        <v>101.7</v>
      </c>
      <c r="X40" s="41">
        <f t="shared" si="9"/>
        <v>0.20421686746987952</v>
      </c>
      <c r="Y40" s="42">
        <v>0.15</v>
      </c>
      <c r="Z40" s="43">
        <v>93.1</v>
      </c>
      <c r="AA40" s="43">
        <v>115.1</v>
      </c>
      <c r="AB40" s="44">
        <f t="shared" si="10"/>
        <v>0.18544575725026852</v>
      </c>
      <c r="AC40" s="45">
        <v>0.1</v>
      </c>
      <c r="AD40" s="46">
        <v>92</v>
      </c>
      <c r="AE40" s="46">
        <v>118.9</v>
      </c>
      <c r="AF40" s="47">
        <f t="shared" si="11"/>
        <v>0.12923913043478261</v>
      </c>
      <c r="AG40" s="48">
        <v>0</v>
      </c>
      <c r="AH40" s="49">
        <v>93.9</v>
      </c>
      <c r="AI40" s="49">
        <v>110.7</v>
      </c>
      <c r="AJ40" s="50">
        <f t="shared" si="12"/>
        <v>0</v>
      </c>
      <c r="AK40" s="51">
        <v>0</v>
      </c>
      <c r="AL40" s="52">
        <v>1</v>
      </c>
      <c r="AM40" s="52">
        <v>1</v>
      </c>
      <c r="AN40" s="53">
        <f t="shared" si="13"/>
        <v>0</v>
      </c>
      <c r="AO40" s="54">
        <f t="shared" si="14"/>
        <v>1</v>
      </c>
    </row>
    <row r="41" spans="1:41" s="55" customFormat="1" ht="30" customHeight="1" x14ac:dyDescent="0.3">
      <c r="A41" s="26">
        <v>29</v>
      </c>
      <c r="B41" s="27" t="s">
        <v>69</v>
      </c>
      <c r="C41" s="26" t="s">
        <v>243</v>
      </c>
      <c r="D41" s="113">
        <v>1912.36</v>
      </c>
      <c r="E41" s="113">
        <f t="shared" si="0"/>
        <v>1662.9217391304348</v>
      </c>
      <c r="F41" s="113">
        <f t="shared" si="1"/>
        <v>1413.4834782608696</v>
      </c>
      <c r="G41" s="28">
        <f t="shared" si="2"/>
        <v>1.2404229838396374</v>
      </c>
      <c r="H41" s="114">
        <f t="shared" si="3"/>
        <v>249.43826086956523</v>
      </c>
      <c r="I41" s="115">
        <f t="shared" si="4"/>
        <v>2002.7556545819425</v>
      </c>
      <c r="J41" s="29"/>
      <c r="K41" s="30">
        <f t="shared" si="5"/>
        <v>2303.1690027692339</v>
      </c>
      <c r="L41" s="31">
        <f t="shared" si="6"/>
        <v>390.80900276923398</v>
      </c>
      <c r="M41" s="32">
        <f t="shared" si="7"/>
        <v>0.20435953626369199</v>
      </c>
      <c r="N41" s="33"/>
      <c r="O41" s="34"/>
      <c r="P41" s="35"/>
      <c r="Q41" s="36">
        <v>0.6</v>
      </c>
      <c r="R41" s="37">
        <v>15.587400000000001</v>
      </c>
      <c r="S41" s="37">
        <v>18.744399999999999</v>
      </c>
      <c r="T41" s="38">
        <f t="shared" si="8"/>
        <v>0.72152122868470681</v>
      </c>
      <c r="U41" s="39">
        <v>0.15</v>
      </c>
      <c r="V41" s="40">
        <v>74.7</v>
      </c>
      <c r="W41" s="40">
        <v>101.7</v>
      </c>
      <c r="X41" s="41">
        <f t="shared" si="9"/>
        <v>0.20421686746987952</v>
      </c>
      <c r="Y41" s="42">
        <v>0.15</v>
      </c>
      <c r="Z41" s="43">
        <v>93.1</v>
      </c>
      <c r="AA41" s="43">
        <v>115.1</v>
      </c>
      <c r="AB41" s="44">
        <f t="shared" si="10"/>
        <v>0.18544575725026852</v>
      </c>
      <c r="AC41" s="45">
        <v>0.1</v>
      </c>
      <c r="AD41" s="46">
        <v>92</v>
      </c>
      <c r="AE41" s="46">
        <v>118.9</v>
      </c>
      <c r="AF41" s="47">
        <f t="shared" si="11"/>
        <v>0.12923913043478261</v>
      </c>
      <c r="AG41" s="48">
        <v>0</v>
      </c>
      <c r="AH41" s="49">
        <v>93.9</v>
      </c>
      <c r="AI41" s="49">
        <v>110.7</v>
      </c>
      <c r="AJ41" s="50">
        <f t="shared" si="12"/>
        <v>0</v>
      </c>
      <c r="AK41" s="51">
        <v>0</v>
      </c>
      <c r="AL41" s="52">
        <v>1</v>
      </c>
      <c r="AM41" s="52">
        <v>1</v>
      </c>
      <c r="AN41" s="53">
        <f t="shared" si="13"/>
        <v>0</v>
      </c>
      <c r="AO41" s="54">
        <f t="shared" si="14"/>
        <v>1</v>
      </c>
    </row>
    <row r="42" spans="1:41" s="55" customFormat="1" ht="30" customHeight="1" x14ac:dyDescent="0.3">
      <c r="A42" s="26">
        <v>30</v>
      </c>
      <c r="B42" s="27" t="s">
        <v>70</v>
      </c>
      <c r="C42" s="26" t="s">
        <v>243</v>
      </c>
      <c r="D42" s="113">
        <v>2974.78</v>
      </c>
      <c r="E42" s="113">
        <f t="shared" ref="E42:E105" si="15">D42/1.15</f>
        <v>2586.7652173913048</v>
      </c>
      <c r="F42" s="113">
        <f t="shared" si="1"/>
        <v>2198.7504347826089</v>
      </c>
      <c r="G42" s="28">
        <f t="shared" ref="G42:G105" si="16">T42+X42+AB42+AF42+AJ42+AN42</f>
        <v>1.2404229838396374</v>
      </c>
      <c r="H42" s="114">
        <f t="shared" si="3"/>
        <v>388.01478260869573</v>
      </c>
      <c r="I42" s="115">
        <f t="shared" ref="I42:I105" si="17">(F42*G42)+H42</f>
        <v>3115.3953576404397</v>
      </c>
      <c r="J42" s="29"/>
      <c r="K42" s="30">
        <f t="shared" ref="K42:K105" si="18">I42*1.15</f>
        <v>3582.7046612865051</v>
      </c>
      <c r="L42" s="31">
        <f t="shared" si="6"/>
        <v>607.92466128650494</v>
      </c>
      <c r="M42" s="32">
        <f t="shared" si="7"/>
        <v>0.20435953626369174</v>
      </c>
      <c r="N42" s="33"/>
      <c r="O42" s="34"/>
      <c r="P42" s="35"/>
      <c r="Q42" s="36">
        <v>0.6</v>
      </c>
      <c r="R42" s="37">
        <v>15.587400000000001</v>
      </c>
      <c r="S42" s="37">
        <v>18.744399999999999</v>
      </c>
      <c r="T42" s="38">
        <f t="shared" ref="T42:T105" si="19">Q42*(S42/R42)</f>
        <v>0.72152122868470681</v>
      </c>
      <c r="U42" s="39">
        <v>0.15</v>
      </c>
      <c r="V42" s="40">
        <v>74.7</v>
      </c>
      <c r="W42" s="40">
        <v>101.7</v>
      </c>
      <c r="X42" s="41">
        <f t="shared" ref="X42:X105" si="20">U42*(W42/V42)</f>
        <v>0.20421686746987952</v>
      </c>
      <c r="Y42" s="42">
        <v>0.15</v>
      </c>
      <c r="Z42" s="43">
        <v>93.1</v>
      </c>
      <c r="AA42" s="43">
        <v>115.1</v>
      </c>
      <c r="AB42" s="44">
        <f t="shared" ref="AB42:AB105" si="21">Y42*(AA42/Z42)</f>
        <v>0.18544575725026852</v>
      </c>
      <c r="AC42" s="45">
        <v>0.1</v>
      </c>
      <c r="AD42" s="46">
        <v>92</v>
      </c>
      <c r="AE42" s="46">
        <v>118.9</v>
      </c>
      <c r="AF42" s="47">
        <f t="shared" ref="AF42:AF105" si="22">AC42*(AE42/AD42)</f>
        <v>0.12923913043478261</v>
      </c>
      <c r="AG42" s="48">
        <v>0</v>
      </c>
      <c r="AH42" s="49">
        <v>93.9</v>
      </c>
      <c r="AI42" s="49">
        <v>110.7</v>
      </c>
      <c r="AJ42" s="50">
        <f t="shared" ref="AJ42:AJ105" si="23">AG42*(AI42/AH42)</f>
        <v>0</v>
      </c>
      <c r="AK42" s="51">
        <v>0</v>
      </c>
      <c r="AL42" s="52">
        <v>1</v>
      </c>
      <c r="AM42" s="52">
        <v>1</v>
      </c>
      <c r="AN42" s="53">
        <f t="shared" ref="AN42:AN105" si="24">AK42*(AM42/AL42)</f>
        <v>0</v>
      </c>
      <c r="AO42" s="54">
        <f t="shared" ref="AO42:AO105" si="25">Q42+U42+Y42+AC42+AG42+AK42</f>
        <v>1</v>
      </c>
    </row>
    <row r="43" spans="1:41" s="55" customFormat="1" ht="30" customHeight="1" x14ac:dyDescent="0.3">
      <c r="A43" s="26">
        <v>31</v>
      </c>
      <c r="B43" s="27" t="s">
        <v>71</v>
      </c>
      <c r="C43" s="26" t="s">
        <v>243</v>
      </c>
      <c r="D43" s="113">
        <v>240625</v>
      </c>
      <c r="E43" s="113">
        <f t="shared" si="15"/>
        <v>209239.13043478262</v>
      </c>
      <c r="F43" s="113">
        <f t="shared" si="1"/>
        <v>177853.26086956522</v>
      </c>
      <c r="G43" s="28">
        <f t="shared" si="16"/>
        <v>1.2404229838396374</v>
      </c>
      <c r="H43" s="114">
        <f t="shared" si="3"/>
        <v>31385.869565217392</v>
      </c>
      <c r="I43" s="115">
        <f t="shared" si="17"/>
        <v>251999.1420986529</v>
      </c>
      <c r="J43" s="29"/>
      <c r="K43" s="30">
        <f t="shared" si="18"/>
        <v>289799.0134134508</v>
      </c>
      <c r="L43" s="31">
        <f t="shared" si="6"/>
        <v>49174.013413450797</v>
      </c>
      <c r="M43" s="32">
        <f t="shared" si="7"/>
        <v>0.20435953626369163</v>
      </c>
      <c r="N43" s="33"/>
      <c r="O43" s="34"/>
      <c r="P43" s="35"/>
      <c r="Q43" s="36">
        <v>0.6</v>
      </c>
      <c r="R43" s="37">
        <v>15.587400000000001</v>
      </c>
      <c r="S43" s="37">
        <v>18.744399999999999</v>
      </c>
      <c r="T43" s="38">
        <f t="shared" si="19"/>
        <v>0.72152122868470681</v>
      </c>
      <c r="U43" s="39">
        <v>0.15</v>
      </c>
      <c r="V43" s="40">
        <v>74.7</v>
      </c>
      <c r="W43" s="40">
        <v>101.7</v>
      </c>
      <c r="X43" s="41">
        <f t="shared" si="20"/>
        <v>0.20421686746987952</v>
      </c>
      <c r="Y43" s="42">
        <v>0.15</v>
      </c>
      <c r="Z43" s="43">
        <v>93.1</v>
      </c>
      <c r="AA43" s="43">
        <v>115.1</v>
      </c>
      <c r="AB43" s="44">
        <f t="shared" si="21"/>
        <v>0.18544575725026852</v>
      </c>
      <c r="AC43" s="45">
        <v>0.1</v>
      </c>
      <c r="AD43" s="46">
        <v>92</v>
      </c>
      <c r="AE43" s="46">
        <v>118.9</v>
      </c>
      <c r="AF43" s="47">
        <f t="shared" si="22"/>
        <v>0.12923913043478261</v>
      </c>
      <c r="AG43" s="48">
        <v>0</v>
      </c>
      <c r="AH43" s="49">
        <v>93.9</v>
      </c>
      <c r="AI43" s="49">
        <v>110.7</v>
      </c>
      <c r="AJ43" s="50">
        <f t="shared" si="23"/>
        <v>0</v>
      </c>
      <c r="AK43" s="51">
        <v>0</v>
      </c>
      <c r="AL43" s="52">
        <v>1</v>
      </c>
      <c r="AM43" s="52">
        <v>1</v>
      </c>
      <c r="AN43" s="53">
        <f t="shared" si="24"/>
        <v>0</v>
      </c>
      <c r="AO43" s="54">
        <f t="shared" si="25"/>
        <v>1</v>
      </c>
    </row>
    <row r="44" spans="1:41" s="55" customFormat="1" ht="30" customHeight="1" x14ac:dyDescent="0.3">
      <c r="A44" s="26">
        <v>32</v>
      </c>
      <c r="B44" s="27" t="s">
        <v>72</v>
      </c>
      <c r="C44" s="26" t="s">
        <v>243</v>
      </c>
      <c r="D44" s="113">
        <v>4251.6000000000004</v>
      </c>
      <c r="E44" s="113">
        <f t="shared" si="15"/>
        <v>3697.04347826087</v>
      </c>
      <c r="F44" s="113">
        <f t="shared" si="1"/>
        <v>3142.4869565217396</v>
      </c>
      <c r="G44" s="28">
        <f t="shared" si="16"/>
        <v>1.2404229838396374</v>
      </c>
      <c r="H44" s="114">
        <f t="shared" si="3"/>
        <v>554.55652173913052</v>
      </c>
      <c r="I44" s="115">
        <f t="shared" si="17"/>
        <v>4452.5695690249677</v>
      </c>
      <c r="J44" s="29"/>
      <c r="K44" s="30">
        <f t="shared" si="18"/>
        <v>5120.4550043787121</v>
      </c>
      <c r="L44" s="31">
        <f t="shared" si="6"/>
        <v>868.85500437871178</v>
      </c>
      <c r="M44" s="32">
        <f t="shared" si="7"/>
        <v>0.20435953626369172</v>
      </c>
      <c r="N44" s="33"/>
      <c r="O44" s="34"/>
      <c r="P44" s="35"/>
      <c r="Q44" s="36">
        <v>0.6</v>
      </c>
      <c r="R44" s="37">
        <v>15.587400000000001</v>
      </c>
      <c r="S44" s="37">
        <v>18.744399999999999</v>
      </c>
      <c r="T44" s="38">
        <f t="shared" si="19"/>
        <v>0.72152122868470681</v>
      </c>
      <c r="U44" s="39">
        <v>0.15</v>
      </c>
      <c r="V44" s="40">
        <v>74.7</v>
      </c>
      <c r="W44" s="40">
        <v>101.7</v>
      </c>
      <c r="X44" s="41">
        <f t="shared" si="20"/>
        <v>0.20421686746987952</v>
      </c>
      <c r="Y44" s="42">
        <v>0.15</v>
      </c>
      <c r="Z44" s="43">
        <v>93.1</v>
      </c>
      <c r="AA44" s="43">
        <v>115.1</v>
      </c>
      <c r="AB44" s="44">
        <f t="shared" si="21"/>
        <v>0.18544575725026852</v>
      </c>
      <c r="AC44" s="45">
        <v>0.1</v>
      </c>
      <c r="AD44" s="46">
        <v>92</v>
      </c>
      <c r="AE44" s="46">
        <v>118.9</v>
      </c>
      <c r="AF44" s="47">
        <f t="shared" si="22"/>
        <v>0.12923913043478261</v>
      </c>
      <c r="AG44" s="48">
        <v>0</v>
      </c>
      <c r="AH44" s="49">
        <v>93.9</v>
      </c>
      <c r="AI44" s="49">
        <v>110.7</v>
      </c>
      <c r="AJ44" s="50">
        <f t="shared" si="23"/>
        <v>0</v>
      </c>
      <c r="AK44" s="51">
        <v>0</v>
      </c>
      <c r="AL44" s="52">
        <v>1</v>
      </c>
      <c r="AM44" s="52">
        <v>1</v>
      </c>
      <c r="AN44" s="53">
        <f t="shared" si="24"/>
        <v>0</v>
      </c>
      <c r="AO44" s="54">
        <f t="shared" si="25"/>
        <v>1</v>
      </c>
    </row>
    <row r="45" spans="1:41" s="55" customFormat="1" ht="30" customHeight="1" x14ac:dyDescent="0.3">
      <c r="A45" s="26">
        <v>33</v>
      </c>
      <c r="B45" s="27" t="s">
        <v>73</v>
      </c>
      <c r="C45" s="26" t="s">
        <v>243</v>
      </c>
      <c r="D45" s="113">
        <v>2327.4899999999998</v>
      </c>
      <c r="E45" s="113">
        <f t="shared" si="15"/>
        <v>2023.9043478260869</v>
      </c>
      <c r="F45" s="113">
        <f t="shared" si="1"/>
        <v>1720.3186956521738</v>
      </c>
      <c r="G45" s="28">
        <f t="shared" si="16"/>
        <v>1.2404229838396374</v>
      </c>
      <c r="H45" s="114">
        <f t="shared" si="3"/>
        <v>303.58565217391305</v>
      </c>
      <c r="I45" s="115">
        <f t="shared" si="17"/>
        <v>2437.5085017898955</v>
      </c>
      <c r="J45" s="29"/>
      <c r="K45" s="30">
        <f t="shared" si="18"/>
        <v>2803.1347770583798</v>
      </c>
      <c r="L45" s="31">
        <f t="shared" si="6"/>
        <v>475.64477705837999</v>
      </c>
      <c r="M45" s="32">
        <f t="shared" si="7"/>
        <v>0.2043595362636918</v>
      </c>
      <c r="N45" s="33"/>
      <c r="O45" s="34"/>
      <c r="P45" s="35"/>
      <c r="Q45" s="36">
        <v>0.6</v>
      </c>
      <c r="R45" s="37">
        <v>15.587400000000001</v>
      </c>
      <c r="S45" s="37">
        <v>18.744399999999999</v>
      </c>
      <c r="T45" s="38">
        <f t="shared" si="19"/>
        <v>0.72152122868470681</v>
      </c>
      <c r="U45" s="39">
        <v>0.15</v>
      </c>
      <c r="V45" s="40">
        <v>74.7</v>
      </c>
      <c r="W45" s="40">
        <v>101.7</v>
      </c>
      <c r="X45" s="41">
        <f t="shared" si="20"/>
        <v>0.20421686746987952</v>
      </c>
      <c r="Y45" s="42">
        <v>0.15</v>
      </c>
      <c r="Z45" s="43">
        <v>93.1</v>
      </c>
      <c r="AA45" s="43">
        <v>115.1</v>
      </c>
      <c r="AB45" s="44">
        <f t="shared" si="21"/>
        <v>0.18544575725026852</v>
      </c>
      <c r="AC45" s="45">
        <v>0.1</v>
      </c>
      <c r="AD45" s="46">
        <v>92</v>
      </c>
      <c r="AE45" s="46">
        <v>118.9</v>
      </c>
      <c r="AF45" s="47">
        <f t="shared" si="22"/>
        <v>0.12923913043478261</v>
      </c>
      <c r="AG45" s="48">
        <v>0</v>
      </c>
      <c r="AH45" s="49">
        <v>93.9</v>
      </c>
      <c r="AI45" s="49">
        <v>110.7</v>
      </c>
      <c r="AJ45" s="50">
        <f t="shared" si="23"/>
        <v>0</v>
      </c>
      <c r="AK45" s="51">
        <v>0</v>
      </c>
      <c r="AL45" s="52">
        <v>1</v>
      </c>
      <c r="AM45" s="52">
        <v>1</v>
      </c>
      <c r="AN45" s="53">
        <f t="shared" si="24"/>
        <v>0</v>
      </c>
      <c r="AO45" s="54">
        <f t="shared" si="25"/>
        <v>1</v>
      </c>
    </row>
    <row r="46" spans="1:41" s="55" customFormat="1" ht="30" customHeight="1" x14ac:dyDescent="0.3">
      <c r="A46" s="26">
        <v>34</v>
      </c>
      <c r="B46" s="27" t="s">
        <v>74</v>
      </c>
      <c r="C46" s="26" t="s">
        <v>243</v>
      </c>
      <c r="D46" s="113">
        <v>7998.85</v>
      </c>
      <c r="E46" s="113">
        <f t="shared" si="15"/>
        <v>6955.5217391304359</v>
      </c>
      <c r="F46" s="113">
        <f t="shared" si="1"/>
        <v>5912.1934782608705</v>
      </c>
      <c r="G46" s="28">
        <f t="shared" si="16"/>
        <v>1.2404229838396374</v>
      </c>
      <c r="H46" s="114">
        <f t="shared" si="3"/>
        <v>1043.3282608695654</v>
      </c>
      <c r="I46" s="115">
        <f t="shared" si="17"/>
        <v>8376.9489362111599</v>
      </c>
      <c r="J46" s="29"/>
      <c r="K46" s="30">
        <f t="shared" si="18"/>
        <v>9633.4912766428333</v>
      </c>
      <c r="L46" s="31">
        <f t="shared" si="6"/>
        <v>1634.641276642833</v>
      </c>
      <c r="M46" s="32">
        <f t="shared" si="7"/>
        <v>0.20435953626369202</v>
      </c>
      <c r="N46" s="33"/>
      <c r="O46" s="34"/>
      <c r="P46" s="35"/>
      <c r="Q46" s="36">
        <v>0.6</v>
      </c>
      <c r="R46" s="37">
        <v>15.587400000000001</v>
      </c>
      <c r="S46" s="37">
        <v>18.744399999999999</v>
      </c>
      <c r="T46" s="38">
        <f t="shared" si="19"/>
        <v>0.72152122868470681</v>
      </c>
      <c r="U46" s="39">
        <v>0.15</v>
      </c>
      <c r="V46" s="40">
        <v>74.7</v>
      </c>
      <c r="W46" s="40">
        <v>101.7</v>
      </c>
      <c r="X46" s="41">
        <f t="shared" si="20"/>
        <v>0.20421686746987952</v>
      </c>
      <c r="Y46" s="42">
        <v>0.15</v>
      </c>
      <c r="Z46" s="43">
        <v>93.1</v>
      </c>
      <c r="AA46" s="43">
        <v>115.1</v>
      </c>
      <c r="AB46" s="44">
        <f t="shared" si="21"/>
        <v>0.18544575725026852</v>
      </c>
      <c r="AC46" s="45">
        <v>0.1</v>
      </c>
      <c r="AD46" s="46">
        <v>92</v>
      </c>
      <c r="AE46" s="46">
        <v>118.9</v>
      </c>
      <c r="AF46" s="47">
        <f t="shared" si="22"/>
        <v>0.12923913043478261</v>
      </c>
      <c r="AG46" s="48">
        <v>0</v>
      </c>
      <c r="AH46" s="49">
        <v>93.9</v>
      </c>
      <c r="AI46" s="49">
        <v>110.7</v>
      </c>
      <c r="AJ46" s="50">
        <f t="shared" si="23"/>
        <v>0</v>
      </c>
      <c r="AK46" s="51">
        <v>0</v>
      </c>
      <c r="AL46" s="52">
        <v>1</v>
      </c>
      <c r="AM46" s="52">
        <v>1</v>
      </c>
      <c r="AN46" s="53">
        <f t="shared" si="24"/>
        <v>0</v>
      </c>
      <c r="AO46" s="54">
        <f t="shared" si="25"/>
        <v>1</v>
      </c>
    </row>
    <row r="47" spans="1:41" s="55" customFormat="1" ht="30" customHeight="1" x14ac:dyDescent="0.3">
      <c r="A47" s="26">
        <v>35</v>
      </c>
      <c r="B47" s="27" t="s">
        <v>75</v>
      </c>
      <c r="C47" s="26" t="s">
        <v>243</v>
      </c>
      <c r="D47" s="113">
        <v>1276.5</v>
      </c>
      <c r="E47" s="113">
        <f t="shared" si="15"/>
        <v>1110</v>
      </c>
      <c r="F47" s="113">
        <f t="shared" si="1"/>
        <v>943.5</v>
      </c>
      <c r="G47" s="28">
        <f t="shared" si="16"/>
        <v>1.2404229838396374</v>
      </c>
      <c r="H47" s="114">
        <f t="shared" si="3"/>
        <v>166.5</v>
      </c>
      <c r="I47" s="115">
        <f t="shared" si="17"/>
        <v>1336.8390852526979</v>
      </c>
      <c r="J47" s="29"/>
      <c r="K47" s="30">
        <f t="shared" si="18"/>
        <v>1537.3649480406025</v>
      </c>
      <c r="L47" s="31">
        <f t="shared" si="6"/>
        <v>260.86494804060248</v>
      </c>
      <c r="M47" s="32">
        <f t="shared" si="7"/>
        <v>0.20435953626369172</v>
      </c>
      <c r="N47" s="33"/>
      <c r="O47" s="34"/>
      <c r="P47" s="35"/>
      <c r="Q47" s="36">
        <v>0.6</v>
      </c>
      <c r="R47" s="37">
        <v>15.587400000000001</v>
      </c>
      <c r="S47" s="37">
        <v>18.744399999999999</v>
      </c>
      <c r="T47" s="38">
        <f t="shared" si="19"/>
        <v>0.72152122868470681</v>
      </c>
      <c r="U47" s="39">
        <v>0.15</v>
      </c>
      <c r="V47" s="40">
        <v>74.7</v>
      </c>
      <c r="W47" s="40">
        <v>101.7</v>
      </c>
      <c r="X47" s="41">
        <f t="shared" si="20"/>
        <v>0.20421686746987952</v>
      </c>
      <c r="Y47" s="42">
        <v>0.15</v>
      </c>
      <c r="Z47" s="43">
        <v>93.1</v>
      </c>
      <c r="AA47" s="43">
        <v>115.1</v>
      </c>
      <c r="AB47" s="44">
        <f t="shared" si="21"/>
        <v>0.18544575725026852</v>
      </c>
      <c r="AC47" s="45">
        <v>0.1</v>
      </c>
      <c r="AD47" s="46">
        <v>92</v>
      </c>
      <c r="AE47" s="46">
        <v>118.9</v>
      </c>
      <c r="AF47" s="47">
        <f t="shared" si="22"/>
        <v>0.12923913043478261</v>
      </c>
      <c r="AG47" s="48">
        <v>0</v>
      </c>
      <c r="AH47" s="49">
        <v>93.9</v>
      </c>
      <c r="AI47" s="49">
        <v>110.7</v>
      </c>
      <c r="AJ47" s="50">
        <f t="shared" si="23"/>
        <v>0</v>
      </c>
      <c r="AK47" s="51">
        <v>0</v>
      </c>
      <c r="AL47" s="52">
        <v>1</v>
      </c>
      <c r="AM47" s="52">
        <v>1</v>
      </c>
      <c r="AN47" s="53">
        <f t="shared" si="24"/>
        <v>0</v>
      </c>
      <c r="AO47" s="54">
        <f t="shared" si="25"/>
        <v>1</v>
      </c>
    </row>
    <row r="48" spans="1:41" s="55" customFormat="1" ht="30" customHeight="1" x14ac:dyDescent="0.3">
      <c r="A48" s="26">
        <v>36</v>
      </c>
      <c r="B48" s="27" t="s">
        <v>76</v>
      </c>
      <c r="C48" s="26" t="s">
        <v>243</v>
      </c>
      <c r="D48" s="113">
        <v>165.6</v>
      </c>
      <c r="E48" s="113">
        <f t="shared" si="15"/>
        <v>144</v>
      </c>
      <c r="F48" s="113">
        <f t="shared" si="1"/>
        <v>122.39999999999999</v>
      </c>
      <c r="G48" s="28">
        <f t="shared" si="16"/>
        <v>1.2404229838396374</v>
      </c>
      <c r="H48" s="114">
        <f t="shared" si="3"/>
        <v>21.599999999999998</v>
      </c>
      <c r="I48" s="115">
        <f t="shared" si="17"/>
        <v>173.42777322197162</v>
      </c>
      <c r="J48" s="29"/>
      <c r="K48" s="30">
        <f t="shared" si="18"/>
        <v>199.44193920526735</v>
      </c>
      <c r="L48" s="31">
        <f t="shared" si="6"/>
        <v>33.841939205267352</v>
      </c>
      <c r="M48" s="32">
        <f t="shared" si="7"/>
        <v>0.20435953626369174</v>
      </c>
      <c r="N48" s="33"/>
      <c r="O48" s="34"/>
      <c r="P48" s="35"/>
      <c r="Q48" s="36">
        <v>0.6</v>
      </c>
      <c r="R48" s="37">
        <v>15.587400000000001</v>
      </c>
      <c r="S48" s="37">
        <v>18.744399999999999</v>
      </c>
      <c r="T48" s="38">
        <f t="shared" si="19"/>
        <v>0.72152122868470681</v>
      </c>
      <c r="U48" s="39">
        <v>0.15</v>
      </c>
      <c r="V48" s="40">
        <v>74.7</v>
      </c>
      <c r="W48" s="40">
        <v>101.7</v>
      </c>
      <c r="X48" s="41">
        <f t="shared" si="20"/>
        <v>0.20421686746987952</v>
      </c>
      <c r="Y48" s="42">
        <v>0.15</v>
      </c>
      <c r="Z48" s="43">
        <v>93.1</v>
      </c>
      <c r="AA48" s="43">
        <v>115.1</v>
      </c>
      <c r="AB48" s="44">
        <f t="shared" si="21"/>
        <v>0.18544575725026852</v>
      </c>
      <c r="AC48" s="45">
        <v>0.1</v>
      </c>
      <c r="AD48" s="46">
        <v>92</v>
      </c>
      <c r="AE48" s="46">
        <v>118.9</v>
      </c>
      <c r="AF48" s="47">
        <f t="shared" si="22"/>
        <v>0.12923913043478261</v>
      </c>
      <c r="AG48" s="48">
        <v>0</v>
      </c>
      <c r="AH48" s="49">
        <v>93.9</v>
      </c>
      <c r="AI48" s="49">
        <v>110.7</v>
      </c>
      <c r="AJ48" s="50">
        <f t="shared" si="23"/>
        <v>0</v>
      </c>
      <c r="AK48" s="51">
        <v>0</v>
      </c>
      <c r="AL48" s="52">
        <v>1</v>
      </c>
      <c r="AM48" s="52">
        <v>1</v>
      </c>
      <c r="AN48" s="53">
        <f t="shared" si="24"/>
        <v>0</v>
      </c>
      <c r="AO48" s="54">
        <f t="shared" si="25"/>
        <v>1</v>
      </c>
    </row>
    <row r="49" spans="1:41" s="55" customFormat="1" ht="30" customHeight="1" x14ac:dyDescent="0.3">
      <c r="A49" s="26">
        <v>37</v>
      </c>
      <c r="B49" s="27" t="s">
        <v>77</v>
      </c>
      <c r="C49" s="26" t="s">
        <v>243</v>
      </c>
      <c r="D49" s="113">
        <v>1276.5</v>
      </c>
      <c r="E49" s="113">
        <f t="shared" si="15"/>
        <v>1110</v>
      </c>
      <c r="F49" s="113">
        <f t="shared" si="1"/>
        <v>943.5</v>
      </c>
      <c r="G49" s="28">
        <f t="shared" si="16"/>
        <v>1.2404229838396374</v>
      </c>
      <c r="H49" s="114">
        <f t="shared" si="3"/>
        <v>166.5</v>
      </c>
      <c r="I49" s="115">
        <f t="shared" si="17"/>
        <v>1336.8390852526979</v>
      </c>
      <c r="J49" s="29"/>
      <c r="K49" s="30">
        <f t="shared" si="18"/>
        <v>1537.3649480406025</v>
      </c>
      <c r="L49" s="31">
        <f t="shared" si="6"/>
        <v>260.86494804060248</v>
      </c>
      <c r="M49" s="32">
        <f t="shared" si="7"/>
        <v>0.20435953626369172</v>
      </c>
      <c r="N49" s="33"/>
      <c r="O49" s="34"/>
      <c r="P49" s="35"/>
      <c r="Q49" s="36">
        <v>0.6</v>
      </c>
      <c r="R49" s="37">
        <v>15.587400000000001</v>
      </c>
      <c r="S49" s="37">
        <v>18.744399999999999</v>
      </c>
      <c r="T49" s="38">
        <f t="shared" si="19"/>
        <v>0.72152122868470681</v>
      </c>
      <c r="U49" s="39">
        <v>0.15</v>
      </c>
      <c r="V49" s="40">
        <v>74.7</v>
      </c>
      <c r="W49" s="40">
        <v>101.7</v>
      </c>
      <c r="X49" s="41">
        <f t="shared" si="20"/>
        <v>0.20421686746987952</v>
      </c>
      <c r="Y49" s="42">
        <v>0.15</v>
      </c>
      <c r="Z49" s="43">
        <v>93.1</v>
      </c>
      <c r="AA49" s="43">
        <v>115.1</v>
      </c>
      <c r="AB49" s="44">
        <f t="shared" si="21"/>
        <v>0.18544575725026852</v>
      </c>
      <c r="AC49" s="45">
        <v>0.1</v>
      </c>
      <c r="AD49" s="46">
        <v>92</v>
      </c>
      <c r="AE49" s="46">
        <v>118.9</v>
      </c>
      <c r="AF49" s="47">
        <f t="shared" si="22"/>
        <v>0.12923913043478261</v>
      </c>
      <c r="AG49" s="48">
        <v>0</v>
      </c>
      <c r="AH49" s="49">
        <v>93.9</v>
      </c>
      <c r="AI49" s="49">
        <v>110.7</v>
      </c>
      <c r="AJ49" s="50">
        <f t="shared" si="23"/>
        <v>0</v>
      </c>
      <c r="AK49" s="51">
        <v>0</v>
      </c>
      <c r="AL49" s="52">
        <v>1</v>
      </c>
      <c r="AM49" s="52">
        <v>1</v>
      </c>
      <c r="AN49" s="53">
        <f t="shared" si="24"/>
        <v>0</v>
      </c>
      <c r="AO49" s="54">
        <f t="shared" si="25"/>
        <v>1</v>
      </c>
    </row>
    <row r="50" spans="1:41" s="55" customFormat="1" ht="30" customHeight="1" x14ac:dyDescent="0.3">
      <c r="A50" s="26">
        <v>38</v>
      </c>
      <c r="B50" s="27" t="s">
        <v>78</v>
      </c>
      <c r="C50" s="26" t="s">
        <v>243</v>
      </c>
      <c r="D50" s="113">
        <v>140</v>
      </c>
      <c r="E50" s="113">
        <f t="shared" si="15"/>
        <v>121.73913043478262</v>
      </c>
      <c r="F50" s="113">
        <f t="shared" si="1"/>
        <v>103.47826086956523</v>
      </c>
      <c r="G50" s="28">
        <f t="shared" si="16"/>
        <v>1.2404229838396374</v>
      </c>
      <c r="H50" s="114">
        <f t="shared" si="3"/>
        <v>18.260869565217394</v>
      </c>
      <c r="I50" s="115">
        <f t="shared" si="17"/>
        <v>146.61768267557991</v>
      </c>
      <c r="J50" s="29"/>
      <c r="K50" s="30">
        <f t="shared" si="18"/>
        <v>168.6103350769169</v>
      </c>
      <c r="L50" s="31">
        <f t="shared" si="6"/>
        <v>28.610335076916897</v>
      </c>
      <c r="M50" s="32">
        <f t="shared" si="7"/>
        <v>0.20435953626369213</v>
      </c>
      <c r="N50" s="33"/>
      <c r="O50" s="34"/>
      <c r="P50" s="35"/>
      <c r="Q50" s="36">
        <v>0.6</v>
      </c>
      <c r="R50" s="37">
        <v>15.587400000000001</v>
      </c>
      <c r="S50" s="37">
        <v>18.744399999999999</v>
      </c>
      <c r="T50" s="38">
        <f t="shared" si="19"/>
        <v>0.72152122868470681</v>
      </c>
      <c r="U50" s="39">
        <v>0.15</v>
      </c>
      <c r="V50" s="40">
        <v>74.7</v>
      </c>
      <c r="W50" s="40">
        <v>101.7</v>
      </c>
      <c r="X50" s="41">
        <f t="shared" si="20"/>
        <v>0.20421686746987952</v>
      </c>
      <c r="Y50" s="42">
        <v>0.15</v>
      </c>
      <c r="Z50" s="43">
        <v>93.1</v>
      </c>
      <c r="AA50" s="43">
        <v>115.1</v>
      </c>
      <c r="AB50" s="44">
        <f t="shared" si="21"/>
        <v>0.18544575725026852</v>
      </c>
      <c r="AC50" s="45">
        <v>0.1</v>
      </c>
      <c r="AD50" s="46">
        <v>92</v>
      </c>
      <c r="AE50" s="46">
        <v>118.9</v>
      </c>
      <c r="AF50" s="47">
        <f t="shared" si="22"/>
        <v>0.12923913043478261</v>
      </c>
      <c r="AG50" s="48">
        <v>0</v>
      </c>
      <c r="AH50" s="49">
        <v>93.9</v>
      </c>
      <c r="AI50" s="49">
        <v>110.7</v>
      </c>
      <c r="AJ50" s="50">
        <f t="shared" si="23"/>
        <v>0</v>
      </c>
      <c r="AK50" s="51">
        <v>0</v>
      </c>
      <c r="AL50" s="52">
        <v>1</v>
      </c>
      <c r="AM50" s="52">
        <v>1</v>
      </c>
      <c r="AN50" s="53">
        <f t="shared" si="24"/>
        <v>0</v>
      </c>
      <c r="AO50" s="54">
        <f t="shared" si="25"/>
        <v>1</v>
      </c>
    </row>
    <row r="51" spans="1:41" s="55" customFormat="1" ht="30" customHeight="1" x14ac:dyDescent="0.3">
      <c r="A51" s="26">
        <v>39</v>
      </c>
      <c r="B51" s="27" t="s">
        <v>79</v>
      </c>
      <c r="C51" s="26" t="s">
        <v>243</v>
      </c>
      <c r="D51" s="113">
        <v>170201.75</v>
      </c>
      <c r="E51" s="113">
        <f t="shared" si="15"/>
        <v>148001.52173913043</v>
      </c>
      <c r="F51" s="113">
        <f t="shared" si="1"/>
        <v>125801.29347826086</v>
      </c>
      <c r="G51" s="28">
        <f t="shared" si="16"/>
        <v>1.2404229838396374</v>
      </c>
      <c r="H51" s="114">
        <f t="shared" si="3"/>
        <v>22200.228260869564</v>
      </c>
      <c r="I51" s="115">
        <f t="shared" si="17"/>
        <v>178247.04408805983</v>
      </c>
      <c r="J51" s="29"/>
      <c r="K51" s="30">
        <f t="shared" si="18"/>
        <v>204984.10070126879</v>
      </c>
      <c r="L51" s="31">
        <f t="shared" si="6"/>
        <v>34782.350701268791</v>
      </c>
      <c r="M51" s="32">
        <f t="shared" si="7"/>
        <v>0.20435953626369172</v>
      </c>
      <c r="N51" s="33"/>
      <c r="O51" s="34"/>
      <c r="P51" s="35"/>
      <c r="Q51" s="36">
        <v>0.6</v>
      </c>
      <c r="R51" s="37">
        <v>15.587400000000001</v>
      </c>
      <c r="S51" s="37">
        <v>18.744399999999999</v>
      </c>
      <c r="T51" s="38">
        <f t="shared" si="19"/>
        <v>0.72152122868470681</v>
      </c>
      <c r="U51" s="39">
        <v>0.15</v>
      </c>
      <c r="V51" s="40">
        <v>74.7</v>
      </c>
      <c r="W51" s="40">
        <v>101.7</v>
      </c>
      <c r="X51" s="41">
        <f t="shared" si="20"/>
        <v>0.20421686746987952</v>
      </c>
      <c r="Y51" s="42">
        <v>0.15</v>
      </c>
      <c r="Z51" s="43">
        <v>93.1</v>
      </c>
      <c r="AA51" s="43">
        <v>115.1</v>
      </c>
      <c r="AB51" s="44">
        <f t="shared" si="21"/>
        <v>0.18544575725026852</v>
      </c>
      <c r="AC51" s="45">
        <v>0.1</v>
      </c>
      <c r="AD51" s="46">
        <v>92</v>
      </c>
      <c r="AE51" s="46">
        <v>118.9</v>
      </c>
      <c r="AF51" s="47">
        <f t="shared" si="22"/>
        <v>0.12923913043478261</v>
      </c>
      <c r="AG51" s="48">
        <v>0</v>
      </c>
      <c r="AH51" s="49">
        <v>93.9</v>
      </c>
      <c r="AI51" s="49">
        <v>110.7</v>
      </c>
      <c r="AJ51" s="50">
        <f t="shared" si="23"/>
        <v>0</v>
      </c>
      <c r="AK51" s="51">
        <v>0</v>
      </c>
      <c r="AL51" s="52">
        <v>1</v>
      </c>
      <c r="AM51" s="52">
        <v>1</v>
      </c>
      <c r="AN51" s="53">
        <f t="shared" si="24"/>
        <v>0</v>
      </c>
      <c r="AO51" s="54">
        <f t="shared" si="25"/>
        <v>1</v>
      </c>
    </row>
    <row r="52" spans="1:41" s="55" customFormat="1" ht="30" customHeight="1" x14ac:dyDescent="0.3">
      <c r="A52" s="26">
        <v>40</v>
      </c>
      <c r="B52" s="27" t="s">
        <v>80</v>
      </c>
      <c r="C52" s="26" t="s">
        <v>243</v>
      </c>
      <c r="D52" s="113">
        <v>1795.45</v>
      </c>
      <c r="E52" s="113">
        <f t="shared" si="15"/>
        <v>1561.2608695652175</v>
      </c>
      <c r="F52" s="113">
        <f t="shared" si="1"/>
        <v>1327.0717391304349</v>
      </c>
      <c r="G52" s="28">
        <f t="shared" si="16"/>
        <v>1.2404229838396374</v>
      </c>
      <c r="H52" s="114">
        <f t="shared" si="3"/>
        <v>234.18913043478261</v>
      </c>
      <c r="I52" s="115">
        <f t="shared" si="17"/>
        <v>1880.3194168562136</v>
      </c>
      <c r="J52" s="29"/>
      <c r="K52" s="30">
        <f t="shared" si="18"/>
        <v>2162.3673293846455</v>
      </c>
      <c r="L52" s="31">
        <f t="shared" si="6"/>
        <v>366.91732938464543</v>
      </c>
      <c r="M52" s="32">
        <f t="shared" si="7"/>
        <v>0.2043595362636918</v>
      </c>
      <c r="N52" s="33"/>
      <c r="O52" s="34"/>
      <c r="P52" s="35"/>
      <c r="Q52" s="36">
        <v>0.6</v>
      </c>
      <c r="R52" s="37">
        <v>15.587400000000001</v>
      </c>
      <c r="S52" s="37">
        <v>18.744399999999999</v>
      </c>
      <c r="T52" s="38">
        <f t="shared" si="19"/>
        <v>0.72152122868470681</v>
      </c>
      <c r="U52" s="39">
        <v>0.15</v>
      </c>
      <c r="V52" s="40">
        <v>74.7</v>
      </c>
      <c r="W52" s="40">
        <v>101.7</v>
      </c>
      <c r="X52" s="41">
        <f t="shared" si="20"/>
        <v>0.20421686746987952</v>
      </c>
      <c r="Y52" s="42">
        <v>0.15</v>
      </c>
      <c r="Z52" s="43">
        <v>93.1</v>
      </c>
      <c r="AA52" s="43">
        <v>115.1</v>
      </c>
      <c r="AB52" s="44">
        <f t="shared" si="21"/>
        <v>0.18544575725026852</v>
      </c>
      <c r="AC52" s="45">
        <v>0.1</v>
      </c>
      <c r="AD52" s="46">
        <v>92</v>
      </c>
      <c r="AE52" s="46">
        <v>118.9</v>
      </c>
      <c r="AF52" s="47">
        <f t="shared" si="22"/>
        <v>0.12923913043478261</v>
      </c>
      <c r="AG52" s="48">
        <v>0</v>
      </c>
      <c r="AH52" s="49">
        <v>93.9</v>
      </c>
      <c r="AI52" s="49">
        <v>110.7</v>
      </c>
      <c r="AJ52" s="50">
        <f t="shared" si="23"/>
        <v>0</v>
      </c>
      <c r="AK52" s="51">
        <v>0</v>
      </c>
      <c r="AL52" s="52">
        <v>1</v>
      </c>
      <c r="AM52" s="52">
        <v>1</v>
      </c>
      <c r="AN52" s="53">
        <f t="shared" si="24"/>
        <v>0</v>
      </c>
      <c r="AO52" s="54">
        <f t="shared" si="25"/>
        <v>1</v>
      </c>
    </row>
    <row r="53" spans="1:41" s="55" customFormat="1" ht="30" customHeight="1" x14ac:dyDescent="0.3">
      <c r="A53" s="26">
        <v>41</v>
      </c>
      <c r="B53" s="27" t="s">
        <v>81</v>
      </c>
      <c r="C53" s="26" t="s">
        <v>243</v>
      </c>
      <c r="D53" s="113">
        <v>4250.3599999999997</v>
      </c>
      <c r="E53" s="113">
        <f t="shared" si="15"/>
        <v>3695.9652173913041</v>
      </c>
      <c r="F53" s="113">
        <f t="shared" si="1"/>
        <v>3141.5704347826086</v>
      </c>
      <c r="G53" s="28">
        <f t="shared" si="16"/>
        <v>1.2404229838396374</v>
      </c>
      <c r="H53" s="114">
        <f t="shared" si="3"/>
        <v>554.39478260869555</v>
      </c>
      <c r="I53" s="115">
        <f t="shared" si="17"/>
        <v>4451.2709552641263</v>
      </c>
      <c r="J53" s="29"/>
      <c r="K53" s="30">
        <f t="shared" si="18"/>
        <v>5118.9615985537448</v>
      </c>
      <c r="L53" s="31">
        <f t="shared" si="6"/>
        <v>868.60159855374513</v>
      </c>
      <c r="M53" s="32">
        <f t="shared" si="7"/>
        <v>0.20435953626369183</v>
      </c>
      <c r="N53" s="33"/>
      <c r="O53" s="34"/>
      <c r="P53" s="35"/>
      <c r="Q53" s="36">
        <v>0.6</v>
      </c>
      <c r="R53" s="37">
        <v>15.587400000000001</v>
      </c>
      <c r="S53" s="37">
        <v>18.744399999999999</v>
      </c>
      <c r="T53" s="38">
        <f t="shared" si="19"/>
        <v>0.72152122868470681</v>
      </c>
      <c r="U53" s="39">
        <v>0.15</v>
      </c>
      <c r="V53" s="40">
        <v>74.7</v>
      </c>
      <c r="W53" s="40">
        <v>101.7</v>
      </c>
      <c r="X53" s="41">
        <f t="shared" si="20"/>
        <v>0.20421686746987952</v>
      </c>
      <c r="Y53" s="42">
        <v>0.15</v>
      </c>
      <c r="Z53" s="43">
        <v>93.1</v>
      </c>
      <c r="AA53" s="43">
        <v>115.1</v>
      </c>
      <c r="AB53" s="44">
        <f t="shared" si="21"/>
        <v>0.18544575725026852</v>
      </c>
      <c r="AC53" s="45">
        <v>0.1</v>
      </c>
      <c r="AD53" s="46">
        <v>92</v>
      </c>
      <c r="AE53" s="46">
        <v>118.9</v>
      </c>
      <c r="AF53" s="47">
        <f t="shared" si="22"/>
        <v>0.12923913043478261</v>
      </c>
      <c r="AG53" s="48">
        <v>0</v>
      </c>
      <c r="AH53" s="49">
        <v>93.9</v>
      </c>
      <c r="AI53" s="49">
        <v>110.7</v>
      </c>
      <c r="AJ53" s="50">
        <f t="shared" si="23"/>
        <v>0</v>
      </c>
      <c r="AK53" s="51">
        <v>0</v>
      </c>
      <c r="AL53" s="52">
        <v>1</v>
      </c>
      <c r="AM53" s="52">
        <v>1</v>
      </c>
      <c r="AN53" s="53">
        <f t="shared" si="24"/>
        <v>0</v>
      </c>
      <c r="AO53" s="54">
        <f t="shared" si="25"/>
        <v>1</v>
      </c>
    </row>
    <row r="54" spans="1:41" s="55" customFormat="1" ht="30" customHeight="1" x14ac:dyDescent="0.3">
      <c r="A54" s="26">
        <v>42</v>
      </c>
      <c r="B54" s="27" t="s">
        <v>82</v>
      </c>
      <c r="C54" s="26" t="s">
        <v>243</v>
      </c>
      <c r="D54" s="113">
        <v>5670.25</v>
      </c>
      <c r="E54" s="113">
        <f t="shared" si="15"/>
        <v>4930.652173913044</v>
      </c>
      <c r="F54" s="113">
        <f t="shared" si="1"/>
        <v>4191.054347826087</v>
      </c>
      <c r="G54" s="28">
        <f t="shared" si="16"/>
        <v>1.2404229838396374</v>
      </c>
      <c r="H54" s="114">
        <f t="shared" si="3"/>
        <v>739.59782608695662</v>
      </c>
      <c r="I54" s="115">
        <f t="shared" si="17"/>
        <v>5938.2779656514776</v>
      </c>
      <c r="J54" s="29"/>
      <c r="K54" s="30">
        <f t="shared" si="18"/>
        <v>6829.0196604991988</v>
      </c>
      <c r="L54" s="31">
        <f t="shared" si="6"/>
        <v>1158.7696604991988</v>
      </c>
      <c r="M54" s="32">
        <f t="shared" si="7"/>
        <v>0.20435953626369188</v>
      </c>
      <c r="N54" s="33"/>
      <c r="O54" s="34"/>
      <c r="P54" s="35"/>
      <c r="Q54" s="36">
        <v>0.6</v>
      </c>
      <c r="R54" s="37">
        <v>15.587400000000001</v>
      </c>
      <c r="S54" s="37">
        <v>18.744399999999999</v>
      </c>
      <c r="T54" s="38">
        <f t="shared" si="19"/>
        <v>0.72152122868470681</v>
      </c>
      <c r="U54" s="39">
        <v>0.15</v>
      </c>
      <c r="V54" s="40">
        <v>74.7</v>
      </c>
      <c r="W54" s="40">
        <v>101.7</v>
      </c>
      <c r="X54" s="41">
        <f t="shared" si="20"/>
        <v>0.20421686746987952</v>
      </c>
      <c r="Y54" s="42">
        <v>0.15</v>
      </c>
      <c r="Z54" s="43">
        <v>93.1</v>
      </c>
      <c r="AA54" s="43">
        <v>115.1</v>
      </c>
      <c r="AB54" s="44">
        <f t="shared" si="21"/>
        <v>0.18544575725026852</v>
      </c>
      <c r="AC54" s="45">
        <v>0.1</v>
      </c>
      <c r="AD54" s="46">
        <v>92</v>
      </c>
      <c r="AE54" s="46">
        <v>118.9</v>
      </c>
      <c r="AF54" s="47">
        <f t="shared" si="22"/>
        <v>0.12923913043478261</v>
      </c>
      <c r="AG54" s="48">
        <v>0</v>
      </c>
      <c r="AH54" s="49">
        <v>93.9</v>
      </c>
      <c r="AI54" s="49">
        <v>110.7</v>
      </c>
      <c r="AJ54" s="50">
        <f t="shared" si="23"/>
        <v>0</v>
      </c>
      <c r="AK54" s="51">
        <v>0</v>
      </c>
      <c r="AL54" s="52">
        <v>1</v>
      </c>
      <c r="AM54" s="52">
        <v>1</v>
      </c>
      <c r="AN54" s="53">
        <f t="shared" si="24"/>
        <v>0</v>
      </c>
      <c r="AO54" s="54">
        <f t="shared" si="25"/>
        <v>1</v>
      </c>
    </row>
    <row r="55" spans="1:41" s="55" customFormat="1" ht="30" customHeight="1" x14ac:dyDescent="0.3">
      <c r="A55" s="26">
        <v>43</v>
      </c>
      <c r="B55" s="27" t="s">
        <v>83</v>
      </c>
      <c r="C55" s="26" t="s">
        <v>243</v>
      </c>
      <c r="D55" s="113">
        <v>2269.35</v>
      </c>
      <c r="E55" s="113">
        <f t="shared" si="15"/>
        <v>1973.3478260869565</v>
      </c>
      <c r="F55" s="113">
        <f t="shared" si="1"/>
        <v>1677.3456521739131</v>
      </c>
      <c r="G55" s="28">
        <f t="shared" si="16"/>
        <v>1.2404229838396374</v>
      </c>
      <c r="H55" s="114">
        <f t="shared" si="3"/>
        <v>296.00217391304346</v>
      </c>
      <c r="I55" s="115">
        <f t="shared" si="17"/>
        <v>2376.6202727130512</v>
      </c>
      <c r="J55" s="29"/>
      <c r="K55" s="30">
        <f t="shared" si="18"/>
        <v>2733.1133136200087</v>
      </c>
      <c r="L55" s="31">
        <f t="shared" si="6"/>
        <v>463.76331362000883</v>
      </c>
      <c r="M55" s="32">
        <f t="shared" si="7"/>
        <v>0.20435953626369174</v>
      </c>
      <c r="N55" s="33"/>
      <c r="O55" s="34"/>
      <c r="P55" s="35"/>
      <c r="Q55" s="36">
        <v>0.6</v>
      </c>
      <c r="R55" s="37">
        <v>15.587400000000001</v>
      </c>
      <c r="S55" s="37">
        <v>18.744399999999999</v>
      </c>
      <c r="T55" s="38">
        <f t="shared" si="19"/>
        <v>0.72152122868470681</v>
      </c>
      <c r="U55" s="39">
        <v>0.15</v>
      </c>
      <c r="V55" s="40">
        <v>74.7</v>
      </c>
      <c r="W55" s="40">
        <v>101.7</v>
      </c>
      <c r="X55" s="41">
        <f t="shared" si="20"/>
        <v>0.20421686746987952</v>
      </c>
      <c r="Y55" s="42">
        <v>0.15</v>
      </c>
      <c r="Z55" s="43">
        <v>93.1</v>
      </c>
      <c r="AA55" s="43">
        <v>115.1</v>
      </c>
      <c r="AB55" s="44">
        <f t="shared" si="21"/>
        <v>0.18544575725026852</v>
      </c>
      <c r="AC55" s="45">
        <v>0.1</v>
      </c>
      <c r="AD55" s="46">
        <v>92</v>
      </c>
      <c r="AE55" s="46">
        <v>118.9</v>
      </c>
      <c r="AF55" s="47">
        <f t="shared" si="22"/>
        <v>0.12923913043478261</v>
      </c>
      <c r="AG55" s="48">
        <v>0</v>
      </c>
      <c r="AH55" s="49">
        <v>93.9</v>
      </c>
      <c r="AI55" s="49">
        <v>110.7</v>
      </c>
      <c r="AJ55" s="50">
        <f t="shared" si="23"/>
        <v>0</v>
      </c>
      <c r="AK55" s="51">
        <v>0</v>
      </c>
      <c r="AL55" s="52">
        <v>1</v>
      </c>
      <c r="AM55" s="52">
        <v>1</v>
      </c>
      <c r="AN55" s="53">
        <f t="shared" si="24"/>
        <v>0</v>
      </c>
      <c r="AO55" s="54">
        <f t="shared" si="25"/>
        <v>1</v>
      </c>
    </row>
    <row r="56" spans="1:41" s="55" customFormat="1" ht="30" customHeight="1" x14ac:dyDescent="0.3">
      <c r="A56" s="26">
        <v>44</v>
      </c>
      <c r="B56" s="27" t="s">
        <v>84</v>
      </c>
      <c r="C56" s="26" t="s">
        <v>243</v>
      </c>
      <c r="D56" s="113">
        <v>18541.25</v>
      </c>
      <c r="E56" s="113">
        <f t="shared" si="15"/>
        <v>16122.826086956524</v>
      </c>
      <c r="F56" s="113">
        <f t="shared" si="1"/>
        <v>13704.402173913046</v>
      </c>
      <c r="G56" s="28">
        <f t="shared" si="16"/>
        <v>1.2404229838396374</v>
      </c>
      <c r="H56" s="114">
        <f t="shared" si="3"/>
        <v>2418.4239130434785</v>
      </c>
      <c r="I56" s="115">
        <f t="shared" si="17"/>
        <v>19417.679349347116</v>
      </c>
      <c r="J56" s="29"/>
      <c r="K56" s="30">
        <f t="shared" si="18"/>
        <v>22330.331251749183</v>
      </c>
      <c r="L56" s="31">
        <f t="shared" si="6"/>
        <v>3789.0812517491831</v>
      </c>
      <c r="M56" s="32">
        <f t="shared" si="7"/>
        <v>0.20435953626369222</v>
      </c>
      <c r="N56" s="33"/>
      <c r="O56" s="34"/>
      <c r="P56" s="35"/>
      <c r="Q56" s="36">
        <v>0.6</v>
      </c>
      <c r="R56" s="37">
        <v>15.587400000000001</v>
      </c>
      <c r="S56" s="37">
        <v>18.744399999999999</v>
      </c>
      <c r="T56" s="38">
        <f t="shared" si="19"/>
        <v>0.72152122868470681</v>
      </c>
      <c r="U56" s="39">
        <v>0.15</v>
      </c>
      <c r="V56" s="40">
        <v>74.7</v>
      </c>
      <c r="W56" s="40">
        <v>101.7</v>
      </c>
      <c r="X56" s="41">
        <f t="shared" si="20"/>
        <v>0.20421686746987952</v>
      </c>
      <c r="Y56" s="42">
        <v>0.15</v>
      </c>
      <c r="Z56" s="43">
        <v>93.1</v>
      </c>
      <c r="AA56" s="43">
        <v>115.1</v>
      </c>
      <c r="AB56" s="44">
        <f t="shared" si="21"/>
        <v>0.18544575725026852</v>
      </c>
      <c r="AC56" s="45">
        <v>0.1</v>
      </c>
      <c r="AD56" s="46">
        <v>92</v>
      </c>
      <c r="AE56" s="46">
        <v>118.9</v>
      </c>
      <c r="AF56" s="47">
        <f t="shared" si="22"/>
        <v>0.12923913043478261</v>
      </c>
      <c r="AG56" s="48">
        <v>0</v>
      </c>
      <c r="AH56" s="49">
        <v>93.9</v>
      </c>
      <c r="AI56" s="49">
        <v>110.7</v>
      </c>
      <c r="AJ56" s="50">
        <f t="shared" si="23"/>
        <v>0</v>
      </c>
      <c r="AK56" s="51">
        <v>0</v>
      </c>
      <c r="AL56" s="52">
        <v>1</v>
      </c>
      <c r="AM56" s="52">
        <v>1</v>
      </c>
      <c r="AN56" s="53">
        <f t="shared" si="24"/>
        <v>0</v>
      </c>
      <c r="AO56" s="54">
        <f t="shared" si="25"/>
        <v>1</v>
      </c>
    </row>
    <row r="57" spans="1:41" s="55" customFormat="1" ht="30" customHeight="1" x14ac:dyDescent="0.3">
      <c r="A57" s="26">
        <v>45</v>
      </c>
      <c r="B57" s="27" t="s">
        <v>85</v>
      </c>
      <c r="C57" s="26" t="s">
        <v>243</v>
      </c>
      <c r="D57" s="113">
        <v>12154.25</v>
      </c>
      <c r="E57" s="113">
        <f t="shared" si="15"/>
        <v>10568.913043478262</v>
      </c>
      <c r="F57" s="113">
        <f t="shared" si="1"/>
        <v>8983.576086956522</v>
      </c>
      <c r="G57" s="28">
        <f t="shared" si="16"/>
        <v>1.2404229838396374</v>
      </c>
      <c r="H57" s="114">
        <f t="shared" si="3"/>
        <v>1585.3369565217392</v>
      </c>
      <c r="I57" s="115">
        <f t="shared" si="17"/>
        <v>12728.771211854762</v>
      </c>
      <c r="J57" s="29"/>
      <c r="K57" s="30">
        <f t="shared" si="18"/>
        <v>14638.086893632975</v>
      </c>
      <c r="L57" s="31">
        <f t="shared" si="6"/>
        <v>2483.8368936329753</v>
      </c>
      <c r="M57" s="32">
        <f t="shared" si="7"/>
        <v>0.20435953626369174</v>
      </c>
      <c r="N57" s="33"/>
      <c r="O57" s="34"/>
      <c r="P57" s="35"/>
      <c r="Q57" s="36">
        <v>0.6</v>
      </c>
      <c r="R57" s="37">
        <v>15.587400000000001</v>
      </c>
      <c r="S57" s="37">
        <v>18.744399999999999</v>
      </c>
      <c r="T57" s="38">
        <f t="shared" si="19"/>
        <v>0.72152122868470681</v>
      </c>
      <c r="U57" s="39">
        <v>0.15</v>
      </c>
      <c r="V57" s="40">
        <v>74.7</v>
      </c>
      <c r="W57" s="40">
        <v>101.7</v>
      </c>
      <c r="X57" s="41">
        <f t="shared" si="20"/>
        <v>0.20421686746987952</v>
      </c>
      <c r="Y57" s="42">
        <v>0.15</v>
      </c>
      <c r="Z57" s="43">
        <v>93.1</v>
      </c>
      <c r="AA57" s="43">
        <v>115.1</v>
      </c>
      <c r="AB57" s="44">
        <f t="shared" si="21"/>
        <v>0.18544575725026852</v>
      </c>
      <c r="AC57" s="45">
        <v>0.1</v>
      </c>
      <c r="AD57" s="46">
        <v>92</v>
      </c>
      <c r="AE57" s="46">
        <v>118.9</v>
      </c>
      <c r="AF57" s="47">
        <f t="shared" si="22"/>
        <v>0.12923913043478261</v>
      </c>
      <c r="AG57" s="48">
        <v>0</v>
      </c>
      <c r="AH57" s="49">
        <v>93.9</v>
      </c>
      <c r="AI57" s="49">
        <v>110.7</v>
      </c>
      <c r="AJ57" s="50">
        <f t="shared" si="23"/>
        <v>0</v>
      </c>
      <c r="AK57" s="51">
        <v>0</v>
      </c>
      <c r="AL57" s="52">
        <v>1</v>
      </c>
      <c r="AM57" s="52">
        <v>1</v>
      </c>
      <c r="AN57" s="53">
        <f t="shared" si="24"/>
        <v>0</v>
      </c>
      <c r="AO57" s="54">
        <f t="shared" si="25"/>
        <v>1</v>
      </c>
    </row>
    <row r="58" spans="1:41" s="55" customFormat="1" ht="30" customHeight="1" x14ac:dyDescent="0.3">
      <c r="A58" s="26">
        <v>46</v>
      </c>
      <c r="B58" s="27" t="s">
        <v>86</v>
      </c>
      <c r="C58" s="26" t="s">
        <v>243</v>
      </c>
      <c r="D58" s="113">
        <v>15505.74</v>
      </c>
      <c r="E58" s="113">
        <f t="shared" si="15"/>
        <v>13483.252173913044</v>
      </c>
      <c r="F58" s="113">
        <f t="shared" si="1"/>
        <v>11460.764347826087</v>
      </c>
      <c r="G58" s="28">
        <f t="shared" si="16"/>
        <v>1.2404229838396374</v>
      </c>
      <c r="H58" s="114">
        <f t="shared" si="3"/>
        <v>2022.4878260869566</v>
      </c>
      <c r="I58" s="115">
        <f t="shared" si="17"/>
        <v>16238.683335500329</v>
      </c>
      <c r="J58" s="29"/>
      <c r="K58" s="30">
        <f t="shared" si="18"/>
        <v>18674.485835825377</v>
      </c>
      <c r="L58" s="31">
        <f t="shared" si="6"/>
        <v>3168.7458358253771</v>
      </c>
      <c r="M58" s="32">
        <f t="shared" si="7"/>
        <v>0.20435953626369183</v>
      </c>
      <c r="N58" s="33"/>
      <c r="O58" s="34"/>
      <c r="P58" s="35"/>
      <c r="Q58" s="36">
        <v>0.6</v>
      </c>
      <c r="R58" s="37">
        <v>15.587400000000001</v>
      </c>
      <c r="S58" s="37">
        <v>18.744399999999999</v>
      </c>
      <c r="T58" s="38">
        <f t="shared" si="19"/>
        <v>0.72152122868470681</v>
      </c>
      <c r="U58" s="39">
        <v>0.15</v>
      </c>
      <c r="V58" s="40">
        <v>74.7</v>
      </c>
      <c r="W58" s="40">
        <v>101.7</v>
      </c>
      <c r="X58" s="41">
        <f t="shared" si="20"/>
        <v>0.20421686746987952</v>
      </c>
      <c r="Y58" s="42">
        <v>0.15</v>
      </c>
      <c r="Z58" s="43">
        <v>93.1</v>
      </c>
      <c r="AA58" s="43">
        <v>115.1</v>
      </c>
      <c r="AB58" s="44">
        <f t="shared" si="21"/>
        <v>0.18544575725026852</v>
      </c>
      <c r="AC58" s="45">
        <v>0.1</v>
      </c>
      <c r="AD58" s="46">
        <v>92</v>
      </c>
      <c r="AE58" s="46">
        <v>118.9</v>
      </c>
      <c r="AF58" s="47">
        <f t="shared" si="22"/>
        <v>0.12923913043478261</v>
      </c>
      <c r="AG58" s="48">
        <v>0</v>
      </c>
      <c r="AH58" s="49">
        <v>93.9</v>
      </c>
      <c r="AI58" s="49">
        <v>110.7</v>
      </c>
      <c r="AJ58" s="50">
        <f t="shared" si="23"/>
        <v>0</v>
      </c>
      <c r="AK58" s="51">
        <v>0</v>
      </c>
      <c r="AL58" s="52">
        <v>1</v>
      </c>
      <c r="AM58" s="52">
        <v>1</v>
      </c>
      <c r="AN58" s="53">
        <f t="shared" si="24"/>
        <v>0</v>
      </c>
      <c r="AO58" s="54">
        <f t="shared" si="25"/>
        <v>1</v>
      </c>
    </row>
    <row r="59" spans="1:41" s="55" customFormat="1" ht="30" customHeight="1" x14ac:dyDescent="0.3">
      <c r="A59" s="26">
        <v>47</v>
      </c>
      <c r="B59" s="27" t="s">
        <v>87</v>
      </c>
      <c r="C59" s="26" t="s">
        <v>243</v>
      </c>
      <c r="D59" s="113">
        <v>23954.87</v>
      </c>
      <c r="E59" s="113">
        <f t="shared" si="15"/>
        <v>20830.321739130435</v>
      </c>
      <c r="F59" s="113">
        <f t="shared" si="1"/>
        <v>17705.773478260868</v>
      </c>
      <c r="G59" s="28">
        <f t="shared" si="16"/>
        <v>1.2404229838396374</v>
      </c>
      <c r="H59" s="114">
        <f t="shared" si="3"/>
        <v>3124.5482608695652</v>
      </c>
      <c r="I59" s="115">
        <f t="shared" si="17"/>
        <v>25087.196629962626</v>
      </c>
      <c r="J59" s="29"/>
      <c r="K59" s="30">
        <f t="shared" si="18"/>
        <v>28850.276124457017</v>
      </c>
      <c r="L59" s="31">
        <f t="shared" si="6"/>
        <v>4895.4061244570184</v>
      </c>
      <c r="M59" s="32">
        <f t="shared" si="7"/>
        <v>0.20435953626369163</v>
      </c>
      <c r="N59" s="33"/>
      <c r="O59" s="34"/>
      <c r="P59" s="35"/>
      <c r="Q59" s="36">
        <v>0.6</v>
      </c>
      <c r="R59" s="37">
        <v>15.587400000000001</v>
      </c>
      <c r="S59" s="37">
        <v>18.744399999999999</v>
      </c>
      <c r="T59" s="38">
        <f t="shared" si="19"/>
        <v>0.72152122868470681</v>
      </c>
      <c r="U59" s="39">
        <v>0.15</v>
      </c>
      <c r="V59" s="40">
        <v>74.7</v>
      </c>
      <c r="W59" s="40">
        <v>101.7</v>
      </c>
      <c r="X59" s="41">
        <f t="shared" si="20"/>
        <v>0.20421686746987952</v>
      </c>
      <c r="Y59" s="42">
        <v>0.15</v>
      </c>
      <c r="Z59" s="43">
        <v>93.1</v>
      </c>
      <c r="AA59" s="43">
        <v>115.1</v>
      </c>
      <c r="AB59" s="44">
        <f t="shared" si="21"/>
        <v>0.18544575725026852</v>
      </c>
      <c r="AC59" s="45">
        <v>0.1</v>
      </c>
      <c r="AD59" s="46">
        <v>92</v>
      </c>
      <c r="AE59" s="46">
        <v>118.9</v>
      </c>
      <c r="AF59" s="47">
        <f t="shared" si="22"/>
        <v>0.12923913043478261</v>
      </c>
      <c r="AG59" s="48">
        <v>0</v>
      </c>
      <c r="AH59" s="49">
        <v>93.9</v>
      </c>
      <c r="AI59" s="49">
        <v>110.7</v>
      </c>
      <c r="AJ59" s="50">
        <f t="shared" si="23"/>
        <v>0</v>
      </c>
      <c r="AK59" s="51">
        <v>0</v>
      </c>
      <c r="AL59" s="52">
        <v>1</v>
      </c>
      <c r="AM59" s="52">
        <v>1</v>
      </c>
      <c r="AN59" s="53">
        <f t="shared" si="24"/>
        <v>0</v>
      </c>
      <c r="AO59" s="54">
        <f t="shared" si="25"/>
        <v>1</v>
      </c>
    </row>
    <row r="60" spans="1:41" s="55" customFormat="1" ht="30" customHeight="1" x14ac:dyDescent="0.3">
      <c r="A60" s="26">
        <v>48</v>
      </c>
      <c r="B60" s="27" t="s">
        <v>88</v>
      </c>
      <c r="C60" s="26" t="s">
        <v>243</v>
      </c>
      <c r="D60" s="113">
        <v>1722.1</v>
      </c>
      <c r="E60" s="113">
        <f t="shared" si="15"/>
        <v>1497.4782608695652</v>
      </c>
      <c r="F60" s="113">
        <f t="shared" si="1"/>
        <v>1272.8565217391304</v>
      </c>
      <c r="G60" s="28">
        <f t="shared" si="16"/>
        <v>1.2404229838396374</v>
      </c>
      <c r="H60" s="114">
        <f t="shared" si="3"/>
        <v>224.62173913043478</v>
      </c>
      <c r="I60" s="115">
        <f t="shared" si="17"/>
        <v>1803.5022238258293</v>
      </c>
      <c r="J60" s="29"/>
      <c r="K60" s="30">
        <f t="shared" si="18"/>
        <v>2074.0275573997037</v>
      </c>
      <c r="L60" s="31">
        <f t="shared" si="6"/>
        <v>351.9275573997038</v>
      </c>
      <c r="M60" s="32">
        <f t="shared" si="7"/>
        <v>0.20435953626369191</v>
      </c>
      <c r="N60" s="33"/>
      <c r="O60" s="34"/>
      <c r="P60" s="35"/>
      <c r="Q60" s="36">
        <v>0.6</v>
      </c>
      <c r="R60" s="37">
        <v>15.587400000000001</v>
      </c>
      <c r="S60" s="37">
        <v>18.744399999999999</v>
      </c>
      <c r="T60" s="38">
        <f t="shared" si="19"/>
        <v>0.72152122868470681</v>
      </c>
      <c r="U60" s="39">
        <v>0.15</v>
      </c>
      <c r="V60" s="40">
        <v>74.7</v>
      </c>
      <c r="W60" s="40">
        <v>101.7</v>
      </c>
      <c r="X60" s="41">
        <f t="shared" si="20"/>
        <v>0.20421686746987952</v>
      </c>
      <c r="Y60" s="42">
        <v>0.15</v>
      </c>
      <c r="Z60" s="43">
        <v>93.1</v>
      </c>
      <c r="AA60" s="43">
        <v>115.1</v>
      </c>
      <c r="AB60" s="44">
        <f t="shared" si="21"/>
        <v>0.18544575725026852</v>
      </c>
      <c r="AC60" s="45">
        <v>0.1</v>
      </c>
      <c r="AD60" s="46">
        <v>92</v>
      </c>
      <c r="AE60" s="46">
        <v>118.9</v>
      </c>
      <c r="AF60" s="47">
        <f t="shared" si="22"/>
        <v>0.12923913043478261</v>
      </c>
      <c r="AG60" s="48">
        <v>0</v>
      </c>
      <c r="AH60" s="49">
        <v>93.9</v>
      </c>
      <c r="AI60" s="49">
        <v>110.7</v>
      </c>
      <c r="AJ60" s="50">
        <f t="shared" si="23"/>
        <v>0</v>
      </c>
      <c r="AK60" s="51">
        <v>0</v>
      </c>
      <c r="AL60" s="52">
        <v>1</v>
      </c>
      <c r="AM60" s="52">
        <v>1</v>
      </c>
      <c r="AN60" s="53">
        <f t="shared" si="24"/>
        <v>0</v>
      </c>
      <c r="AO60" s="54">
        <f t="shared" si="25"/>
        <v>1</v>
      </c>
    </row>
    <row r="61" spans="1:41" s="55" customFormat="1" ht="30" customHeight="1" x14ac:dyDescent="0.3">
      <c r="A61" s="26">
        <v>49</v>
      </c>
      <c r="B61" s="27" t="s">
        <v>89</v>
      </c>
      <c r="C61" s="26" t="s">
        <v>243</v>
      </c>
      <c r="D61" s="113">
        <v>5625.25</v>
      </c>
      <c r="E61" s="113">
        <f t="shared" si="15"/>
        <v>4891.521739130435</v>
      </c>
      <c r="F61" s="113">
        <f t="shared" si="1"/>
        <v>4157.79347826087</v>
      </c>
      <c r="G61" s="28">
        <f t="shared" si="16"/>
        <v>1.2404229838396374</v>
      </c>
      <c r="H61" s="114">
        <f t="shared" si="3"/>
        <v>733.72826086956525</v>
      </c>
      <c r="I61" s="115">
        <f t="shared" si="17"/>
        <v>5891.1508533628985</v>
      </c>
      <c r="J61" s="29"/>
      <c r="K61" s="30">
        <f t="shared" si="18"/>
        <v>6774.8234813673325</v>
      </c>
      <c r="L61" s="31">
        <f t="shared" si="6"/>
        <v>1149.5734813673325</v>
      </c>
      <c r="M61" s="32">
        <f t="shared" si="7"/>
        <v>0.20435953626369185</v>
      </c>
      <c r="N61" s="33"/>
      <c r="O61" s="34"/>
      <c r="P61" s="35"/>
      <c r="Q61" s="36">
        <v>0.6</v>
      </c>
      <c r="R61" s="37">
        <v>15.587400000000001</v>
      </c>
      <c r="S61" s="37">
        <v>18.744399999999999</v>
      </c>
      <c r="T61" s="38">
        <f t="shared" si="19"/>
        <v>0.72152122868470681</v>
      </c>
      <c r="U61" s="39">
        <v>0.15</v>
      </c>
      <c r="V61" s="40">
        <v>74.7</v>
      </c>
      <c r="W61" s="40">
        <v>101.7</v>
      </c>
      <c r="X61" s="41">
        <f t="shared" si="20"/>
        <v>0.20421686746987952</v>
      </c>
      <c r="Y61" s="42">
        <v>0.15</v>
      </c>
      <c r="Z61" s="43">
        <v>93.1</v>
      </c>
      <c r="AA61" s="43">
        <v>115.1</v>
      </c>
      <c r="AB61" s="44">
        <f t="shared" si="21"/>
        <v>0.18544575725026852</v>
      </c>
      <c r="AC61" s="45">
        <v>0.1</v>
      </c>
      <c r="AD61" s="46">
        <v>92</v>
      </c>
      <c r="AE61" s="46">
        <v>118.9</v>
      </c>
      <c r="AF61" s="47">
        <f t="shared" si="22"/>
        <v>0.12923913043478261</v>
      </c>
      <c r="AG61" s="48">
        <v>0</v>
      </c>
      <c r="AH61" s="49">
        <v>93.9</v>
      </c>
      <c r="AI61" s="49">
        <v>110.7</v>
      </c>
      <c r="AJ61" s="50">
        <f t="shared" si="23"/>
        <v>0</v>
      </c>
      <c r="AK61" s="51">
        <v>0</v>
      </c>
      <c r="AL61" s="52">
        <v>1</v>
      </c>
      <c r="AM61" s="52">
        <v>1</v>
      </c>
      <c r="AN61" s="53">
        <f t="shared" si="24"/>
        <v>0</v>
      </c>
      <c r="AO61" s="54">
        <f t="shared" si="25"/>
        <v>1</v>
      </c>
    </row>
    <row r="62" spans="1:41" s="55" customFormat="1" ht="30" customHeight="1" x14ac:dyDescent="0.3">
      <c r="A62" s="26">
        <v>50</v>
      </c>
      <c r="B62" s="27" t="s">
        <v>90</v>
      </c>
      <c r="C62" s="26" t="s">
        <v>243</v>
      </c>
      <c r="D62" s="113">
        <v>115800.94</v>
      </c>
      <c r="E62" s="113">
        <f t="shared" si="15"/>
        <v>100696.4695652174</v>
      </c>
      <c r="F62" s="113">
        <f t="shared" si="1"/>
        <v>85591.999130434779</v>
      </c>
      <c r="G62" s="28">
        <f t="shared" si="16"/>
        <v>1.2404229838396374</v>
      </c>
      <c r="H62" s="114">
        <f t="shared" si="3"/>
        <v>15104.470434782608</v>
      </c>
      <c r="I62" s="115">
        <f t="shared" si="17"/>
        <v>121274.75338895616</v>
      </c>
      <c r="J62" s="29"/>
      <c r="K62" s="30">
        <f t="shared" si="18"/>
        <v>139465.96639729958</v>
      </c>
      <c r="L62" s="31">
        <f t="shared" si="6"/>
        <v>23665.026397299574</v>
      </c>
      <c r="M62" s="32">
        <f t="shared" si="7"/>
        <v>0.20435953626369158</v>
      </c>
      <c r="N62" s="33"/>
      <c r="O62" s="34"/>
      <c r="P62" s="35"/>
      <c r="Q62" s="36">
        <v>0.6</v>
      </c>
      <c r="R62" s="37">
        <v>15.587400000000001</v>
      </c>
      <c r="S62" s="37">
        <v>18.744399999999999</v>
      </c>
      <c r="T62" s="38">
        <f t="shared" si="19"/>
        <v>0.72152122868470681</v>
      </c>
      <c r="U62" s="39">
        <v>0.15</v>
      </c>
      <c r="V62" s="40">
        <v>74.7</v>
      </c>
      <c r="W62" s="40">
        <v>101.7</v>
      </c>
      <c r="X62" s="41">
        <f t="shared" si="20"/>
        <v>0.20421686746987952</v>
      </c>
      <c r="Y62" s="42">
        <v>0.15</v>
      </c>
      <c r="Z62" s="43">
        <v>93.1</v>
      </c>
      <c r="AA62" s="43">
        <v>115.1</v>
      </c>
      <c r="AB62" s="44">
        <f t="shared" si="21"/>
        <v>0.18544575725026852</v>
      </c>
      <c r="AC62" s="45">
        <v>0.1</v>
      </c>
      <c r="AD62" s="46">
        <v>92</v>
      </c>
      <c r="AE62" s="46">
        <v>118.9</v>
      </c>
      <c r="AF62" s="47">
        <f t="shared" si="22"/>
        <v>0.12923913043478261</v>
      </c>
      <c r="AG62" s="48">
        <v>0</v>
      </c>
      <c r="AH62" s="49">
        <v>93.9</v>
      </c>
      <c r="AI62" s="49">
        <v>110.7</v>
      </c>
      <c r="AJ62" s="50">
        <f t="shared" si="23"/>
        <v>0</v>
      </c>
      <c r="AK62" s="51">
        <v>0</v>
      </c>
      <c r="AL62" s="52">
        <v>1</v>
      </c>
      <c r="AM62" s="52">
        <v>1</v>
      </c>
      <c r="AN62" s="53">
        <f t="shared" si="24"/>
        <v>0</v>
      </c>
      <c r="AO62" s="54">
        <f t="shared" si="25"/>
        <v>1</v>
      </c>
    </row>
    <row r="63" spans="1:41" s="55" customFormat="1" ht="30" customHeight="1" x14ac:dyDescent="0.3">
      <c r="A63" s="26">
        <v>51</v>
      </c>
      <c r="B63" s="27" t="s">
        <v>91</v>
      </c>
      <c r="C63" s="26" t="s">
        <v>243</v>
      </c>
      <c r="D63" s="113">
        <v>773.21</v>
      </c>
      <c r="E63" s="113">
        <f t="shared" si="15"/>
        <v>672.35652173913047</v>
      </c>
      <c r="F63" s="113">
        <f t="shared" si="1"/>
        <v>571.50304347826091</v>
      </c>
      <c r="G63" s="28">
        <f t="shared" si="16"/>
        <v>1.2404229838396374</v>
      </c>
      <c r="H63" s="114">
        <f t="shared" si="3"/>
        <v>100.85347826086957</v>
      </c>
      <c r="I63" s="115">
        <f t="shared" si="17"/>
        <v>809.75898872560799</v>
      </c>
      <c r="J63" s="29"/>
      <c r="K63" s="30">
        <f t="shared" si="18"/>
        <v>931.22283703444907</v>
      </c>
      <c r="L63" s="31">
        <f t="shared" si="6"/>
        <v>158.01283703444903</v>
      </c>
      <c r="M63" s="32">
        <f t="shared" si="7"/>
        <v>0.20435953626369166</v>
      </c>
      <c r="N63" s="33"/>
      <c r="O63" s="34"/>
      <c r="P63" s="35"/>
      <c r="Q63" s="36">
        <v>0.6</v>
      </c>
      <c r="R63" s="37">
        <v>15.587400000000001</v>
      </c>
      <c r="S63" s="37">
        <v>18.744399999999999</v>
      </c>
      <c r="T63" s="38">
        <f t="shared" si="19"/>
        <v>0.72152122868470681</v>
      </c>
      <c r="U63" s="39">
        <v>0.15</v>
      </c>
      <c r="V63" s="40">
        <v>74.7</v>
      </c>
      <c r="W63" s="40">
        <v>101.7</v>
      </c>
      <c r="X63" s="41">
        <f t="shared" si="20"/>
        <v>0.20421686746987952</v>
      </c>
      <c r="Y63" s="42">
        <v>0.15</v>
      </c>
      <c r="Z63" s="43">
        <v>93.1</v>
      </c>
      <c r="AA63" s="43">
        <v>115.1</v>
      </c>
      <c r="AB63" s="44">
        <f t="shared" si="21"/>
        <v>0.18544575725026852</v>
      </c>
      <c r="AC63" s="45">
        <v>0.1</v>
      </c>
      <c r="AD63" s="46">
        <v>92</v>
      </c>
      <c r="AE63" s="46">
        <v>118.9</v>
      </c>
      <c r="AF63" s="47">
        <f t="shared" si="22"/>
        <v>0.12923913043478261</v>
      </c>
      <c r="AG63" s="48">
        <v>0</v>
      </c>
      <c r="AH63" s="49">
        <v>93.9</v>
      </c>
      <c r="AI63" s="49">
        <v>110.7</v>
      </c>
      <c r="AJ63" s="50">
        <f t="shared" si="23"/>
        <v>0</v>
      </c>
      <c r="AK63" s="51">
        <v>0</v>
      </c>
      <c r="AL63" s="52">
        <v>1</v>
      </c>
      <c r="AM63" s="52">
        <v>1</v>
      </c>
      <c r="AN63" s="53">
        <f t="shared" si="24"/>
        <v>0</v>
      </c>
      <c r="AO63" s="54">
        <f t="shared" si="25"/>
        <v>1</v>
      </c>
    </row>
    <row r="64" spans="1:41" s="55" customFormat="1" ht="30" customHeight="1" x14ac:dyDescent="0.3">
      <c r="A64" s="26">
        <v>52</v>
      </c>
      <c r="B64" s="27" t="s">
        <v>92</v>
      </c>
      <c r="C64" s="26" t="s">
        <v>243</v>
      </c>
      <c r="D64" s="113">
        <v>1138.28</v>
      </c>
      <c r="E64" s="113">
        <f t="shared" si="15"/>
        <v>989.80869565217392</v>
      </c>
      <c r="F64" s="113">
        <f t="shared" si="1"/>
        <v>841.33739130434776</v>
      </c>
      <c r="G64" s="28">
        <f t="shared" si="16"/>
        <v>1.2404229838396374</v>
      </c>
      <c r="H64" s="114">
        <f t="shared" si="3"/>
        <v>148.47130434782608</v>
      </c>
      <c r="I64" s="115">
        <f t="shared" si="17"/>
        <v>1192.085541685422</v>
      </c>
      <c r="J64" s="29"/>
      <c r="K64" s="30">
        <f t="shared" si="18"/>
        <v>1370.8983729382351</v>
      </c>
      <c r="L64" s="31">
        <f t="shared" si="6"/>
        <v>232.6183729382351</v>
      </c>
      <c r="M64" s="32">
        <f t="shared" si="7"/>
        <v>0.2043595362636918</v>
      </c>
      <c r="N64" s="33"/>
      <c r="O64" s="34"/>
      <c r="P64" s="35"/>
      <c r="Q64" s="36">
        <v>0.6</v>
      </c>
      <c r="R64" s="37">
        <v>15.587400000000001</v>
      </c>
      <c r="S64" s="37">
        <v>18.744399999999999</v>
      </c>
      <c r="T64" s="38">
        <f t="shared" si="19"/>
        <v>0.72152122868470681</v>
      </c>
      <c r="U64" s="39">
        <v>0.15</v>
      </c>
      <c r="V64" s="40">
        <v>74.7</v>
      </c>
      <c r="W64" s="40">
        <v>101.7</v>
      </c>
      <c r="X64" s="41">
        <f t="shared" si="20"/>
        <v>0.20421686746987952</v>
      </c>
      <c r="Y64" s="42">
        <v>0.15</v>
      </c>
      <c r="Z64" s="43">
        <v>93.1</v>
      </c>
      <c r="AA64" s="43">
        <v>115.1</v>
      </c>
      <c r="AB64" s="44">
        <f t="shared" si="21"/>
        <v>0.18544575725026852</v>
      </c>
      <c r="AC64" s="45">
        <v>0.1</v>
      </c>
      <c r="AD64" s="46">
        <v>92</v>
      </c>
      <c r="AE64" s="46">
        <v>118.9</v>
      </c>
      <c r="AF64" s="47">
        <f t="shared" si="22"/>
        <v>0.12923913043478261</v>
      </c>
      <c r="AG64" s="48">
        <v>0</v>
      </c>
      <c r="AH64" s="49">
        <v>93.9</v>
      </c>
      <c r="AI64" s="49">
        <v>110.7</v>
      </c>
      <c r="AJ64" s="50">
        <f t="shared" si="23"/>
        <v>0</v>
      </c>
      <c r="AK64" s="51">
        <v>0</v>
      </c>
      <c r="AL64" s="52">
        <v>1</v>
      </c>
      <c r="AM64" s="52">
        <v>1</v>
      </c>
      <c r="AN64" s="53">
        <f t="shared" si="24"/>
        <v>0</v>
      </c>
      <c r="AO64" s="54">
        <f t="shared" si="25"/>
        <v>1</v>
      </c>
    </row>
    <row r="65" spans="1:41" s="55" customFormat="1" ht="30" customHeight="1" x14ac:dyDescent="0.3">
      <c r="A65" s="26">
        <v>53</v>
      </c>
      <c r="B65" s="27" t="s">
        <v>93</v>
      </c>
      <c r="C65" s="26" t="s">
        <v>243</v>
      </c>
      <c r="D65" s="113">
        <v>1138.28</v>
      </c>
      <c r="E65" s="113">
        <f t="shared" si="15"/>
        <v>989.80869565217392</v>
      </c>
      <c r="F65" s="113">
        <f t="shared" si="1"/>
        <v>841.33739130434776</v>
      </c>
      <c r="G65" s="28">
        <f t="shared" si="16"/>
        <v>1.2404229838396374</v>
      </c>
      <c r="H65" s="114">
        <f t="shared" si="3"/>
        <v>148.47130434782608</v>
      </c>
      <c r="I65" s="115">
        <f t="shared" si="17"/>
        <v>1192.085541685422</v>
      </c>
      <c r="J65" s="29"/>
      <c r="K65" s="30">
        <f t="shared" si="18"/>
        <v>1370.8983729382351</v>
      </c>
      <c r="L65" s="31">
        <f t="shared" si="6"/>
        <v>232.6183729382351</v>
      </c>
      <c r="M65" s="32">
        <f t="shared" si="7"/>
        <v>0.2043595362636918</v>
      </c>
      <c r="N65" s="33"/>
      <c r="O65" s="34"/>
      <c r="P65" s="35"/>
      <c r="Q65" s="36">
        <v>0.6</v>
      </c>
      <c r="R65" s="37">
        <v>15.587400000000001</v>
      </c>
      <c r="S65" s="37">
        <v>18.744399999999999</v>
      </c>
      <c r="T65" s="38">
        <f t="shared" si="19"/>
        <v>0.72152122868470681</v>
      </c>
      <c r="U65" s="39">
        <v>0.15</v>
      </c>
      <c r="V65" s="40">
        <v>74.7</v>
      </c>
      <c r="W65" s="40">
        <v>101.7</v>
      </c>
      <c r="X65" s="41">
        <f t="shared" si="20"/>
        <v>0.20421686746987952</v>
      </c>
      <c r="Y65" s="42">
        <v>0.15</v>
      </c>
      <c r="Z65" s="43">
        <v>93.1</v>
      </c>
      <c r="AA65" s="43">
        <v>115.1</v>
      </c>
      <c r="AB65" s="44">
        <f t="shared" si="21"/>
        <v>0.18544575725026852</v>
      </c>
      <c r="AC65" s="45">
        <v>0.1</v>
      </c>
      <c r="AD65" s="46">
        <v>92</v>
      </c>
      <c r="AE65" s="46">
        <v>118.9</v>
      </c>
      <c r="AF65" s="47">
        <f t="shared" si="22"/>
        <v>0.12923913043478261</v>
      </c>
      <c r="AG65" s="48">
        <v>0</v>
      </c>
      <c r="AH65" s="49">
        <v>93.9</v>
      </c>
      <c r="AI65" s="49">
        <v>110.7</v>
      </c>
      <c r="AJ65" s="50">
        <f t="shared" si="23"/>
        <v>0</v>
      </c>
      <c r="AK65" s="51">
        <v>0</v>
      </c>
      <c r="AL65" s="52">
        <v>1</v>
      </c>
      <c r="AM65" s="52">
        <v>1</v>
      </c>
      <c r="AN65" s="53">
        <f t="shared" si="24"/>
        <v>0</v>
      </c>
      <c r="AO65" s="54">
        <f t="shared" si="25"/>
        <v>1</v>
      </c>
    </row>
    <row r="66" spans="1:41" s="55" customFormat="1" ht="30" customHeight="1" x14ac:dyDescent="0.3">
      <c r="A66" s="26">
        <v>54</v>
      </c>
      <c r="B66" s="27" t="s">
        <v>94</v>
      </c>
      <c r="C66" s="26" t="s">
        <v>243</v>
      </c>
      <c r="D66" s="113">
        <v>1886.23</v>
      </c>
      <c r="E66" s="113">
        <f t="shared" si="15"/>
        <v>1640.2</v>
      </c>
      <c r="F66" s="113">
        <f t="shared" si="1"/>
        <v>1394.17</v>
      </c>
      <c r="G66" s="28">
        <f t="shared" si="16"/>
        <v>1.2404229838396374</v>
      </c>
      <c r="H66" s="114">
        <f t="shared" si="3"/>
        <v>246.03</v>
      </c>
      <c r="I66" s="115">
        <f t="shared" si="17"/>
        <v>1975.3905113797075</v>
      </c>
      <c r="J66" s="29"/>
      <c r="K66" s="30">
        <f t="shared" si="18"/>
        <v>2271.6990880866633</v>
      </c>
      <c r="L66" s="31">
        <f t="shared" si="6"/>
        <v>385.46908808666331</v>
      </c>
      <c r="M66" s="32">
        <f t="shared" si="7"/>
        <v>0.20435953626369174</v>
      </c>
      <c r="N66" s="33"/>
      <c r="O66" s="34"/>
      <c r="P66" s="35"/>
      <c r="Q66" s="36">
        <v>0.6</v>
      </c>
      <c r="R66" s="37">
        <v>15.587400000000001</v>
      </c>
      <c r="S66" s="37">
        <v>18.744399999999999</v>
      </c>
      <c r="T66" s="38">
        <f t="shared" si="19"/>
        <v>0.72152122868470681</v>
      </c>
      <c r="U66" s="39">
        <v>0.15</v>
      </c>
      <c r="V66" s="40">
        <v>74.7</v>
      </c>
      <c r="W66" s="40">
        <v>101.7</v>
      </c>
      <c r="X66" s="41">
        <f t="shared" si="20"/>
        <v>0.20421686746987952</v>
      </c>
      <c r="Y66" s="42">
        <v>0.15</v>
      </c>
      <c r="Z66" s="43">
        <v>93.1</v>
      </c>
      <c r="AA66" s="43">
        <v>115.1</v>
      </c>
      <c r="AB66" s="44">
        <f t="shared" si="21"/>
        <v>0.18544575725026852</v>
      </c>
      <c r="AC66" s="45">
        <v>0.1</v>
      </c>
      <c r="AD66" s="46">
        <v>92</v>
      </c>
      <c r="AE66" s="46">
        <v>118.9</v>
      </c>
      <c r="AF66" s="47">
        <f t="shared" si="22"/>
        <v>0.12923913043478261</v>
      </c>
      <c r="AG66" s="48">
        <v>0</v>
      </c>
      <c r="AH66" s="49">
        <v>93.9</v>
      </c>
      <c r="AI66" s="49">
        <v>110.7</v>
      </c>
      <c r="AJ66" s="50">
        <f t="shared" si="23"/>
        <v>0</v>
      </c>
      <c r="AK66" s="51">
        <v>0</v>
      </c>
      <c r="AL66" s="52">
        <v>1</v>
      </c>
      <c r="AM66" s="52">
        <v>1</v>
      </c>
      <c r="AN66" s="53">
        <f t="shared" si="24"/>
        <v>0</v>
      </c>
      <c r="AO66" s="54">
        <f t="shared" si="25"/>
        <v>1</v>
      </c>
    </row>
    <row r="67" spans="1:41" s="55" customFormat="1" ht="30" customHeight="1" x14ac:dyDescent="0.3">
      <c r="A67" s="26">
        <v>55</v>
      </c>
      <c r="B67" s="27" t="s">
        <v>95</v>
      </c>
      <c r="C67" s="26" t="s">
        <v>243</v>
      </c>
      <c r="D67" s="113">
        <v>3618.34</v>
      </c>
      <c r="E67" s="113">
        <f t="shared" si="15"/>
        <v>3146.3826086956524</v>
      </c>
      <c r="F67" s="113">
        <f t="shared" si="1"/>
        <v>2674.4252173913046</v>
      </c>
      <c r="G67" s="28">
        <f t="shared" si="16"/>
        <v>1.2404229838396374</v>
      </c>
      <c r="H67" s="114">
        <f t="shared" si="3"/>
        <v>471.95739130434782</v>
      </c>
      <c r="I67" s="115">
        <f t="shared" si="17"/>
        <v>3789.3758995168409</v>
      </c>
      <c r="J67" s="29"/>
      <c r="K67" s="30">
        <f t="shared" si="18"/>
        <v>4357.7822844443672</v>
      </c>
      <c r="L67" s="31">
        <f t="shared" si="6"/>
        <v>739.44228444436703</v>
      </c>
      <c r="M67" s="32">
        <f t="shared" si="7"/>
        <v>0.20435953626369191</v>
      </c>
      <c r="N67" s="33"/>
      <c r="O67" s="34"/>
      <c r="P67" s="35"/>
      <c r="Q67" s="36">
        <v>0.6</v>
      </c>
      <c r="R67" s="37">
        <v>15.587400000000001</v>
      </c>
      <c r="S67" s="37">
        <v>18.744399999999999</v>
      </c>
      <c r="T67" s="38">
        <f t="shared" si="19"/>
        <v>0.72152122868470681</v>
      </c>
      <c r="U67" s="39">
        <v>0.15</v>
      </c>
      <c r="V67" s="40">
        <v>74.7</v>
      </c>
      <c r="W67" s="40">
        <v>101.7</v>
      </c>
      <c r="X67" s="41">
        <f t="shared" si="20"/>
        <v>0.20421686746987952</v>
      </c>
      <c r="Y67" s="42">
        <v>0.15</v>
      </c>
      <c r="Z67" s="43">
        <v>93.1</v>
      </c>
      <c r="AA67" s="43">
        <v>115.1</v>
      </c>
      <c r="AB67" s="44">
        <f t="shared" si="21"/>
        <v>0.18544575725026852</v>
      </c>
      <c r="AC67" s="45">
        <v>0.1</v>
      </c>
      <c r="AD67" s="46">
        <v>92</v>
      </c>
      <c r="AE67" s="46">
        <v>118.9</v>
      </c>
      <c r="AF67" s="47">
        <f t="shared" si="22"/>
        <v>0.12923913043478261</v>
      </c>
      <c r="AG67" s="48">
        <v>0</v>
      </c>
      <c r="AH67" s="49">
        <v>93.9</v>
      </c>
      <c r="AI67" s="49">
        <v>110.7</v>
      </c>
      <c r="AJ67" s="50">
        <f t="shared" si="23"/>
        <v>0</v>
      </c>
      <c r="AK67" s="51">
        <v>0</v>
      </c>
      <c r="AL67" s="52">
        <v>1</v>
      </c>
      <c r="AM67" s="52">
        <v>1</v>
      </c>
      <c r="AN67" s="53">
        <f t="shared" si="24"/>
        <v>0</v>
      </c>
      <c r="AO67" s="54">
        <f t="shared" si="25"/>
        <v>1</v>
      </c>
    </row>
    <row r="68" spans="1:41" s="55" customFormat="1" ht="30" customHeight="1" x14ac:dyDescent="0.3">
      <c r="A68" s="26">
        <v>56</v>
      </c>
      <c r="B68" s="27" t="s">
        <v>96</v>
      </c>
      <c r="C68" s="26" t="s">
        <v>243</v>
      </c>
      <c r="D68" s="113">
        <v>289.11</v>
      </c>
      <c r="E68" s="113">
        <f t="shared" si="15"/>
        <v>251.40000000000003</v>
      </c>
      <c r="F68" s="113">
        <f t="shared" si="1"/>
        <v>213.69000000000003</v>
      </c>
      <c r="G68" s="28">
        <f t="shared" si="16"/>
        <v>1.2404229838396374</v>
      </c>
      <c r="H68" s="114">
        <f t="shared" si="3"/>
        <v>37.71</v>
      </c>
      <c r="I68" s="115">
        <f t="shared" si="17"/>
        <v>302.77598741669215</v>
      </c>
      <c r="J68" s="29"/>
      <c r="K68" s="30">
        <f t="shared" si="18"/>
        <v>348.19238552919592</v>
      </c>
      <c r="L68" s="31">
        <f t="shared" si="6"/>
        <v>59.082385529195903</v>
      </c>
      <c r="M68" s="32">
        <f t="shared" si="7"/>
        <v>0.20435953626369169</v>
      </c>
      <c r="N68" s="33"/>
      <c r="O68" s="34"/>
      <c r="P68" s="35"/>
      <c r="Q68" s="36">
        <v>0.6</v>
      </c>
      <c r="R68" s="37">
        <v>15.587400000000001</v>
      </c>
      <c r="S68" s="37">
        <v>18.744399999999999</v>
      </c>
      <c r="T68" s="38">
        <f t="shared" si="19"/>
        <v>0.72152122868470681</v>
      </c>
      <c r="U68" s="39">
        <v>0.15</v>
      </c>
      <c r="V68" s="40">
        <v>74.7</v>
      </c>
      <c r="W68" s="40">
        <v>101.7</v>
      </c>
      <c r="X68" s="41">
        <f t="shared" si="20"/>
        <v>0.20421686746987952</v>
      </c>
      <c r="Y68" s="42">
        <v>0.15</v>
      </c>
      <c r="Z68" s="43">
        <v>93.1</v>
      </c>
      <c r="AA68" s="43">
        <v>115.1</v>
      </c>
      <c r="AB68" s="44">
        <f t="shared" si="21"/>
        <v>0.18544575725026852</v>
      </c>
      <c r="AC68" s="45">
        <v>0.1</v>
      </c>
      <c r="AD68" s="46">
        <v>92</v>
      </c>
      <c r="AE68" s="46">
        <v>118.9</v>
      </c>
      <c r="AF68" s="47">
        <f t="shared" si="22"/>
        <v>0.12923913043478261</v>
      </c>
      <c r="AG68" s="48">
        <v>0</v>
      </c>
      <c r="AH68" s="49">
        <v>93.9</v>
      </c>
      <c r="AI68" s="49">
        <v>110.7</v>
      </c>
      <c r="AJ68" s="50">
        <f t="shared" si="23"/>
        <v>0</v>
      </c>
      <c r="AK68" s="51">
        <v>0</v>
      </c>
      <c r="AL68" s="52">
        <v>1</v>
      </c>
      <c r="AM68" s="52">
        <v>1</v>
      </c>
      <c r="AN68" s="53">
        <f t="shared" si="24"/>
        <v>0</v>
      </c>
      <c r="AO68" s="54">
        <f t="shared" si="25"/>
        <v>1</v>
      </c>
    </row>
    <row r="69" spans="1:41" s="55" customFormat="1" ht="30" customHeight="1" x14ac:dyDescent="0.3">
      <c r="A69" s="26">
        <v>57</v>
      </c>
      <c r="B69" s="27" t="s">
        <v>97</v>
      </c>
      <c r="C69" s="26" t="s">
        <v>243</v>
      </c>
      <c r="D69" s="113">
        <v>12768.79</v>
      </c>
      <c r="E69" s="113">
        <f t="shared" si="15"/>
        <v>11103.295652173914</v>
      </c>
      <c r="F69" s="113">
        <f t="shared" si="1"/>
        <v>9437.8013043478277</v>
      </c>
      <c r="G69" s="28">
        <f t="shared" si="16"/>
        <v>1.2404229838396374</v>
      </c>
      <c r="H69" s="114">
        <f t="shared" si="3"/>
        <v>1665.4943478260871</v>
      </c>
      <c r="I69" s="115">
        <f t="shared" si="17"/>
        <v>13372.360002650841</v>
      </c>
      <c r="J69" s="29"/>
      <c r="K69" s="30">
        <f t="shared" si="18"/>
        <v>15378.214003048466</v>
      </c>
      <c r="L69" s="31">
        <f t="shared" si="6"/>
        <v>2609.4240030484652</v>
      </c>
      <c r="M69" s="32">
        <f t="shared" si="7"/>
        <v>0.2043595362636918</v>
      </c>
      <c r="N69" s="33"/>
      <c r="O69" s="34"/>
      <c r="P69" s="35"/>
      <c r="Q69" s="36">
        <v>0.6</v>
      </c>
      <c r="R69" s="37">
        <v>15.587400000000001</v>
      </c>
      <c r="S69" s="37">
        <v>18.744399999999999</v>
      </c>
      <c r="T69" s="38">
        <f t="shared" si="19"/>
        <v>0.72152122868470681</v>
      </c>
      <c r="U69" s="39">
        <v>0.15</v>
      </c>
      <c r="V69" s="40">
        <v>74.7</v>
      </c>
      <c r="W69" s="40">
        <v>101.7</v>
      </c>
      <c r="X69" s="41">
        <f t="shared" si="20"/>
        <v>0.20421686746987952</v>
      </c>
      <c r="Y69" s="42">
        <v>0.15</v>
      </c>
      <c r="Z69" s="43">
        <v>93.1</v>
      </c>
      <c r="AA69" s="43">
        <v>115.1</v>
      </c>
      <c r="AB69" s="44">
        <f t="shared" si="21"/>
        <v>0.18544575725026852</v>
      </c>
      <c r="AC69" s="45">
        <v>0.1</v>
      </c>
      <c r="AD69" s="46">
        <v>92</v>
      </c>
      <c r="AE69" s="46">
        <v>118.9</v>
      </c>
      <c r="AF69" s="47">
        <f t="shared" si="22"/>
        <v>0.12923913043478261</v>
      </c>
      <c r="AG69" s="48">
        <v>0</v>
      </c>
      <c r="AH69" s="49">
        <v>93.9</v>
      </c>
      <c r="AI69" s="49">
        <v>110.7</v>
      </c>
      <c r="AJ69" s="50">
        <f t="shared" si="23"/>
        <v>0</v>
      </c>
      <c r="AK69" s="51">
        <v>0</v>
      </c>
      <c r="AL69" s="52">
        <v>1</v>
      </c>
      <c r="AM69" s="52">
        <v>1</v>
      </c>
      <c r="AN69" s="53">
        <f t="shared" si="24"/>
        <v>0</v>
      </c>
      <c r="AO69" s="54">
        <f t="shared" si="25"/>
        <v>1</v>
      </c>
    </row>
    <row r="70" spans="1:41" s="55" customFormat="1" ht="30" customHeight="1" x14ac:dyDescent="0.3">
      <c r="A70" s="26">
        <v>58</v>
      </c>
      <c r="B70" s="27" t="s">
        <v>98</v>
      </c>
      <c r="C70" s="26" t="s">
        <v>243</v>
      </c>
      <c r="D70" s="113">
        <v>9439.56</v>
      </c>
      <c r="E70" s="113">
        <f t="shared" si="15"/>
        <v>8208.3130434782615</v>
      </c>
      <c r="F70" s="113">
        <f t="shared" si="1"/>
        <v>6977.0660869565218</v>
      </c>
      <c r="G70" s="28">
        <f t="shared" si="16"/>
        <v>1.2404229838396374</v>
      </c>
      <c r="H70" s="114">
        <f t="shared" si="3"/>
        <v>1231.2469565217391</v>
      </c>
      <c r="I70" s="115">
        <f t="shared" si="17"/>
        <v>9885.7600905506915</v>
      </c>
      <c r="J70" s="29"/>
      <c r="K70" s="30">
        <f t="shared" si="18"/>
        <v>11368.624104133294</v>
      </c>
      <c r="L70" s="31">
        <f t="shared" si="6"/>
        <v>1929.0641041332947</v>
      </c>
      <c r="M70" s="32">
        <f t="shared" si="7"/>
        <v>0.20435953626369183</v>
      </c>
      <c r="N70" s="33"/>
      <c r="O70" s="34"/>
      <c r="P70" s="35"/>
      <c r="Q70" s="36">
        <v>0.6</v>
      </c>
      <c r="R70" s="37">
        <v>15.587400000000001</v>
      </c>
      <c r="S70" s="37">
        <v>18.744399999999999</v>
      </c>
      <c r="T70" s="38">
        <f t="shared" si="19"/>
        <v>0.72152122868470681</v>
      </c>
      <c r="U70" s="39">
        <v>0.15</v>
      </c>
      <c r="V70" s="40">
        <v>74.7</v>
      </c>
      <c r="W70" s="40">
        <v>101.7</v>
      </c>
      <c r="X70" s="41">
        <f t="shared" si="20"/>
        <v>0.20421686746987952</v>
      </c>
      <c r="Y70" s="42">
        <v>0.15</v>
      </c>
      <c r="Z70" s="43">
        <v>93.1</v>
      </c>
      <c r="AA70" s="43">
        <v>115.1</v>
      </c>
      <c r="AB70" s="44">
        <f t="shared" si="21"/>
        <v>0.18544575725026852</v>
      </c>
      <c r="AC70" s="45">
        <v>0.1</v>
      </c>
      <c r="AD70" s="46">
        <v>92</v>
      </c>
      <c r="AE70" s="46">
        <v>118.9</v>
      </c>
      <c r="AF70" s="47">
        <f t="shared" si="22"/>
        <v>0.12923913043478261</v>
      </c>
      <c r="AG70" s="48">
        <v>0</v>
      </c>
      <c r="AH70" s="49">
        <v>93.9</v>
      </c>
      <c r="AI70" s="49">
        <v>110.7</v>
      </c>
      <c r="AJ70" s="50">
        <f t="shared" si="23"/>
        <v>0</v>
      </c>
      <c r="AK70" s="51">
        <v>0</v>
      </c>
      <c r="AL70" s="52">
        <v>1</v>
      </c>
      <c r="AM70" s="52">
        <v>1</v>
      </c>
      <c r="AN70" s="53">
        <f t="shared" si="24"/>
        <v>0</v>
      </c>
      <c r="AO70" s="54">
        <f t="shared" si="25"/>
        <v>1</v>
      </c>
    </row>
    <row r="71" spans="1:41" s="55" customFormat="1" ht="30" customHeight="1" x14ac:dyDescent="0.3">
      <c r="A71" s="26">
        <v>59</v>
      </c>
      <c r="B71" s="27" t="s">
        <v>99</v>
      </c>
      <c r="C71" s="26" t="s">
        <v>243</v>
      </c>
      <c r="D71" s="113">
        <v>102971.71</v>
      </c>
      <c r="E71" s="113">
        <f t="shared" si="15"/>
        <v>89540.61739130436</v>
      </c>
      <c r="F71" s="113">
        <f t="shared" si="1"/>
        <v>76109.5247826087</v>
      </c>
      <c r="G71" s="28">
        <f t="shared" si="16"/>
        <v>1.2404229838396374</v>
      </c>
      <c r="H71" s="114">
        <f t="shared" si="3"/>
        <v>13431.092608695653</v>
      </c>
      <c r="I71" s="115">
        <f t="shared" si="17"/>
        <v>107839.09643815598</v>
      </c>
      <c r="J71" s="29"/>
      <c r="K71" s="30">
        <f t="shared" si="18"/>
        <v>124014.96090387936</v>
      </c>
      <c r="L71" s="31">
        <f t="shared" si="6"/>
        <v>21043.250903879351</v>
      </c>
      <c r="M71" s="32">
        <f t="shared" si="7"/>
        <v>0.20435953626369174</v>
      </c>
      <c r="N71" s="33"/>
      <c r="O71" s="34"/>
      <c r="P71" s="35"/>
      <c r="Q71" s="36">
        <v>0.6</v>
      </c>
      <c r="R71" s="37">
        <v>15.587400000000001</v>
      </c>
      <c r="S71" s="37">
        <v>18.744399999999999</v>
      </c>
      <c r="T71" s="38">
        <f t="shared" si="19"/>
        <v>0.72152122868470681</v>
      </c>
      <c r="U71" s="39">
        <v>0.15</v>
      </c>
      <c r="V71" s="40">
        <v>74.7</v>
      </c>
      <c r="W71" s="40">
        <v>101.7</v>
      </c>
      <c r="X71" s="41">
        <f t="shared" si="20"/>
        <v>0.20421686746987952</v>
      </c>
      <c r="Y71" s="42">
        <v>0.15</v>
      </c>
      <c r="Z71" s="43">
        <v>93.1</v>
      </c>
      <c r="AA71" s="43">
        <v>115.1</v>
      </c>
      <c r="AB71" s="44">
        <f t="shared" si="21"/>
        <v>0.18544575725026852</v>
      </c>
      <c r="AC71" s="45">
        <v>0.1</v>
      </c>
      <c r="AD71" s="46">
        <v>92</v>
      </c>
      <c r="AE71" s="46">
        <v>118.9</v>
      </c>
      <c r="AF71" s="47">
        <f t="shared" si="22"/>
        <v>0.12923913043478261</v>
      </c>
      <c r="AG71" s="48">
        <v>0</v>
      </c>
      <c r="AH71" s="49">
        <v>93.9</v>
      </c>
      <c r="AI71" s="49">
        <v>110.7</v>
      </c>
      <c r="AJ71" s="50">
        <f t="shared" si="23"/>
        <v>0</v>
      </c>
      <c r="AK71" s="51">
        <v>0</v>
      </c>
      <c r="AL71" s="52">
        <v>1</v>
      </c>
      <c r="AM71" s="52">
        <v>1</v>
      </c>
      <c r="AN71" s="53">
        <f t="shared" si="24"/>
        <v>0</v>
      </c>
      <c r="AO71" s="54">
        <f t="shared" si="25"/>
        <v>1</v>
      </c>
    </row>
    <row r="72" spans="1:41" s="55" customFormat="1" ht="30" customHeight="1" x14ac:dyDescent="0.3">
      <c r="A72" s="26">
        <v>60</v>
      </c>
      <c r="B72" s="27" t="s">
        <v>100</v>
      </c>
      <c r="C72" s="26" t="s">
        <v>243</v>
      </c>
      <c r="D72" s="113">
        <v>773.21</v>
      </c>
      <c r="E72" s="113">
        <f t="shared" si="15"/>
        <v>672.35652173913047</v>
      </c>
      <c r="F72" s="113">
        <f t="shared" si="1"/>
        <v>571.50304347826091</v>
      </c>
      <c r="G72" s="28">
        <f t="shared" si="16"/>
        <v>1.2404229838396374</v>
      </c>
      <c r="H72" s="114">
        <f t="shared" si="3"/>
        <v>100.85347826086957</v>
      </c>
      <c r="I72" s="115">
        <f t="shared" si="17"/>
        <v>809.75898872560799</v>
      </c>
      <c r="J72" s="29"/>
      <c r="K72" s="30">
        <f t="shared" si="18"/>
        <v>931.22283703444907</v>
      </c>
      <c r="L72" s="31">
        <f t="shared" si="6"/>
        <v>158.01283703444903</v>
      </c>
      <c r="M72" s="32">
        <f t="shared" si="7"/>
        <v>0.20435953626369166</v>
      </c>
      <c r="N72" s="33"/>
      <c r="O72" s="34"/>
      <c r="P72" s="35"/>
      <c r="Q72" s="36">
        <v>0.6</v>
      </c>
      <c r="R72" s="37">
        <v>15.587400000000001</v>
      </c>
      <c r="S72" s="37">
        <v>18.744399999999999</v>
      </c>
      <c r="T72" s="38">
        <f t="shared" si="19"/>
        <v>0.72152122868470681</v>
      </c>
      <c r="U72" s="39">
        <v>0.15</v>
      </c>
      <c r="V72" s="40">
        <v>74.7</v>
      </c>
      <c r="W72" s="40">
        <v>101.7</v>
      </c>
      <c r="X72" s="41">
        <f t="shared" si="20"/>
        <v>0.20421686746987952</v>
      </c>
      <c r="Y72" s="42">
        <v>0.15</v>
      </c>
      <c r="Z72" s="43">
        <v>93.1</v>
      </c>
      <c r="AA72" s="43">
        <v>115.1</v>
      </c>
      <c r="AB72" s="44">
        <f t="shared" si="21"/>
        <v>0.18544575725026852</v>
      </c>
      <c r="AC72" s="45">
        <v>0.1</v>
      </c>
      <c r="AD72" s="46">
        <v>92</v>
      </c>
      <c r="AE72" s="46">
        <v>118.9</v>
      </c>
      <c r="AF72" s="47">
        <f t="shared" si="22"/>
        <v>0.12923913043478261</v>
      </c>
      <c r="AG72" s="48">
        <v>0</v>
      </c>
      <c r="AH72" s="49">
        <v>93.9</v>
      </c>
      <c r="AI72" s="49">
        <v>110.7</v>
      </c>
      <c r="AJ72" s="50">
        <f t="shared" si="23"/>
        <v>0</v>
      </c>
      <c r="AK72" s="51">
        <v>0</v>
      </c>
      <c r="AL72" s="52">
        <v>1</v>
      </c>
      <c r="AM72" s="52">
        <v>1</v>
      </c>
      <c r="AN72" s="53">
        <f t="shared" si="24"/>
        <v>0</v>
      </c>
      <c r="AO72" s="54">
        <f t="shared" si="25"/>
        <v>1</v>
      </c>
    </row>
    <row r="73" spans="1:41" s="55" customFormat="1" ht="30" customHeight="1" x14ac:dyDescent="0.3">
      <c r="A73" s="26">
        <v>61</v>
      </c>
      <c r="B73" s="27" t="s">
        <v>101</v>
      </c>
      <c r="C73" s="26" t="s">
        <v>243</v>
      </c>
      <c r="D73" s="113">
        <v>1138.28</v>
      </c>
      <c r="E73" s="113">
        <f t="shared" si="15"/>
        <v>989.80869565217392</v>
      </c>
      <c r="F73" s="113">
        <f t="shared" si="1"/>
        <v>841.33739130434776</v>
      </c>
      <c r="G73" s="28">
        <f t="shared" si="16"/>
        <v>1.2404229838396374</v>
      </c>
      <c r="H73" s="114">
        <f t="shared" si="3"/>
        <v>148.47130434782608</v>
      </c>
      <c r="I73" s="115">
        <f t="shared" si="17"/>
        <v>1192.085541685422</v>
      </c>
      <c r="J73" s="29"/>
      <c r="K73" s="30">
        <f t="shared" si="18"/>
        <v>1370.8983729382351</v>
      </c>
      <c r="L73" s="31">
        <f t="shared" si="6"/>
        <v>232.6183729382351</v>
      </c>
      <c r="M73" s="32">
        <f t="shared" si="7"/>
        <v>0.2043595362636918</v>
      </c>
      <c r="N73" s="33"/>
      <c r="O73" s="34"/>
      <c r="P73" s="35"/>
      <c r="Q73" s="36">
        <v>0.6</v>
      </c>
      <c r="R73" s="37">
        <v>15.587400000000001</v>
      </c>
      <c r="S73" s="37">
        <v>18.744399999999999</v>
      </c>
      <c r="T73" s="38">
        <f t="shared" si="19"/>
        <v>0.72152122868470681</v>
      </c>
      <c r="U73" s="39">
        <v>0.15</v>
      </c>
      <c r="V73" s="40">
        <v>74.7</v>
      </c>
      <c r="W73" s="40">
        <v>101.7</v>
      </c>
      <c r="X73" s="41">
        <f t="shared" si="20"/>
        <v>0.20421686746987952</v>
      </c>
      <c r="Y73" s="42">
        <v>0.15</v>
      </c>
      <c r="Z73" s="43">
        <v>93.1</v>
      </c>
      <c r="AA73" s="43">
        <v>115.1</v>
      </c>
      <c r="AB73" s="44">
        <f t="shared" si="21"/>
        <v>0.18544575725026852</v>
      </c>
      <c r="AC73" s="45">
        <v>0.1</v>
      </c>
      <c r="AD73" s="46">
        <v>92</v>
      </c>
      <c r="AE73" s="46">
        <v>118.9</v>
      </c>
      <c r="AF73" s="47">
        <f t="shared" si="22"/>
        <v>0.12923913043478261</v>
      </c>
      <c r="AG73" s="48">
        <v>0</v>
      </c>
      <c r="AH73" s="49">
        <v>93.9</v>
      </c>
      <c r="AI73" s="49">
        <v>110.7</v>
      </c>
      <c r="AJ73" s="50">
        <f t="shared" si="23"/>
        <v>0</v>
      </c>
      <c r="AK73" s="51">
        <v>0</v>
      </c>
      <c r="AL73" s="52">
        <v>1</v>
      </c>
      <c r="AM73" s="52">
        <v>1</v>
      </c>
      <c r="AN73" s="53">
        <f t="shared" si="24"/>
        <v>0</v>
      </c>
      <c r="AO73" s="54">
        <f t="shared" si="25"/>
        <v>1</v>
      </c>
    </row>
    <row r="74" spans="1:41" s="55" customFormat="1" ht="30" customHeight="1" x14ac:dyDescent="0.3">
      <c r="A74" s="26">
        <v>62</v>
      </c>
      <c r="B74" s="27" t="s">
        <v>102</v>
      </c>
      <c r="C74" s="26" t="s">
        <v>243</v>
      </c>
      <c r="D74" s="113">
        <v>1138.28</v>
      </c>
      <c r="E74" s="113">
        <f t="shared" si="15"/>
        <v>989.80869565217392</v>
      </c>
      <c r="F74" s="113">
        <f t="shared" si="1"/>
        <v>841.33739130434776</v>
      </c>
      <c r="G74" s="28">
        <f t="shared" si="16"/>
        <v>1.2404229838396374</v>
      </c>
      <c r="H74" s="114">
        <f t="shared" si="3"/>
        <v>148.47130434782608</v>
      </c>
      <c r="I74" s="115">
        <f t="shared" si="17"/>
        <v>1192.085541685422</v>
      </c>
      <c r="J74" s="29"/>
      <c r="K74" s="30">
        <f t="shared" si="18"/>
        <v>1370.8983729382351</v>
      </c>
      <c r="L74" s="31">
        <f t="shared" si="6"/>
        <v>232.6183729382351</v>
      </c>
      <c r="M74" s="32">
        <f t="shared" si="7"/>
        <v>0.2043595362636918</v>
      </c>
      <c r="N74" s="33"/>
      <c r="O74" s="34"/>
      <c r="P74" s="35"/>
      <c r="Q74" s="36">
        <v>0.6</v>
      </c>
      <c r="R74" s="37">
        <v>15.587400000000001</v>
      </c>
      <c r="S74" s="37">
        <v>18.744399999999999</v>
      </c>
      <c r="T74" s="38">
        <f t="shared" si="19"/>
        <v>0.72152122868470681</v>
      </c>
      <c r="U74" s="39">
        <v>0.15</v>
      </c>
      <c r="V74" s="40">
        <v>74.7</v>
      </c>
      <c r="W74" s="40">
        <v>101.7</v>
      </c>
      <c r="X74" s="41">
        <f t="shared" si="20"/>
        <v>0.20421686746987952</v>
      </c>
      <c r="Y74" s="42">
        <v>0.15</v>
      </c>
      <c r="Z74" s="43">
        <v>93.1</v>
      </c>
      <c r="AA74" s="43">
        <v>115.1</v>
      </c>
      <c r="AB74" s="44">
        <f t="shared" si="21"/>
        <v>0.18544575725026852</v>
      </c>
      <c r="AC74" s="45">
        <v>0.1</v>
      </c>
      <c r="AD74" s="46">
        <v>92</v>
      </c>
      <c r="AE74" s="46">
        <v>118.9</v>
      </c>
      <c r="AF74" s="47">
        <f t="shared" si="22"/>
        <v>0.12923913043478261</v>
      </c>
      <c r="AG74" s="48">
        <v>0</v>
      </c>
      <c r="AH74" s="49">
        <v>93.9</v>
      </c>
      <c r="AI74" s="49">
        <v>110.7</v>
      </c>
      <c r="AJ74" s="50">
        <f t="shared" si="23"/>
        <v>0</v>
      </c>
      <c r="AK74" s="51">
        <v>0</v>
      </c>
      <c r="AL74" s="52">
        <v>1</v>
      </c>
      <c r="AM74" s="52">
        <v>1</v>
      </c>
      <c r="AN74" s="53">
        <f t="shared" si="24"/>
        <v>0</v>
      </c>
      <c r="AO74" s="54">
        <f t="shared" si="25"/>
        <v>1</v>
      </c>
    </row>
    <row r="75" spans="1:41" s="55" customFormat="1" ht="30" customHeight="1" x14ac:dyDescent="0.3">
      <c r="A75" s="26">
        <v>63</v>
      </c>
      <c r="B75" s="27" t="s">
        <v>103</v>
      </c>
      <c r="C75" s="26" t="s">
        <v>243</v>
      </c>
      <c r="D75" s="113">
        <v>1886.23</v>
      </c>
      <c r="E75" s="113">
        <f t="shared" si="15"/>
        <v>1640.2</v>
      </c>
      <c r="F75" s="113">
        <f t="shared" si="1"/>
        <v>1394.17</v>
      </c>
      <c r="G75" s="28">
        <f t="shared" si="16"/>
        <v>1.2404229838396374</v>
      </c>
      <c r="H75" s="114">
        <f t="shared" si="3"/>
        <v>246.03</v>
      </c>
      <c r="I75" s="115">
        <f t="shared" si="17"/>
        <v>1975.3905113797075</v>
      </c>
      <c r="J75" s="29"/>
      <c r="K75" s="30">
        <f t="shared" si="18"/>
        <v>2271.6990880866633</v>
      </c>
      <c r="L75" s="31">
        <f t="shared" si="6"/>
        <v>385.46908808666331</v>
      </c>
      <c r="M75" s="32">
        <f t="shared" si="7"/>
        <v>0.20435953626369174</v>
      </c>
      <c r="N75" s="33"/>
      <c r="O75" s="34"/>
      <c r="P75" s="35"/>
      <c r="Q75" s="36">
        <v>0.6</v>
      </c>
      <c r="R75" s="37">
        <v>15.587400000000001</v>
      </c>
      <c r="S75" s="37">
        <v>18.744399999999999</v>
      </c>
      <c r="T75" s="38">
        <f t="shared" si="19"/>
        <v>0.72152122868470681</v>
      </c>
      <c r="U75" s="39">
        <v>0.15</v>
      </c>
      <c r="V75" s="40">
        <v>74.7</v>
      </c>
      <c r="W75" s="40">
        <v>101.7</v>
      </c>
      <c r="X75" s="41">
        <f t="shared" si="20"/>
        <v>0.20421686746987952</v>
      </c>
      <c r="Y75" s="42">
        <v>0.15</v>
      </c>
      <c r="Z75" s="43">
        <v>93.1</v>
      </c>
      <c r="AA75" s="43">
        <v>115.1</v>
      </c>
      <c r="AB75" s="44">
        <f t="shared" si="21"/>
        <v>0.18544575725026852</v>
      </c>
      <c r="AC75" s="45">
        <v>0.1</v>
      </c>
      <c r="AD75" s="46">
        <v>92</v>
      </c>
      <c r="AE75" s="46">
        <v>118.9</v>
      </c>
      <c r="AF75" s="47">
        <f t="shared" si="22"/>
        <v>0.12923913043478261</v>
      </c>
      <c r="AG75" s="48">
        <v>0</v>
      </c>
      <c r="AH75" s="49">
        <v>93.9</v>
      </c>
      <c r="AI75" s="49">
        <v>110.7</v>
      </c>
      <c r="AJ75" s="50">
        <f t="shared" si="23"/>
        <v>0</v>
      </c>
      <c r="AK75" s="51">
        <v>0</v>
      </c>
      <c r="AL75" s="52">
        <v>1</v>
      </c>
      <c r="AM75" s="52">
        <v>1</v>
      </c>
      <c r="AN75" s="53">
        <f t="shared" si="24"/>
        <v>0</v>
      </c>
      <c r="AO75" s="54">
        <f t="shared" si="25"/>
        <v>1</v>
      </c>
    </row>
    <row r="76" spans="1:41" s="55" customFormat="1" ht="30" customHeight="1" x14ac:dyDescent="0.3">
      <c r="A76" s="26">
        <v>64</v>
      </c>
      <c r="B76" s="27" t="s">
        <v>104</v>
      </c>
      <c r="C76" s="26" t="s">
        <v>243</v>
      </c>
      <c r="D76" s="113">
        <v>3618.34</v>
      </c>
      <c r="E76" s="113">
        <f t="shared" si="15"/>
        <v>3146.3826086956524</v>
      </c>
      <c r="F76" s="113">
        <f t="shared" si="1"/>
        <v>2674.4252173913046</v>
      </c>
      <c r="G76" s="28">
        <f t="shared" si="16"/>
        <v>1.2404229838396374</v>
      </c>
      <c r="H76" s="114">
        <f t="shared" si="3"/>
        <v>471.95739130434782</v>
      </c>
      <c r="I76" s="115">
        <f t="shared" si="17"/>
        <v>3789.3758995168409</v>
      </c>
      <c r="J76" s="29"/>
      <c r="K76" s="30">
        <f t="shared" si="18"/>
        <v>4357.7822844443672</v>
      </c>
      <c r="L76" s="31">
        <f t="shared" si="6"/>
        <v>739.44228444436703</v>
      </c>
      <c r="M76" s="32">
        <f t="shared" si="7"/>
        <v>0.20435953626369191</v>
      </c>
      <c r="N76" s="33"/>
      <c r="O76" s="34"/>
      <c r="P76" s="35"/>
      <c r="Q76" s="36">
        <v>0.6</v>
      </c>
      <c r="R76" s="37">
        <v>15.587400000000001</v>
      </c>
      <c r="S76" s="37">
        <v>18.744399999999999</v>
      </c>
      <c r="T76" s="38">
        <f t="shared" si="19"/>
        <v>0.72152122868470681</v>
      </c>
      <c r="U76" s="39">
        <v>0.15</v>
      </c>
      <c r="V76" s="40">
        <v>74.7</v>
      </c>
      <c r="W76" s="40">
        <v>101.7</v>
      </c>
      <c r="X76" s="41">
        <f t="shared" si="20"/>
        <v>0.20421686746987952</v>
      </c>
      <c r="Y76" s="42">
        <v>0.15</v>
      </c>
      <c r="Z76" s="43">
        <v>93.1</v>
      </c>
      <c r="AA76" s="43">
        <v>115.1</v>
      </c>
      <c r="AB76" s="44">
        <f t="shared" si="21"/>
        <v>0.18544575725026852</v>
      </c>
      <c r="AC76" s="45">
        <v>0.1</v>
      </c>
      <c r="AD76" s="46">
        <v>92</v>
      </c>
      <c r="AE76" s="46">
        <v>118.9</v>
      </c>
      <c r="AF76" s="47">
        <f t="shared" si="22"/>
        <v>0.12923913043478261</v>
      </c>
      <c r="AG76" s="48">
        <v>0</v>
      </c>
      <c r="AH76" s="49">
        <v>93.9</v>
      </c>
      <c r="AI76" s="49">
        <v>110.7</v>
      </c>
      <c r="AJ76" s="50">
        <f t="shared" si="23"/>
        <v>0</v>
      </c>
      <c r="AK76" s="51">
        <v>0</v>
      </c>
      <c r="AL76" s="52">
        <v>1</v>
      </c>
      <c r="AM76" s="52">
        <v>1</v>
      </c>
      <c r="AN76" s="53">
        <f t="shared" si="24"/>
        <v>0</v>
      </c>
      <c r="AO76" s="54">
        <f t="shared" si="25"/>
        <v>1</v>
      </c>
    </row>
    <row r="77" spans="1:41" s="55" customFormat="1" ht="30" customHeight="1" x14ac:dyDescent="0.3">
      <c r="A77" s="26">
        <v>65</v>
      </c>
      <c r="B77" s="27" t="s">
        <v>105</v>
      </c>
      <c r="C77" s="26" t="s">
        <v>243</v>
      </c>
      <c r="D77" s="113">
        <v>289.11</v>
      </c>
      <c r="E77" s="113">
        <f t="shared" si="15"/>
        <v>251.40000000000003</v>
      </c>
      <c r="F77" s="113">
        <f t="shared" ref="F77:F140" si="26">E77*85%</f>
        <v>213.69000000000003</v>
      </c>
      <c r="G77" s="28">
        <f t="shared" si="16"/>
        <v>1.2404229838396374</v>
      </c>
      <c r="H77" s="114">
        <f t="shared" ref="H77:H140" si="27">E77*15%</f>
        <v>37.71</v>
      </c>
      <c r="I77" s="115">
        <f t="shared" si="17"/>
        <v>302.77598741669215</v>
      </c>
      <c r="J77" s="29"/>
      <c r="K77" s="30">
        <f t="shared" si="18"/>
        <v>348.19238552919592</v>
      </c>
      <c r="L77" s="31">
        <f t="shared" ref="L77:L140" si="28">K77-D77</f>
        <v>59.082385529195903</v>
      </c>
      <c r="M77" s="32">
        <f t="shared" ref="M77:M140" si="29">L77/D77</f>
        <v>0.20435953626369169</v>
      </c>
      <c r="N77" s="33"/>
      <c r="O77" s="34"/>
      <c r="P77" s="35"/>
      <c r="Q77" s="36">
        <v>0.6</v>
      </c>
      <c r="R77" s="37">
        <v>15.587400000000001</v>
      </c>
      <c r="S77" s="37">
        <v>18.744399999999999</v>
      </c>
      <c r="T77" s="38">
        <f t="shared" si="19"/>
        <v>0.72152122868470681</v>
      </c>
      <c r="U77" s="39">
        <v>0.15</v>
      </c>
      <c r="V77" s="40">
        <v>74.7</v>
      </c>
      <c r="W77" s="40">
        <v>101.7</v>
      </c>
      <c r="X77" s="41">
        <f t="shared" si="20"/>
        <v>0.20421686746987952</v>
      </c>
      <c r="Y77" s="42">
        <v>0.15</v>
      </c>
      <c r="Z77" s="43">
        <v>93.1</v>
      </c>
      <c r="AA77" s="43">
        <v>115.1</v>
      </c>
      <c r="AB77" s="44">
        <f t="shared" si="21"/>
        <v>0.18544575725026852</v>
      </c>
      <c r="AC77" s="45">
        <v>0.1</v>
      </c>
      <c r="AD77" s="46">
        <v>92</v>
      </c>
      <c r="AE77" s="46">
        <v>118.9</v>
      </c>
      <c r="AF77" s="47">
        <f t="shared" si="22"/>
        <v>0.12923913043478261</v>
      </c>
      <c r="AG77" s="48">
        <v>0</v>
      </c>
      <c r="AH77" s="49">
        <v>93.9</v>
      </c>
      <c r="AI77" s="49">
        <v>110.7</v>
      </c>
      <c r="AJ77" s="50">
        <f t="shared" si="23"/>
        <v>0</v>
      </c>
      <c r="AK77" s="51">
        <v>0</v>
      </c>
      <c r="AL77" s="52">
        <v>1</v>
      </c>
      <c r="AM77" s="52">
        <v>1</v>
      </c>
      <c r="AN77" s="53">
        <f t="shared" si="24"/>
        <v>0</v>
      </c>
      <c r="AO77" s="54">
        <f t="shared" si="25"/>
        <v>1</v>
      </c>
    </row>
    <row r="78" spans="1:41" s="55" customFormat="1" ht="30" customHeight="1" x14ac:dyDescent="0.3">
      <c r="A78" s="26">
        <v>66</v>
      </c>
      <c r="B78" s="27" t="s">
        <v>106</v>
      </c>
      <c r="C78" s="26" t="s">
        <v>243</v>
      </c>
      <c r="D78" s="113">
        <v>12768.79</v>
      </c>
      <c r="E78" s="113">
        <f t="shared" si="15"/>
        <v>11103.295652173914</v>
      </c>
      <c r="F78" s="113">
        <f t="shared" si="26"/>
        <v>9437.8013043478277</v>
      </c>
      <c r="G78" s="28">
        <f t="shared" si="16"/>
        <v>1.2404229838396374</v>
      </c>
      <c r="H78" s="114">
        <f t="shared" si="27"/>
        <v>1665.4943478260871</v>
      </c>
      <c r="I78" s="115">
        <f t="shared" si="17"/>
        <v>13372.360002650841</v>
      </c>
      <c r="J78" s="29"/>
      <c r="K78" s="30">
        <f t="shared" si="18"/>
        <v>15378.214003048466</v>
      </c>
      <c r="L78" s="31">
        <f t="shared" si="28"/>
        <v>2609.4240030484652</v>
      </c>
      <c r="M78" s="32">
        <f t="shared" si="29"/>
        <v>0.2043595362636918</v>
      </c>
      <c r="N78" s="33"/>
      <c r="O78" s="34"/>
      <c r="P78" s="35"/>
      <c r="Q78" s="36">
        <v>0.6</v>
      </c>
      <c r="R78" s="37">
        <v>15.587400000000001</v>
      </c>
      <c r="S78" s="37">
        <v>18.744399999999999</v>
      </c>
      <c r="T78" s="38">
        <f t="shared" si="19"/>
        <v>0.72152122868470681</v>
      </c>
      <c r="U78" s="39">
        <v>0.15</v>
      </c>
      <c r="V78" s="40">
        <v>74.7</v>
      </c>
      <c r="W78" s="40">
        <v>101.7</v>
      </c>
      <c r="X78" s="41">
        <f t="shared" si="20"/>
        <v>0.20421686746987952</v>
      </c>
      <c r="Y78" s="42">
        <v>0.15</v>
      </c>
      <c r="Z78" s="43">
        <v>93.1</v>
      </c>
      <c r="AA78" s="43">
        <v>115.1</v>
      </c>
      <c r="AB78" s="44">
        <f t="shared" si="21"/>
        <v>0.18544575725026852</v>
      </c>
      <c r="AC78" s="45">
        <v>0.1</v>
      </c>
      <c r="AD78" s="46">
        <v>92</v>
      </c>
      <c r="AE78" s="46">
        <v>118.9</v>
      </c>
      <c r="AF78" s="47">
        <f t="shared" si="22"/>
        <v>0.12923913043478261</v>
      </c>
      <c r="AG78" s="48">
        <v>0</v>
      </c>
      <c r="AH78" s="49">
        <v>93.9</v>
      </c>
      <c r="AI78" s="49">
        <v>110.7</v>
      </c>
      <c r="AJ78" s="50">
        <f t="shared" si="23"/>
        <v>0</v>
      </c>
      <c r="AK78" s="51">
        <v>0</v>
      </c>
      <c r="AL78" s="52">
        <v>1</v>
      </c>
      <c r="AM78" s="52">
        <v>1</v>
      </c>
      <c r="AN78" s="53">
        <f t="shared" si="24"/>
        <v>0</v>
      </c>
      <c r="AO78" s="54">
        <f t="shared" si="25"/>
        <v>1</v>
      </c>
    </row>
    <row r="79" spans="1:41" s="55" customFormat="1" ht="30" customHeight="1" x14ac:dyDescent="0.3">
      <c r="A79" s="26">
        <v>67</v>
      </c>
      <c r="B79" s="27" t="s">
        <v>107</v>
      </c>
      <c r="C79" s="26" t="s">
        <v>243</v>
      </c>
      <c r="D79" s="113">
        <v>9439.56</v>
      </c>
      <c r="E79" s="113">
        <f t="shared" si="15"/>
        <v>8208.3130434782615</v>
      </c>
      <c r="F79" s="113">
        <f t="shared" si="26"/>
        <v>6977.0660869565218</v>
      </c>
      <c r="G79" s="28">
        <f t="shared" si="16"/>
        <v>1.2404229838396374</v>
      </c>
      <c r="H79" s="114">
        <f t="shared" si="27"/>
        <v>1231.2469565217391</v>
      </c>
      <c r="I79" s="115">
        <f t="shared" si="17"/>
        <v>9885.7600905506915</v>
      </c>
      <c r="J79" s="29"/>
      <c r="K79" s="30">
        <f t="shared" si="18"/>
        <v>11368.624104133294</v>
      </c>
      <c r="L79" s="31">
        <f t="shared" si="28"/>
        <v>1929.0641041332947</v>
      </c>
      <c r="M79" s="32">
        <f t="shared" si="29"/>
        <v>0.20435953626369183</v>
      </c>
      <c r="N79" s="33"/>
      <c r="O79" s="34"/>
      <c r="P79" s="35"/>
      <c r="Q79" s="36">
        <v>0.6</v>
      </c>
      <c r="R79" s="37">
        <v>15.587400000000001</v>
      </c>
      <c r="S79" s="37">
        <v>18.744399999999999</v>
      </c>
      <c r="T79" s="38">
        <f t="shared" si="19"/>
        <v>0.72152122868470681</v>
      </c>
      <c r="U79" s="39">
        <v>0.15</v>
      </c>
      <c r="V79" s="40">
        <v>74.7</v>
      </c>
      <c r="W79" s="40">
        <v>101.7</v>
      </c>
      <c r="X79" s="41">
        <f t="shared" si="20"/>
        <v>0.20421686746987952</v>
      </c>
      <c r="Y79" s="42">
        <v>0.15</v>
      </c>
      <c r="Z79" s="43">
        <v>93.1</v>
      </c>
      <c r="AA79" s="43">
        <v>115.1</v>
      </c>
      <c r="AB79" s="44">
        <f t="shared" si="21"/>
        <v>0.18544575725026852</v>
      </c>
      <c r="AC79" s="45">
        <v>0.1</v>
      </c>
      <c r="AD79" s="46">
        <v>92</v>
      </c>
      <c r="AE79" s="46">
        <v>118.9</v>
      </c>
      <c r="AF79" s="47">
        <f t="shared" si="22"/>
        <v>0.12923913043478261</v>
      </c>
      <c r="AG79" s="48">
        <v>0</v>
      </c>
      <c r="AH79" s="49">
        <v>93.9</v>
      </c>
      <c r="AI79" s="49">
        <v>110.7</v>
      </c>
      <c r="AJ79" s="50">
        <f t="shared" si="23"/>
        <v>0</v>
      </c>
      <c r="AK79" s="51">
        <v>0</v>
      </c>
      <c r="AL79" s="52">
        <v>1</v>
      </c>
      <c r="AM79" s="52">
        <v>1</v>
      </c>
      <c r="AN79" s="53">
        <f t="shared" si="24"/>
        <v>0</v>
      </c>
      <c r="AO79" s="54">
        <f t="shared" si="25"/>
        <v>1</v>
      </c>
    </row>
    <row r="80" spans="1:41" s="55" customFormat="1" ht="30" customHeight="1" x14ac:dyDescent="0.3">
      <c r="A80" s="26">
        <v>68</v>
      </c>
      <c r="B80" s="27" t="s">
        <v>108</v>
      </c>
      <c r="C80" s="26" t="s">
        <v>243</v>
      </c>
      <c r="D80" s="113">
        <v>2860.63</v>
      </c>
      <c r="E80" s="113">
        <f t="shared" si="15"/>
        <v>2487.5043478260873</v>
      </c>
      <c r="F80" s="113">
        <f t="shared" si="26"/>
        <v>2114.378695652174</v>
      </c>
      <c r="G80" s="28">
        <f t="shared" si="16"/>
        <v>1.2404229838396374</v>
      </c>
      <c r="H80" s="114">
        <f t="shared" si="27"/>
        <v>373.12565217391307</v>
      </c>
      <c r="I80" s="115">
        <f t="shared" si="17"/>
        <v>2995.8495828017431</v>
      </c>
      <c r="J80" s="29"/>
      <c r="K80" s="30">
        <f t="shared" si="18"/>
        <v>3445.2270202220043</v>
      </c>
      <c r="L80" s="31">
        <f t="shared" si="28"/>
        <v>584.59702022200418</v>
      </c>
      <c r="M80" s="32">
        <f t="shared" si="29"/>
        <v>0.2043595362636916</v>
      </c>
      <c r="N80" s="33"/>
      <c r="O80" s="34"/>
      <c r="P80" s="35"/>
      <c r="Q80" s="36">
        <v>0.6</v>
      </c>
      <c r="R80" s="37">
        <v>15.587400000000001</v>
      </c>
      <c r="S80" s="37">
        <v>18.744399999999999</v>
      </c>
      <c r="T80" s="38">
        <f t="shared" si="19"/>
        <v>0.72152122868470681</v>
      </c>
      <c r="U80" s="39">
        <v>0.15</v>
      </c>
      <c r="V80" s="40">
        <v>74.7</v>
      </c>
      <c r="W80" s="40">
        <v>101.7</v>
      </c>
      <c r="X80" s="41">
        <f t="shared" si="20"/>
        <v>0.20421686746987952</v>
      </c>
      <c r="Y80" s="42">
        <v>0.15</v>
      </c>
      <c r="Z80" s="43">
        <v>93.1</v>
      </c>
      <c r="AA80" s="43">
        <v>115.1</v>
      </c>
      <c r="AB80" s="44">
        <f t="shared" si="21"/>
        <v>0.18544575725026852</v>
      </c>
      <c r="AC80" s="45">
        <v>0.1</v>
      </c>
      <c r="AD80" s="46">
        <v>92</v>
      </c>
      <c r="AE80" s="46">
        <v>118.9</v>
      </c>
      <c r="AF80" s="47">
        <f t="shared" si="22"/>
        <v>0.12923913043478261</v>
      </c>
      <c r="AG80" s="48">
        <v>0</v>
      </c>
      <c r="AH80" s="49">
        <v>93.9</v>
      </c>
      <c r="AI80" s="49">
        <v>110.7</v>
      </c>
      <c r="AJ80" s="50">
        <f t="shared" si="23"/>
        <v>0</v>
      </c>
      <c r="AK80" s="51">
        <v>0</v>
      </c>
      <c r="AL80" s="52">
        <v>1</v>
      </c>
      <c r="AM80" s="52">
        <v>1</v>
      </c>
      <c r="AN80" s="53">
        <f t="shared" si="24"/>
        <v>0</v>
      </c>
      <c r="AO80" s="54">
        <f t="shared" si="25"/>
        <v>1</v>
      </c>
    </row>
    <row r="81" spans="1:41" s="55" customFormat="1" ht="30" customHeight="1" x14ac:dyDescent="0.3">
      <c r="A81" s="26">
        <v>69</v>
      </c>
      <c r="B81" s="27" t="s">
        <v>109</v>
      </c>
      <c r="C81" s="26" t="s">
        <v>243</v>
      </c>
      <c r="D81" s="113">
        <v>1959.56</v>
      </c>
      <c r="E81" s="113">
        <f t="shared" si="15"/>
        <v>1703.9652173913043</v>
      </c>
      <c r="F81" s="113">
        <f t="shared" si="26"/>
        <v>1448.3704347826088</v>
      </c>
      <c r="G81" s="28">
        <f t="shared" si="16"/>
        <v>1.2404229838396374</v>
      </c>
      <c r="H81" s="114">
        <f t="shared" si="27"/>
        <v>255.59478260869565</v>
      </c>
      <c r="I81" s="115">
        <f t="shared" si="17"/>
        <v>2052.1867590268521</v>
      </c>
      <c r="J81" s="29"/>
      <c r="K81" s="30">
        <f t="shared" si="18"/>
        <v>2360.0147728808797</v>
      </c>
      <c r="L81" s="31">
        <f t="shared" si="28"/>
        <v>400.45477288087977</v>
      </c>
      <c r="M81" s="32">
        <f t="shared" si="29"/>
        <v>0.20435953626369174</v>
      </c>
      <c r="N81" s="33"/>
      <c r="O81" s="34"/>
      <c r="P81" s="35"/>
      <c r="Q81" s="36">
        <v>0.6</v>
      </c>
      <c r="R81" s="37">
        <v>15.587400000000001</v>
      </c>
      <c r="S81" s="37">
        <v>18.744399999999999</v>
      </c>
      <c r="T81" s="38">
        <f t="shared" si="19"/>
        <v>0.72152122868470681</v>
      </c>
      <c r="U81" s="39">
        <v>0.15</v>
      </c>
      <c r="V81" s="40">
        <v>74.7</v>
      </c>
      <c r="W81" s="40">
        <v>101.7</v>
      </c>
      <c r="X81" s="41">
        <f t="shared" si="20"/>
        <v>0.20421686746987952</v>
      </c>
      <c r="Y81" s="42">
        <v>0.15</v>
      </c>
      <c r="Z81" s="43">
        <v>93.1</v>
      </c>
      <c r="AA81" s="43">
        <v>115.1</v>
      </c>
      <c r="AB81" s="44">
        <f t="shared" si="21"/>
        <v>0.18544575725026852</v>
      </c>
      <c r="AC81" s="45">
        <v>0.1</v>
      </c>
      <c r="AD81" s="46">
        <v>92</v>
      </c>
      <c r="AE81" s="46">
        <v>118.9</v>
      </c>
      <c r="AF81" s="47">
        <f t="shared" si="22"/>
        <v>0.12923913043478261</v>
      </c>
      <c r="AG81" s="48">
        <v>0</v>
      </c>
      <c r="AH81" s="49">
        <v>93.9</v>
      </c>
      <c r="AI81" s="49">
        <v>110.7</v>
      </c>
      <c r="AJ81" s="50">
        <f t="shared" si="23"/>
        <v>0</v>
      </c>
      <c r="AK81" s="51">
        <v>0</v>
      </c>
      <c r="AL81" s="52">
        <v>1</v>
      </c>
      <c r="AM81" s="52">
        <v>1</v>
      </c>
      <c r="AN81" s="53">
        <f t="shared" si="24"/>
        <v>0</v>
      </c>
      <c r="AO81" s="54">
        <f t="shared" si="25"/>
        <v>1</v>
      </c>
    </row>
    <row r="82" spans="1:41" s="55" customFormat="1" ht="30" customHeight="1" x14ac:dyDescent="0.3">
      <c r="A82" s="26">
        <v>70</v>
      </c>
      <c r="B82" s="27" t="s">
        <v>110</v>
      </c>
      <c r="C82" s="26" t="s">
        <v>243</v>
      </c>
      <c r="D82" s="113">
        <v>103371.06</v>
      </c>
      <c r="E82" s="113">
        <f t="shared" si="15"/>
        <v>89887.878260869576</v>
      </c>
      <c r="F82" s="113">
        <f t="shared" si="26"/>
        <v>76404.696521739141</v>
      </c>
      <c r="G82" s="28">
        <f t="shared" si="16"/>
        <v>1.2404229838396374</v>
      </c>
      <c r="H82" s="114">
        <f t="shared" si="27"/>
        <v>13483.181739130436</v>
      </c>
      <c r="I82" s="115">
        <f t="shared" si="17"/>
        <v>108257.32337798807</v>
      </c>
      <c r="J82" s="29"/>
      <c r="K82" s="30">
        <f t="shared" si="18"/>
        <v>124495.92188468626</v>
      </c>
      <c r="L82" s="31">
        <f t="shared" si="28"/>
        <v>21124.861884686266</v>
      </c>
      <c r="M82" s="32">
        <f t="shared" si="29"/>
        <v>0.20435953626369185</v>
      </c>
      <c r="N82" s="33"/>
      <c r="O82" s="34"/>
      <c r="P82" s="35"/>
      <c r="Q82" s="36">
        <v>0.6</v>
      </c>
      <c r="R82" s="37">
        <v>15.587400000000001</v>
      </c>
      <c r="S82" s="37">
        <v>18.744399999999999</v>
      </c>
      <c r="T82" s="38">
        <f t="shared" si="19"/>
        <v>0.72152122868470681</v>
      </c>
      <c r="U82" s="39">
        <v>0.15</v>
      </c>
      <c r="V82" s="40">
        <v>74.7</v>
      </c>
      <c r="W82" s="40">
        <v>101.7</v>
      </c>
      <c r="X82" s="41">
        <f t="shared" si="20"/>
        <v>0.20421686746987952</v>
      </c>
      <c r="Y82" s="42">
        <v>0.15</v>
      </c>
      <c r="Z82" s="43">
        <v>93.1</v>
      </c>
      <c r="AA82" s="43">
        <v>115.1</v>
      </c>
      <c r="AB82" s="44">
        <f t="shared" si="21"/>
        <v>0.18544575725026852</v>
      </c>
      <c r="AC82" s="45">
        <v>0.1</v>
      </c>
      <c r="AD82" s="46">
        <v>92</v>
      </c>
      <c r="AE82" s="46">
        <v>118.9</v>
      </c>
      <c r="AF82" s="47">
        <f t="shared" si="22"/>
        <v>0.12923913043478261</v>
      </c>
      <c r="AG82" s="48">
        <v>0</v>
      </c>
      <c r="AH82" s="49">
        <v>93.9</v>
      </c>
      <c r="AI82" s="49">
        <v>110.7</v>
      </c>
      <c r="AJ82" s="50">
        <f t="shared" si="23"/>
        <v>0</v>
      </c>
      <c r="AK82" s="51">
        <v>0</v>
      </c>
      <c r="AL82" s="52">
        <v>1</v>
      </c>
      <c r="AM82" s="52">
        <v>1</v>
      </c>
      <c r="AN82" s="53">
        <f t="shared" si="24"/>
        <v>0</v>
      </c>
      <c r="AO82" s="54">
        <f t="shared" si="25"/>
        <v>1</v>
      </c>
    </row>
    <row r="83" spans="1:41" s="55" customFormat="1" ht="30" customHeight="1" x14ac:dyDescent="0.3">
      <c r="A83" s="26">
        <v>71</v>
      </c>
      <c r="B83" s="27" t="s">
        <v>111</v>
      </c>
      <c r="C83" s="26" t="s">
        <v>243</v>
      </c>
      <c r="D83" s="113">
        <v>1886.23</v>
      </c>
      <c r="E83" s="113">
        <f t="shared" si="15"/>
        <v>1640.2</v>
      </c>
      <c r="F83" s="113">
        <f t="shared" si="26"/>
        <v>1394.17</v>
      </c>
      <c r="G83" s="28">
        <f t="shared" si="16"/>
        <v>1.2404229838396374</v>
      </c>
      <c r="H83" s="114">
        <f t="shared" si="27"/>
        <v>246.03</v>
      </c>
      <c r="I83" s="115">
        <f t="shared" si="17"/>
        <v>1975.3905113797075</v>
      </c>
      <c r="J83" s="29"/>
      <c r="K83" s="30">
        <f t="shared" si="18"/>
        <v>2271.6990880866633</v>
      </c>
      <c r="L83" s="31">
        <f t="shared" si="28"/>
        <v>385.46908808666331</v>
      </c>
      <c r="M83" s="32">
        <f t="shared" si="29"/>
        <v>0.20435953626369174</v>
      </c>
      <c r="N83" s="33"/>
      <c r="O83" s="34"/>
      <c r="P83" s="35"/>
      <c r="Q83" s="36">
        <v>0.6</v>
      </c>
      <c r="R83" s="37">
        <v>15.587400000000001</v>
      </c>
      <c r="S83" s="37">
        <v>18.744399999999999</v>
      </c>
      <c r="T83" s="38">
        <f t="shared" si="19"/>
        <v>0.72152122868470681</v>
      </c>
      <c r="U83" s="39">
        <v>0.15</v>
      </c>
      <c r="V83" s="40">
        <v>74.7</v>
      </c>
      <c r="W83" s="40">
        <v>101.7</v>
      </c>
      <c r="X83" s="41">
        <f t="shared" si="20"/>
        <v>0.20421686746987952</v>
      </c>
      <c r="Y83" s="42">
        <v>0.15</v>
      </c>
      <c r="Z83" s="43">
        <v>93.1</v>
      </c>
      <c r="AA83" s="43">
        <v>115.1</v>
      </c>
      <c r="AB83" s="44">
        <f t="shared" si="21"/>
        <v>0.18544575725026852</v>
      </c>
      <c r="AC83" s="45">
        <v>0.1</v>
      </c>
      <c r="AD83" s="46">
        <v>92</v>
      </c>
      <c r="AE83" s="46">
        <v>118.9</v>
      </c>
      <c r="AF83" s="47">
        <f t="shared" si="22"/>
        <v>0.12923913043478261</v>
      </c>
      <c r="AG83" s="48">
        <v>0</v>
      </c>
      <c r="AH83" s="49">
        <v>93.9</v>
      </c>
      <c r="AI83" s="49">
        <v>110.7</v>
      </c>
      <c r="AJ83" s="50">
        <f t="shared" si="23"/>
        <v>0</v>
      </c>
      <c r="AK83" s="51">
        <v>0</v>
      </c>
      <c r="AL83" s="52">
        <v>1</v>
      </c>
      <c r="AM83" s="52">
        <v>1</v>
      </c>
      <c r="AN83" s="53">
        <f t="shared" si="24"/>
        <v>0</v>
      </c>
      <c r="AO83" s="54">
        <f t="shared" si="25"/>
        <v>1</v>
      </c>
    </row>
    <row r="84" spans="1:41" s="55" customFormat="1" ht="30" customHeight="1" x14ac:dyDescent="0.3">
      <c r="A84" s="26">
        <v>72</v>
      </c>
      <c r="B84" s="27" t="s">
        <v>112</v>
      </c>
      <c r="C84" s="26" t="s">
        <v>243</v>
      </c>
      <c r="D84" s="113">
        <v>1086.1199999999999</v>
      </c>
      <c r="E84" s="113">
        <f t="shared" si="15"/>
        <v>944.45217391304345</v>
      </c>
      <c r="F84" s="113">
        <f t="shared" si="26"/>
        <v>802.7843478260869</v>
      </c>
      <c r="G84" s="28">
        <f t="shared" si="16"/>
        <v>1.2404229838396374</v>
      </c>
      <c r="H84" s="114">
        <f t="shared" si="27"/>
        <v>141.66782608695652</v>
      </c>
      <c r="I84" s="115">
        <f t="shared" si="17"/>
        <v>1137.4599821971485</v>
      </c>
      <c r="J84" s="29"/>
      <c r="K84" s="30">
        <f t="shared" si="18"/>
        <v>1308.0789795267208</v>
      </c>
      <c r="L84" s="31">
        <f t="shared" si="28"/>
        <v>221.9589795267209</v>
      </c>
      <c r="M84" s="32">
        <f t="shared" si="29"/>
        <v>0.20435953626369177</v>
      </c>
      <c r="N84" s="33"/>
      <c r="O84" s="34"/>
      <c r="P84" s="35"/>
      <c r="Q84" s="36">
        <v>0.6</v>
      </c>
      <c r="R84" s="37">
        <v>15.587400000000001</v>
      </c>
      <c r="S84" s="37">
        <v>18.744399999999999</v>
      </c>
      <c r="T84" s="38">
        <f t="shared" si="19"/>
        <v>0.72152122868470681</v>
      </c>
      <c r="U84" s="39">
        <v>0.15</v>
      </c>
      <c r="V84" s="40">
        <v>74.7</v>
      </c>
      <c r="W84" s="40">
        <v>101.7</v>
      </c>
      <c r="X84" s="41">
        <f t="shared" si="20"/>
        <v>0.20421686746987952</v>
      </c>
      <c r="Y84" s="42">
        <v>0.15</v>
      </c>
      <c r="Z84" s="43">
        <v>93.1</v>
      </c>
      <c r="AA84" s="43">
        <v>115.1</v>
      </c>
      <c r="AB84" s="44">
        <f t="shared" si="21"/>
        <v>0.18544575725026852</v>
      </c>
      <c r="AC84" s="45">
        <v>0.1</v>
      </c>
      <c r="AD84" s="46">
        <v>92</v>
      </c>
      <c r="AE84" s="46">
        <v>118.9</v>
      </c>
      <c r="AF84" s="47">
        <f t="shared" si="22"/>
        <v>0.12923913043478261</v>
      </c>
      <c r="AG84" s="48">
        <v>0</v>
      </c>
      <c r="AH84" s="49">
        <v>93.9</v>
      </c>
      <c r="AI84" s="49">
        <v>110.7</v>
      </c>
      <c r="AJ84" s="50">
        <f t="shared" si="23"/>
        <v>0</v>
      </c>
      <c r="AK84" s="51">
        <v>0</v>
      </c>
      <c r="AL84" s="52">
        <v>1</v>
      </c>
      <c r="AM84" s="52">
        <v>1</v>
      </c>
      <c r="AN84" s="53">
        <f t="shared" si="24"/>
        <v>0</v>
      </c>
      <c r="AO84" s="54">
        <f t="shared" si="25"/>
        <v>1</v>
      </c>
    </row>
    <row r="85" spans="1:41" s="55" customFormat="1" ht="30" customHeight="1" x14ac:dyDescent="0.3">
      <c r="A85" s="26">
        <v>73</v>
      </c>
      <c r="B85" s="27" t="s">
        <v>113</v>
      </c>
      <c r="C85" s="26" t="s">
        <v>243</v>
      </c>
      <c r="D85" s="113">
        <v>16289.74</v>
      </c>
      <c r="E85" s="113">
        <f t="shared" si="15"/>
        <v>14164.991304347826</v>
      </c>
      <c r="F85" s="113">
        <f t="shared" si="26"/>
        <v>12040.242608695653</v>
      </c>
      <c r="G85" s="28">
        <f t="shared" si="16"/>
        <v>1.2404229838396374</v>
      </c>
      <c r="H85" s="114">
        <f t="shared" si="27"/>
        <v>2124.7486956521739</v>
      </c>
      <c r="I85" s="115">
        <f t="shared" si="17"/>
        <v>17059.742358483578</v>
      </c>
      <c r="J85" s="29"/>
      <c r="K85" s="30">
        <f t="shared" si="18"/>
        <v>19618.703712256112</v>
      </c>
      <c r="L85" s="31">
        <f t="shared" si="28"/>
        <v>3328.9637122561126</v>
      </c>
      <c r="M85" s="32">
        <f t="shared" si="29"/>
        <v>0.20435953626369191</v>
      </c>
      <c r="N85" s="33"/>
      <c r="O85" s="34"/>
      <c r="P85" s="35"/>
      <c r="Q85" s="36">
        <v>0.6</v>
      </c>
      <c r="R85" s="37">
        <v>15.587400000000001</v>
      </c>
      <c r="S85" s="37">
        <v>18.744399999999999</v>
      </c>
      <c r="T85" s="38">
        <f t="shared" si="19"/>
        <v>0.72152122868470681</v>
      </c>
      <c r="U85" s="39">
        <v>0.15</v>
      </c>
      <c r="V85" s="40">
        <v>74.7</v>
      </c>
      <c r="W85" s="40">
        <v>101.7</v>
      </c>
      <c r="X85" s="41">
        <f t="shared" si="20"/>
        <v>0.20421686746987952</v>
      </c>
      <c r="Y85" s="42">
        <v>0.15</v>
      </c>
      <c r="Z85" s="43">
        <v>93.1</v>
      </c>
      <c r="AA85" s="43">
        <v>115.1</v>
      </c>
      <c r="AB85" s="44">
        <f t="shared" si="21"/>
        <v>0.18544575725026852</v>
      </c>
      <c r="AC85" s="45">
        <v>0.1</v>
      </c>
      <c r="AD85" s="46">
        <v>92</v>
      </c>
      <c r="AE85" s="46">
        <v>118.9</v>
      </c>
      <c r="AF85" s="47">
        <f t="shared" si="22"/>
        <v>0.12923913043478261</v>
      </c>
      <c r="AG85" s="48">
        <v>0</v>
      </c>
      <c r="AH85" s="49">
        <v>93.9</v>
      </c>
      <c r="AI85" s="49">
        <v>110.7</v>
      </c>
      <c r="AJ85" s="50">
        <f t="shared" si="23"/>
        <v>0</v>
      </c>
      <c r="AK85" s="51">
        <v>0</v>
      </c>
      <c r="AL85" s="52">
        <v>1</v>
      </c>
      <c r="AM85" s="52">
        <v>1</v>
      </c>
      <c r="AN85" s="53">
        <f t="shared" si="24"/>
        <v>0</v>
      </c>
      <c r="AO85" s="54">
        <f t="shared" si="25"/>
        <v>1</v>
      </c>
    </row>
    <row r="86" spans="1:41" s="55" customFormat="1" ht="30" customHeight="1" x14ac:dyDescent="0.3">
      <c r="A86" s="26">
        <v>74</v>
      </c>
      <c r="B86" s="27" t="s">
        <v>114</v>
      </c>
      <c r="C86" s="26" t="s">
        <v>243</v>
      </c>
      <c r="D86" s="113">
        <v>4465.2700000000004</v>
      </c>
      <c r="E86" s="113">
        <f t="shared" si="15"/>
        <v>3882.8434782608701</v>
      </c>
      <c r="F86" s="113">
        <f t="shared" si="26"/>
        <v>3300.4169565217394</v>
      </c>
      <c r="G86" s="28">
        <f t="shared" si="16"/>
        <v>1.2404229838396374</v>
      </c>
      <c r="H86" s="114">
        <f t="shared" si="27"/>
        <v>582.42652173913052</v>
      </c>
      <c r="I86" s="115">
        <f t="shared" si="17"/>
        <v>4676.3395708627613</v>
      </c>
      <c r="J86" s="29"/>
      <c r="K86" s="30">
        <f t="shared" si="18"/>
        <v>5377.7905064921752</v>
      </c>
      <c r="L86" s="31">
        <f t="shared" si="28"/>
        <v>912.52050649217472</v>
      </c>
      <c r="M86" s="32">
        <f t="shared" si="29"/>
        <v>0.20435953626369169</v>
      </c>
      <c r="N86" s="33"/>
      <c r="O86" s="34"/>
      <c r="P86" s="35"/>
      <c r="Q86" s="36">
        <v>0.6</v>
      </c>
      <c r="R86" s="37">
        <v>15.587400000000001</v>
      </c>
      <c r="S86" s="37">
        <v>18.744399999999999</v>
      </c>
      <c r="T86" s="38">
        <f t="shared" si="19"/>
        <v>0.72152122868470681</v>
      </c>
      <c r="U86" s="39">
        <v>0.15</v>
      </c>
      <c r="V86" s="40">
        <v>74.7</v>
      </c>
      <c r="W86" s="40">
        <v>101.7</v>
      </c>
      <c r="X86" s="41">
        <f t="shared" si="20"/>
        <v>0.20421686746987952</v>
      </c>
      <c r="Y86" s="42">
        <v>0.15</v>
      </c>
      <c r="Z86" s="43">
        <v>93.1</v>
      </c>
      <c r="AA86" s="43">
        <v>115.1</v>
      </c>
      <c r="AB86" s="44">
        <f t="shared" si="21"/>
        <v>0.18544575725026852</v>
      </c>
      <c r="AC86" s="45">
        <v>0.1</v>
      </c>
      <c r="AD86" s="46">
        <v>92</v>
      </c>
      <c r="AE86" s="46">
        <v>118.9</v>
      </c>
      <c r="AF86" s="47">
        <f t="shared" si="22"/>
        <v>0.12923913043478261</v>
      </c>
      <c r="AG86" s="48">
        <v>0</v>
      </c>
      <c r="AH86" s="49">
        <v>93.9</v>
      </c>
      <c r="AI86" s="49">
        <v>110.7</v>
      </c>
      <c r="AJ86" s="50">
        <f t="shared" si="23"/>
        <v>0</v>
      </c>
      <c r="AK86" s="51">
        <v>0</v>
      </c>
      <c r="AL86" s="52">
        <v>1</v>
      </c>
      <c r="AM86" s="52">
        <v>1</v>
      </c>
      <c r="AN86" s="53">
        <f t="shared" si="24"/>
        <v>0</v>
      </c>
      <c r="AO86" s="54">
        <f t="shared" si="25"/>
        <v>1</v>
      </c>
    </row>
    <row r="87" spans="1:41" s="55" customFormat="1" ht="30" customHeight="1" x14ac:dyDescent="0.3">
      <c r="A87" s="26">
        <v>75</v>
      </c>
      <c r="B87" s="27" t="s">
        <v>115</v>
      </c>
      <c r="C87" s="26" t="s">
        <v>243</v>
      </c>
      <c r="D87" s="113">
        <v>4013.52</v>
      </c>
      <c r="E87" s="113">
        <f t="shared" si="15"/>
        <v>3490.0173913043482</v>
      </c>
      <c r="F87" s="113">
        <f t="shared" si="26"/>
        <v>2966.5147826086959</v>
      </c>
      <c r="G87" s="28">
        <f t="shared" si="16"/>
        <v>1.2404229838396374</v>
      </c>
      <c r="H87" s="114">
        <f t="shared" si="27"/>
        <v>523.50260869565216</v>
      </c>
      <c r="I87" s="115">
        <f t="shared" si="17"/>
        <v>4203.2357269435242</v>
      </c>
      <c r="J87" s="29"/>
      <c r="K87" s="30">
        <f t="shared" si="18"/>
        <v>4833.7210859850529</v>
      </c>
      <c r="L87" s="31">
        <f t="shared" si="28"/>
        <v>820.20108598505294</v>
      </c>
      <c r="M87" s="32">
        <f t="shared" si="29"/>
        <v>0.20435953626369197</v>
      </c>
      <c r="N87" s="33"/>
      <c r="O87" s="34"/>
      <c r="P87" s="35"/>
      <c r="Q87" s="36">
        <v>0.6</v>
      </c>
      <c r="R87" s="37">
        <v>15.587400000000001</v>
      </c>
      <c r="S87" s="37">
        <v>18.744399999999999</v>
      </c>
      <c r="T87" s="38">
        <f t="shared" si="19"/>
        <v>0.72152122868470681</v>
      </c>
      <c r="U87" s="39">
        <v>0.15</v>
      </c>
      <c r="V87" s="40">
        <v>74.7</v>
      </c>
      <c r="W87" s="40">
        <v>101.7</v>
      </c>
      <c r="X87" s="41">
        <f t="shared" si="20"/>
        <v>0.20421686746987952</v>
      </c>
      <c r="Y87" s="42">
        <v>0.15</v>
      </c>
      <c r="Z87" s="43">
        <v>93.1</v>
      </c>
      <c r="AA87" s="43">
        <v>115.1</v>
      </c>
      <c r="AB87" s="44">
        <f t="shared" si="21"/>
        <v>0.18544575725026852</v>
      </c>
      <c r="AC87" s="45">
        <v>0.1</v>
      </c>
      <c r="AD87" s="46">
        <v>92</v>
      </c>
      <c r="AE87" s="46">
        <v>118.9</v>
      </c>
      <c r="AF87" s="47">
        <f t="shared" si="22"/>
        <v>0.12923913043478261</v>
      </c>
      <c r="AG87" s="48">
        <v>0</v>
      </c>
      <c r="AH87" s="49">
        <v>93.9</v>
      </c>
      <c r="AI87" s="49">
        <v>110.7</v>
      </c>
      <c r="AJ87" s="50">
        <f t="shared" si="23"/>
        <v>0</v>
      </c>
      <c r="AK87" s="51">
        <v>0</v>
      </c>
      <c r="AL87" s="52">
        <v>1</v>
      </c>
      <c r="AM87" s="52">
        <v>1</v>
      </c>
      <c r="AN87" s="53">
        <f t="shared" si="24"/>
        <v>0</v>
      </c>
      <c r="AO87" s="54">
        <f t="shared" si="25"/>
        <v>1</v>
      </c>
    </row>
    <row r="88" spans="1:41" s="55" customFormat="1" ht="30" customHeight="1" x14ac:dyDescent="0.3">
      <c r="A88" s="26">
        <v>76</v>
      </c>
      <c r="B88" s="27" t="s">
        <v>116</v>
      </c>
      <c r="C88" s="26" t="s">
        <v>243</v>
      </c>
      <c r="D88" s="113">
        <v>5956.95</v>
      </c>
      <c r="E88" s="113">
        <f t="shared" si="15"/>
        <v>5179.9565217391309</v>
      </c>
      <c r="F88" s="113">
        <f t="shared" si="26"/>
        <v>4402.9630434782612</v>
      </c>
      <c r="G88" s="28">
        <f t="shared" si="16"/>
        <v>1.2404229838396374</v>
      </c>
      <c r="H88" s="114">
        <f t="shared" si="27"/>
        <v>776.99347826086967</v>
      </c>
      <c r="I88" s="115">
        <f t="shared" si="17"/>
        <v>6238.5300343878262</v>
      </c>
      <c r="J88" s="29"/>
      <c r="K88" s="30">
        <f t="shared" si="18"/>
        <v>7174.3095395459995</v>
      </c>
      <c r="L88" s="31">
        <f t="shared" si="28"/>
        <v>1217.3595395459997</v>
      </c>
      <c r="M88" s="32">
        <f t="shared" si="29"/>
        <v>0.20435953626369194</v>
      </c>
      <c r="N88" s="33"/>
      <c r="O88" s="34"/>
      <c r="P88" s="35"/>
      <c r="Q88" s="36">
        <v>0.6</v>
      </c>
      <c r="R88" s="37">
        <v>15.587400000000001</v>
      </c>
      <c r="S88" s="37">
        <v>18.744399999999999</v>
      </c>
      <c r="T88" s="38">
        <f t="shared" si="19"/>
        <v>0.72152122868470681</v>
      </c>
      <c r="U88" s="39">
        <v>0.15</v>
      </c>
      <c r="V88" s="40">
        <v>74.7</v>
      </c>
      <c r="W88" s="40">
        <v>101.7</v>
      </c>
      <c r="X88" s="41">
        <f t="shared" si="20"/>
        <v>0.20421686746987952</v>
      </c>
      <c r="Y88" s="42">
        <v>0.15</v>
      </c>
      <c r="Z88" s="43">
        <v>93.1</v>
      </c>
      <c r="AA88" s="43">
        <v>115.1</v>
      </c>
      <c r="AB88" s="44">
        <f t="shared" si="21"/>
        <v>0.18544575725026852</v>
      </c>
      <c r="AC88" s="45">
        <v>0.1</v>
      </c>
      <c r="AD88" s="46">
        <v>92</v>
      </c>
      <c r="AE88" s="46">
        <v>118.9</v>
      </c>
      <c r="AF88" s="47">
        <f t="shared" si="22"/>
        <v>0.12923913043478261</v>
      </c>
      <c r="AG88" s="48">
        <v>0</v>
      </c>
      <c r="AH88" s="49">
        <v>93.9</v>
      </c>
      <c r="AI88" s="49">
        <v>110.7</v>
      </c>
      <c r="AJ88" s="50">
        <f t="shared" si="23"/>
        <v>0</v>
      </c>
      <c r="AK88" s="51">
        <v>0</v>
      </c>
      <c r="AL88" s="52">
        <v>1</v>
      </c>
      <c r="AM88" s="52">
        <v>1</v>
      </c>
      <c r="AN88" s="53">
        <f t="shared" si="24"/>
        <v>0</v>
      </c>
      <c r="AO88" s="54">
        <f t="shared" si="25"/>
        <v>1</v>
      </c>
    </row>
    <row r="89" spans="1:41" s="55" customFormat="1" ht="30" customHeight="1" x14ac:dyDescent="0.3">
      <c r="A89" s="26">
        <v>77</v>
      </c>
      <c r="B89" s="27" t="s">
        <v>117</v>
      </c>
      <c r="C89" s="26" t="s">
        <v>243</v>
      </c>
      <c r="D89" s="113">
        <v>24096.1</v>
      </c>
      <c r="E89" s="113">
        <f t="shared" si="15"/>
        <v>20953.130434782608</v>
      </c>
      <c r="F89" s="113">
        <f t="shared" si="26"/>
        <v>17810.160869565218</v>
      </c>
      <c r="G89" s="28">
        <f t="shared" si="16"/>
        <v>1.2404229838396374</v>
      </c>
      <c r="H89" s="114">
        <f t="shared" si="27"/>
        <v>3142.9695652173909</v>
      </c>
      <c r="I89" s="115">
        <f t="shared" si="17"/>
        <v>25235.10245370743</v>
      </c>
      <c r="J89" s="29"/>
      <c r="K89" s="30">
        <f t="shared" si="18"/>
        <v>29020.367821763542</v>
      </c>
      <c r="L89" s="31">
        <f t="shared" si="28"/>
        <v>4924.2678217635439</v>
      </c>
      <c r="M89" s="32">
        <f t="shared" si="29"/>
        <v>0.2043595362636918</v>
      </c>
      <c r="N89" s="33"/>
      <c r="O89" s="34"/>
      <c r="P89" s="35"/>
      <c r="Q89" s="36">
        <v>0.6</v>
      </c>
      <c r="R89" s="37">
        <v>15.587400000000001</v>
      </c>
      <c r="S89" s="37">
        <v>18.744399999999999</v>
      </c>
      <c r="T89" s="38">
        <f t="shared" si="19"/>
        <v>0.72152122868470681</v>
      </c>
      <c r="U89" s="39">
        <v>0.15</v>
      </c>
      <c r="V89" s="40">
        <v>74.7</v>
      </c>
      <c r="W89" s="40">
        <v>101.7</v>
      </c>
      <c r="X89" s="41">
        <f t="shared" si="20"/>
        <v>0.20421686746987952</v>
      </c>
      <c r="Y89" s="42">
        <v>0.15</v>
      </c>
      <c r="Z89" s="43">
        <v>93.1</v>
      </c>
      <c r="AA89" s="43">
        <v>115.1</v>
      </c>
      <c r="AB89" s="44">
        <f t="shared" si="21"/>
        <v>0.18544575725026852</v>
      </c>
      <c r="AC89" s="45">
        <v>0.1</v>
      </c>
      <c r="AD89" s="46">
        <v>92</v>
      </c>
      <c r="AE89" s="46">
        <v>118.9</v>
      </c>
      <c r="AF89" s="47">
        <f t="shared" si="22"/>
        <v>0.12923913043478261</v>
      </c>
      <c r="AG89" s="48">
        <v>0</v>
      </c>
      <c r="AH89" s="49">
        <v>93.9</v>
      </c>
      <c r="AI89" s="49">
        <v>110.7</v>
      </c>
      <c r="AJ89" s="50">
        <f t="shared" si="23"/>
        <v>0</v>
      </c>
      <c r="AK89" s="51">
        <v>0</v>
      </c>
      <c r="AL89" s="52">
        <v>1</v>
      </c>
      <c r="AM89" s="52">
        <v>1</v>
      </c>
      <c r="AN89" s="53">
        <f t="shared" si="24"/>
        <v>0</v>
      </c>
      <c r="AO89" s="54">
        <f t="shared" si="25"/>
        <v>1</v>
      </c>
    </row>
    <row r="90" spans="1:41" s="55" customFormat="1" ht="30" customHeight="1" x14ac:dyDescent="0.3">
      <c r="A90" s="26">
        <v>78</v>
      </c>
      <c r="B90" s="27" t="s">
        <v>118</v>
      </c>
      <c r="C90" s="26" t="s">
        <v>243</v>
      </c>
      <c r="D90" s="113">
        <v>3445.69</v>
      </c>
      <c r="E90" s="113">
        <f t="shared" si="15"/>
        <v>2996.2521739130439</v>
      </c>
      <c r="F90" s="113">
        <f t="shared" si="26"/>
        <v>2546.8143478260872</v>
      </c>
      <c r="G90" s="28">
        <f t="shared" si="16"/>
        <v>1.2404229838396374</v>
      </c>
      <c r="H90" s="114">
        <f t="shared" si="27"/>
        <v>449.43782608695659</v>
      </c>
      <c r="I90" s="115">
        <f t="shared" si="17"/>
        <v>3608.5648787029922</v>
      </c>
      <c r="J90" s="29"/>
      <c r="K90" s="30">
        <f t="shared" si="18"/>
        <v>4149.8496105084405</v>
      </c>
      <c r="L90" s="31">
        <f t="shared" si="28"/>
        <v>704.15961050844044</v>
      </c>
      <c r="M90" s="32">
        <f t="shared" si="29"/>
        <v>0.20435953626369185</v>
      </c>
      <c r="N90" s="33"/>
      <c r="O90" s="34"/>
      <c r="P90" s="35"/>
      <c r="Q90" s="36">
        <v>0.6</v>
      </c>
      <c r="R90" s="37">
        <v>15.587400000000001</v>
      </c>
      <c r="S90" s="37">
        <v>18.744399999999999</v>
      </c>
      <c r="T90" s="38">
        <f t="shared" si="19"/>
        <v>0.72152122868470681</v>
      </c>
      <c r="U90" s="39">
        <v>0.15</v>
      </c>
      <c r="V90" s="40">
        <v>74.7</v>
      </c>
      <c r="W90" s="40">
        <v>101.7</v>
      </c>
      <c r="X90" s="41">
        <f t="shared" si="20"/>
        <v>0.20421686746987952</v>
      </c>
      <c r="Y90" s="42">
        <v>0.15</v>
      </c>
      <c r="Z90" s="43">
        <v>93.1</v>
      </c>
      <c r="AA90" s="43">
        <v>115.1</v>
      </c>
      <c r="AB90" s="44">
        <f t="shared" si="21"/>
        <v>0.18544575725026852</v>
      </c>
      <c r="AC90" s="45">
        <v>0.1</v>
      </c>
      <c r="AD90" s="46">
        <v>92</v>
      </c>
      <c r="AE90" s="46">
        <v>118.9</v>
      </c>
      <c r="AF90" s="47">
        <f t="shared" si="22"/>
        <v>0.12923913043478261</v>
      </c>
      <c r="AG90" s="48">
        <v>0</v>
      </c>
      <c r="AH90" s="49">
        <v>93.9</v>
      </c>
      <c r="AI90" s="49">
        <v>110.7</v>
      </c>
      <c r="AJ90" s="50">
        <f t="shared" si="23"/>
        <v>0</v>
      </c>
      <c r="AK90" s="51">
        <v>0</v>
      </c>
      <c r="AL90" s="52">
        <v>1</v>
      </c>
      <c r="AM90" s="52">
        <v>1</v>
      </c>
      <c r="AN90" s="53">
        <f t="shared" si="24"/>
        <v>0</v>
      </c>
      <c r="AO90" s="54">
        <f t="shared" si="25"/>
        <v>1</v>
      </c>
    </row>
    <row r="91" spans="1:41" s="55" customFormat="1" ht="30" customHeight="1" x14ac:dyDescent="0.3">
      <c r="A91" s="26">
        <v>79</v>
      </c>
      <c r="B91" s="27" t="s">
        <v>119</v>
      </c>
      <c r="C91" s="26" t="s">
        <v>243</v>
      </c>
      <c r="D91" s="113">
        <v>12606.85</v>
      </c>
      <c r="E91" s="113">
        <f t="shared" si="15"/>
        <v>10962.478260869566</v>
      </c>
      <c r="F91" s="113">
        <f t="shared" si="26"/>
        <v>9318.1065217391315</v>
      </c>
      <c r="G91" s="28">
        <f t="shared" si="16"/>
        <v>1.2404229838396374</v>
      </c>
      <c r="H91" s="114">
        <f t="shared" si="27"/>
        <v>1644.3717391304349</v>
      </c>
      <c r="I91" s="115">
        <f t="shared" si="17"/>
        <v>13202.765234561673</v>
      </c>
      <c r="J91" s="29"/>
      <c r="K91" s="30">
        <f t="shared" si="18"/>
        <v>15183.180019745923</v>
      </c>
      <c r="L91" s="31">
        <f t="shared" si="28"/>
        <v>2576.330019745923</v>
      </c>
      <c r="M91" s="32">
        <f t="shared" si="29"/>
        <v>0.2043595362636918</v>
      </c>
      <c r="N91" s="33"/>
      <c r="O91" s="34"/>
      <c r="P91" s="35"/>
      <c r="Q91" s="36">
        <v>0.6</v>
      </c>
      <c r="R91" s="37">
        <v>15.587400000000001</v>
      </c>
      <c r="S91" s="37">
        <v>18.744399999999999</v>
      </c>
      <c r="T91" s="38">
        <f t="shared" si="19"/>
        <v>0.72152122868470681</v>
      </c>
      <c r="U91" s="39">
        <v>0.15</v>
      </c>
      <c r="V91" s="40">
        <v>74.7</v>
      </c>
      <c r="W91" s="40">
        <v>101.7</v>
      </c>
      <c r="X91" s="41">
        <f t="shared" si="20"/>
        <v>0.20421686746987952</v>
      </c>
      <c r="Y91" s="42">
        <v>0.15</v>
      </c>
      <c r="Z91" s="43">
        <v>93.1</v>
      </c>
      <c r="AA91" s="43">
        <v>115.1</v>
      </c>
      <c r="AB91" s="44">
        <f t="shared" si="21"/>
        <v>0.18544575725026852</v>
      </c>
      <c r="AC91" s="45">
        <v>0.1</v>
      </c>
      <c r="AD91" s="46">
        <v>92</v>
      </c>
      <c r="AE91" s="46">
        <v>118.9</v>
      </c>
      <c r="AF91" s="47">
        <f t="shared" si="22"/>
        <v>0.12923913043478261</v>
      </c>
      <c r="AG91" s="48">
        <v>0</v>
      </c>
      <c r="AH91" s="49">
        <v>93.9</v>
      </c>
      <c r="AI91" s="49">
        <v>110.7</v>
      </c>
      <c r="AJ91" s="50">
        <f t="shared" si="23"/>
        <v>0</v>
      </c>
      <c r="AK91" s="51">
        <v>0</v>
      </c>
      <c r="AL91" s="52">
        <v>1</v>
      </c>
      <c r="AM91" s="52">
        <v>1</v>
      </c>
      <c r="AN91" s="53">
        <f t="shared" si="24"/>
        <v>0</v>
      </c>
      <c r="AO91" s="54">
        <f t="shared" si="25"/>
        <v>1</v>
      </c>
    </row>
    <row r="92" spans="1:41" s="55" customFormat="1" ht="30" customHeight="1" x14ac:dyDescent="0.3">
      <c r="A92" s="26">
        <v>80</v>
      </c>
      <c r="B92" s="27" t="s">
        <v>120</v>
      </c>
      <c r="C92" s="26" t="s">
        <v>243</v>
      </c>
      <c r="D92" s="113">
        <v>1350.35</v>
      </c>
      <c r="E92" s="113">
        <f t="shared" si="15"/>
        <v>1174.2173913043478</v>
      </c>
      <c r="F92" s="113">
        <f t="shared" si="26"/>
        <v>998.0847826086956</v>
      </c>
      <c r="G92" s="28">
        <f t="shared" si="16"/>
        <v>1.2404229838396374</v>
      </c>
      <c r="H92" s="114">
        <f t="shared" si="27"/>
        <v>176.13260869565215</v>
      </c>
      <c r="I92" s="115">
        <f t="shared" si="17"/>
        <v>1414.1799128640662</v>
      </c>
      <c r="J92" s="29"/>
      <c r="K92" s="30">
        <f t="shared" si="18"/>
        <v>1626.3068997936759</v>
      </c>
      <c r="L92" s="31">
        <f t="shared" si="28"/>
        <v>275.95689979367603</v>
      </c>
      <c r="M92" s="32">
        <f t="shared" si="29"/>
        <v>0.20435953626369166</v>
      </c>
      <c r="N92" s="33"/>
      <c r="O92" s="34"/>
      <c r="P92" s="35"/>
      <c r="Q92" s="36">
        <v>0.6</v>
      </c>
      <c r="R92" s="37">
        <v>15.587400000000001</v>
      </c>
      <c r="S92" s="37">
        <v>18.744399999999999</v>
      </c>
      <c r="T92" s="38">
        <f t="shared" si="19"/>
        <v>0.72152122868470681</v>
      </c>
      <c r="U92" s="39">
        <v>0.15</v>
      </c>
      <c r="V92" s="40">
        <v>74.7</v>
      </c>
      <c r="W92" s="40">
        <v>101.7</v>
      </c>
      <c r="X92" s="41">
        <f t="shared" si="20"/>
        <v>0.20421686746987952</v>
      </c>
      <c r="Y92" s="42">
        <v>0.15</v>
      </c>
      <c r="Z92" s="43">
        <v>93.1</v>
      </c>
      <c r="AA92" s="43">
        <v>115.1</v>
      </c>
      <c r="AB92" s="44">
        <f t="shared" si="21"/>
        <v>0.18544575725026852</v>
      </c>
      <c r="AC92" s="45">
        <v>0.1</v>
      </c>
      <c r="AD92" s="46">
        <v>92</v>
      </c>
      <c r="AE92" s="46">
        <v>118.9</v>
      </c>
      <c r="AF92" s="47">
        <f t="shared" si="22"/>
        <v>0.12923913043478261</v>
      </c>
      <c r="AG92" s="48">
        <v>0</v>
      </c>
      <c r="AH92" s="49">
        <v>93.9</v>
      </c>
      <c r="AI92" s="49">
        <v>110.7</v>
      </c>
      <c r="AJ92" s="50">
        <f t="shared" si="23"/>
        <v>0</v>
      </c>
      <c r="AK92" s="51">
        <v>0</v>
      </c>
      <c r="AL92" s="52">
        <v>1</v>
      </c>
      <c r="AM92" s="52">
        <v>1</v>
      </c>
      <c r="AN92" s="53">
        <f t="shared" si="24"/>
        <v>0</v>
      </c>
      <c r="AO92" s="54">
        <f t="shared" si="25"/>
        <v>1</v>
      </c>
    </row>
    <row r="93" spans="1:41" s="55" customFormat="1" ht="30" customHeight="1" x14ac:dyDescent="0.3">
      <c r="A93" s="26">
        <v>81</v>
      </c>
      <c r="B93" s="27" t="s">
        <v>121</v>
      </c>
      <c r="C93" s="26" t="s">
        <v>243</v>
      </c>
      <c r="D93" s="113">
        <v>1350.35</v>
      </c>
      <c r="E93" s="113">
        <f t="shared" si="15"/>
        <v>1174.2173913043478</v>
      </c>
      <c r="F93" s="113">
        <f t="shared" si="26"/>
        <v>998.0847826086956</v>
      </c>
      <c r="G93" s="28">
        <f t="shared" si="16"/>
        <v>1.2404229838396374</v>
      </c>
      <c r="H93" s="114">
        <f t="shared" si="27"/>
        <v>176.13260869565215</v>
      </c>
      <c r="I93" s="115">
        <f t="shared" si="17"/>
        <v>1414.1799128640662</v>
      </c>
      <c r="J93" s="29"/>
      <c r="K93" s="30">
        <f t="shared" si="18"/>
        <v>1626.3068997936759</v>
      </c>
      <c r="L93" s="31">
        <f t="shared" si="28"/>
        <v>275.95689979367603</v>
      </c>
      <c r="M93" s="32">
        <f t="shared" si="29"/>
        <v>0.20435953626369166</v>
      </c>
      <c r="N93" s="33"/>
      <c r="O93" s="34"/>
      <c r="P93" s="35"/>
      <c r="Q93" s="36">
        <v>0.6</v>
      </c>
      <c r="R93" s="37">
        <v>15.587400000000001</v>
      </c>
      <c r="S93" s="37">
        <v>18.744399999999999</v>
      </c>
      <c r="T93" s="38">
        <f t="shared" si="19"/>
        <v>0.72152122868470681</v>
      </c>
      <c r="U93" s="39">
        <v>0.15</v>
      </c>
      <c r="V93" s="40">
        <v>74.7</v>
      </c>
      <c r="W93" s="40">
        <v>101.7</v>
      </c>
      <c r="X93" s="41">
        <f t="shared" si="20"/>
        <v>0.20421686746987952</v>
      </c>
      <c r="Y93" s="42">
        <v>0.15</v>
      </c>
      <c r="Z93" s="43">
        <v>93.1</v>
      </c>
      <c r="AA93" s="43">
        <v>115.1</v>
      </c>
      <c r="AB93" s="44">
        <f t="shared" si="21"/>
        <v>0.18544575725026852</v>
      </c>
      <c r="AC93" s="45">
        <v>0.1</v>
      </c>
      <c r="AD93" s="46">
        <v>92</v>
      </c>
      <c r="AE93" s="46">
        <v>118.9</v>
      </c>
      <c r="AF93" s="47">
        <f t="shared" si="22"/>
        <v>0.12923913043478261</v>
      </c>
      <c r="AG93" s="48">
        <v>0</v>
      </c>
      <c r="AH93" s="49">
        <v>93.9</v>
      </c>
      <c r="AI93" s="49">
        <v>110.7</v>
      </c>
      <c r="AJ93" s="50">
        <f t="shared" si="23"/>
        <v>0</v>
      </c>
      <c r="AK93" s="51">
        <v>0</v>
      </c>
      <c r="AL93" s="52">
        <v>1</v>
      </c>
      <c r="AM93" s="52">
        <v>1</v>
      </c>
      <c r="AN93" s="53">
        <f t="shared" si="24"/>
        <v>0</v>
      </c>
      <c r="AO93" s="54">
        <f t="shared" si="25"/>
        <v>1</v>
      </c>
    </row>
    <row r="94" spans="1:41" s="55" customFormat="1" ht="30" customHeight="1" x14ac:dyDescent="0.3">
      <c r="A94" s="26">
        <v>82</v>
      </c>
      <c r="B94" s="27" t="s">
        <v>122</v>
      </c>
      <c r="C94" s="26" t="s">
        <v>243</v>
      </c>
      <c r="D94" s="113">
        <v>1350.35</v>
      </c>
      <c r="E94" s="113">
        <f t="shared" si="15"/>
        <v>1174.2173913043478</v>
      </c>
      <c r="F94" s="113">
        <f t="shared" si="26"/>
        <v>998.0847826086956</v>
      </c>
      <c r="G94" s="28">
        <f t="shared" si="16"/>
        <v>1.2404229838396374</v>
      </c>
      <c r="H94" s="114">
        <f t="shared" si="27"/>
        <v>176.13260869565215</v>
      </c>
      <c r="I94" s="115">
        <f t="shared" si="17"/>
        <v>1414.1799128640662</v>
      </c>
      <c r="J94" s="29"/>
      <c r="K94" s="30">
        <f t="shared" si="18"/>
        <v>1626.3068997936759</v>
      </c>
      <c r="L94" s="31">
        <f t="shared" si="28"/>
        <v>275.95689979367603</v>
      </c>
      <c r="M94" s="32">
        <f t="shared" si="29"/>
        <v>0.20435953626369166</v>
      </c>
      <c r="N94" s="33"/>
      <c r="O94" s="34"/>
      <c r="P94" s="35"/>
      <c r="Q94" s="36">
        <v>0.6</v>
      </c>
      <c r="R94" s="37">
        <v>15.587400000000001</v>
      </c>
      <c r="S94" s="37">
        <v>18.744399999999999</v>
      </c>
      <c r="T94" s="38">
        <f t="shared" si="19"/>
        <v>0.72152122868470681</v>
      </c>
      <c r="U94" s="39">
        <v>0.15</v>
      </c>
      <c r="V94" s="40">
        <v>74.7</v>
      </c>
      <c r="W94" s="40">
        <v>101.7</v>
      </c>
      <c r="X94" s="41">
        <f t="shared" si="20"/>
        <v>0.20421686746987952</v>
      </c>
      <c r="Y94" s="42">
        <v>0.15</v>
      </c>
      <c r="Z94" s="43">
        <v>93.1</v>
      </c>
      <c r="AA94" s="43">
        <v>115.1</v>
      </c>
      <c r="AB94" s="44">
        <f t="shared" si="21"/>
        <v>0.18544575725026852</v>
      </c>
      <c r="AC94" s="45">
        <v>0.1</v>
      </c>
      <c r="AD94" s="46">
        <v>92</v>
      </c>
      <c r="AE94" s="46">
        <v>118.9</v>
      </c>
      <c r="AF94" s="47">
        <f t="shared" si="22"/>
        <v>0.12923913043478261</v>
      </c>
      <c r="AG94" s="48">
        <v>0</v>
      </c>
      <c r="AH94" s="49">
        <v>93.9</v>
      </c>
      <c r="AI94" s="49">
        <v>110.7</v>
      </c>
      <c r="AJ94" s="50">
        <f t="shared" si="23"/>
        <v>0</v>
      </c>
      <c r="AK94" s="51">
        <v>0</v>
      </c>
      <c r="AL94" s="52">
        <v>1</v>
      </c>
      <c r="AM94" s="52">
        <v>1</v>
      </c>
      <c r="AN94" s="53">
        <f t="shared" si="24"/>
        <v>0</v>
      </c>
      <c r="AO94" s="54">
        <f t="shared" si="25"/>
        <v>1</v>
      </c>
    </row>
    <row r="95" spans="1:41" s="55" customFormat="1" ht="30" customHeight="1" x14ac:dyDescent="0.3">
      <c r="A95" s="26">
        <v>83</v>
      </c>
      <c r="B95" s="27" t="s">
        <v>123</v>
      </c>
      <c r="C95" s="26" t="s">
        <v>243</v>
      </c>
      <c r="D95" s="113">
        <v>3955.58</v>
      </c>
      <c r="E95" s="113">
        <f t="shared" si="15"/>
        <v>3439.6347826086958</v>
      </c>
      <c r="F95" s="113">
        <f t="shared" si="26"/>
        <v>2923.6895652173912</v>
      </c>
      <c r="G95" s="28">
        <f t="shared" si="16"/>
        <v>1.2404229838396374</v>
      </c>
      <c r="H95" s="114">
        <f t="shared" si="27"/>
        <v>515.94521739130437</v>
      </c>
      <c r="I95" s="115">
        <f t="shared" si="17"/>
        <v>4142.5569516990727</v>
      </c>
      <c r="J95" s="29"/>
      <c r="K95" s="30">
        <f t="shared" si="18"/>
        <v>4763.9404944539328</v>
      </c>
      <c r="L95" s="31">
        <f t="shared" si="28"/>
        <v>808.36049445393292</v>
      </c>
      <c r="M95" s="32">
        <f t="shared" si="29"/>
        <v>0.20435953626369152</v>
      </c>
      <c r="N95" s="33"/>
      <c r="O95" s="34"/>
      <c r="P95" s="35"/>
      <c r="Q95" s="36">
        <v>0.6</v>
      </c>
      <c r="R95" s="37">
        <v>15.587400000000001</v>
      </c>
      <c r="S95" s="37">
        <v>18.744399999999999</v>
      </c>
      <c r="T95" s="38">
        <f t="shared" si="19"/>
        <v>0.72152122868470681</v>
      </c>
      <c r="U95" s="39">
        <v>0.15</v>
      </c>
      <c r="V95" s="40">
        <v>74.7</v>
      </c>
      <c r="W95" s="40">
        <v>101.7</v>
      </c>
      <c r="X95" s="41">
        <f t="shared" si="20"/>
        <v>0.20421686746987952</v>
      </c>
      <c r="Y95" s="42">
        <v>0.15</v>
      </c>
      <c r="Z95" s="43">
        <v>93.1</v>
      </c>
      <c r="AA95" s="43">
        <v>115.1</v>
      </c>
      <c r="AB95" s="44">
        <f t="shared" si="21"/>
        <v>0.18544575725026852</v>
      </c>
      <c r="AC95" s="45">
        <v>0.1</v>
      </c>
      <c r="AD95" s="46">
        <v>92</v>
      </c>
      <c r="AE95" s="46">
        <v>118.9</v>
      </c>
      <c r="AF95" s="47">
        <f t="shared" si="22"/>
        <v>0.12923913043478261</v>
      </c>
      <c r="AG95" s="48">
        <v>0</v>
      </c>
      <c r="AH95" s="49">
        <v>93.9</v>
      </c>
      <c r="AI95" s="49">
        <v>110.7</v>
      </c>
      <c r="AJ95" s="50">
        <f t="shared" si="23"/>
        <v>0</v>
      </c>
      <c r="AK95" s="51">
        <v>0</v>
      </c>
      <c r="AL95" s="52">
        <v>1</v>
      </c>
      <c r="AM95" s="52">
        <v>1</v>
      </c>
      <c r="AN95" s="53">
        <f t="shared" si="24"/>
        <v>0</v>
      </c>
      <c r="AO95" s="54">
        <f t="shared" si="25"/>
        <v>1</v>
      </c>
    </row>
    <row r="96" spans="1:41" s="55" customFormat="1" ht="30" customHeight="1" x14ac:dyDescent="0.3">
      <c r="A96" s="26">
        <v>84</v>
      </c>
      <c r="B96" s="27" t="s">
        <v>124</v>
      </c>
      <c r="C96" s="26" t="s">
        <v>243</v>
      </c>
      <c r="D96" s="113">
        <v>1196</v>
      </c>
      <c r="E96" s="113">
        <f t="shared" si="15"/>
        <v>1040</v>
      </c>
      <c r="F96" s="113">
        <f t="shared" si="26"/>
        <v>884</v>
      </c>
      <c r="G96" s="28">
        <f t="shared" si="16"/>
        <v>1.2404229838396374</v>
      </c>
      <c r="H96" s="114">
        <f t="shared" si="27"/>
        <v>156</v>
      </c>
      <c r="I96" s="115">
        <f t="shared" si="17"/>
        <v>1252.5339177142396</v>
      </c>
      <c r="J96" s="29"/>
      <c r="K96" s="30">
        <f t="shared" si="18"/>
        <v>1440.4140053713754</v>
      </c>
      <c r="L96" s="31">
        <f t="shared" si="28"/>
        <v>244.41400537137542</v>
      </c>
      <c r="M96" s="32">
        <f t="shared" si="29"/>
        <v>0.20435953626369183</v>
      </c>
      <c r="N96" s="33"/>
      <c r="O96" s="34"/>
      <c r="P96" s="35"/>
      <c r="Q96" s="36">
        <v>0.6</v>
      </c>
      <c r="R96" s="37">
        <v>15.587400000000001</v>
      </c>
      <c r="S96" s="37">
        <v>18.744399999999999</v>
      </c>
      <c r="T96" s="38">
        <f t="shared" si="19"/>
        <v>0.72152122868470681</v>
      </c>
      <c r="U96" s="39">
        <v>0.15</v>
      </c>
      <c r="V96" s="40">
        <v>74.7</v>
      </c>
      <c r="W96" s="40">
        <v>101.7</v>
      </c>
      <c r="X96" s="41">
        <f t="shared" si="20"/>
        <v>0.20421686746987952</v>
      </c>
      <c r="Y96" s="42">
        <v>0.15</v>
      </c>
      <c r="Z96" s="43">
        <v>93.1</v>
      </c>
      <c r="AA96" s="43">
        <v>115.1</v>
      </c>
      <c r="AB96" s="44">
        <f t="shared" si="21"/>
        <v>0.18544575725026852</v>
      </c>
      <c r="AC96" s="45">
        <v>0.1</v>
      </c>
      <c r="AD96" s="46">
        <v>92</v>
      </c>
      <c r="AE96" s="46">
        <v>118.9</v>
      </c>
      <c r="AF96" s="47">
        <f t="shared" si="22"/>
        <v>0.12923913043478261</v>
      </c>
      <c r="AG96" s="48">
        <v>0</v>
      </c>
      <c r="AH96" s="49">
        <v>93.9</v>
      </c>
      <c r="AI96" s="49">
        <v>110.7</v>
      </c>
      <c r="AJ96" s="50">
        <f t="shared" si="23"/>
        <v>0</v>
      </c>
      <c r="AK96" s="51">
        <v>0</v>
      </c>
      <c r="AL96" s="52">
        <v>1</v>
      </c>
      <c r="AM96" s="52">
        <v>1</v>
      </c>
      <c r="AN96" s="53">
        <f t="shared" si="24"/>
        <v>0</v>
      </c>
      <c r="AO96" s="54">
        <f t="shared" si="25"/>
        <v>1</v>
      </c>
    </row>
    <row r="97" spans="1:41" s="55" customFormat="1" ht="30" customHeight="1" x14ac:dyDescent="0.3">
      <c r="A97" s="26">
        <v>85</v>
      </c>
      <c r="B97" s="27" t="s">
        <v>125</v>
      </c>
      <c r="C97" s="26" t="s">
        <v>243</v>
      </c>
      <c r="D97" s="113">
        <v>1562.5</v>
      </c>
      <c r="E97" s="113">
        <f t="shared" si="15"/>
        <v>1358.6956521739132</v>
      </c>
      <c r="F97" s="113">
        <f t="shared" si="26"/>
        <v>1154.8913043478262</v>
      </c>
      <c r="G97" s="28">
        <f t="shared" si="16"/>
        <v>1.2404229838396374</v>
      </c>
      <c r="H97" s="114">
        <f t="shared" si="27"/>
        <v>203.80434782608697</v>
      </c>
      <c r="I97" s="115">
        <f t="shared" si="17"/>
        <v>1636.3580655756684</v>
      </c>
      <c r="J97" s="29"/>
      <c r="K97" s="30">
        <f t="shared" si="18"/>
        <v>1881.8117754120185</v>
      </c>
      <c r="L97" s="31">
        <f t="shared" si="28"/>
        <v>319.31177541201851</v>
      </c>
      <c r="M97" s="32">
        <f t="shared" si="29"/>
        <v>0.20435953626369185</v>
      </c>
      <c r="N97" s="33"/>
      <c r="O97" s="34"/>
      <c r="P97" s="35"/>
      <c r="Q97" s="36">
        <v>0.6</v>
      </c>
      <c r="R97" s="37">
        <v>15.587400000000001</v>
      </c>
      <c r="S97" s="37">
        <v>18.744399999999999</v>
      </c>
      <c r="T97" s="38">
        <f t="shared" si="19"/>
        <v>0.72152122868470681</v>
      </c>
      <c r="U97" s="39">
        <v>0.15</v>
      </c>
      <c r="V97" s="40">
        <v>74.7</v>
      </c>
      <c r="W97" s="40">
        <v>101.7</v>
      </c>
      <c r="X97" s="41">
        <f t="shared" si="20"/>
        <v>0.20421686746987952</v>
      </c>
      <c r="Y97" s="42">
        <v>0.15</v>
      </c>
      <c r="Z97" s="43">
        <v>93.1</v>
      </c>
      <c r="AA97" s="43">
        <v>115.1</v>
      </c>
      <c r="AB97" s="44">
        <f t="shared" si="21"/>
        <v>0.18544575725026852</v>
      </c>
      <c r="AC97" s="45">
        <v>0.1</v>
      </c>
      <c r="AD97" s="46">
        <v>92</v>
      </c>
      <c r="AE97" s="46">
        <v>118.9</v>
      </c>
      <c r="AF97" s="47">
        <f t="shared" si="22"/>
        <v>0.12923913043478261</v>
      </c>
      <c r="AG97" s="48">
        <v>0</v>
      </c>
      <c r="AH97" s="49">
        <v>93.9</v>
      </c>
      <c r="AI97" s="49">
        <v>110.7</v>
      </c>
      <c r="AJ97" s="50">
        <f t="shared" si="23"/>
        <v>0</v>
      </c>
      <c r="AK97" s="51">
        <v>0</v>
      </c>
      <c r="AL97" s="52">
        <v>1</v>
      </c>
      <c r="AM97" s="52">
        <v>1</v>
      </c>
      <c r="AN97" s="53">
        <f t="shared" si="24"/>
        <v>0</v>
      </c>
      <c r="AO97" s="54">
        <f t="shared" si="25"/>
        <v>1</v>
      </c>
    </row>
    <row r="98" spans="1:41" s="55" customFormat="1" ht="30" customHeight="1" x14ac:dyDescent="0.3">
      <c r="A98" s="26">
        <v>86</v>
      </c>
      <c r="B98" s="27" t="s">
        <v>126</v>
      </c>
      <c r="C98" s="26" t="s">
        <v>243</v>
      </c>
      <c r="D98" s="113">
        <v>61.41</v>
      </c>
      <c r="E98" s="113">
        <f t="shared" si="15"/>
        <v>53.4</v>
      </c>
      <c r="F98" s="113">
        <f t="shared" si="26"/>
        <v>45.39</v>
      </c>
      <c r="G98" s="28">
        <f t="shared" si="16"/>
        <v>1.2404229838396374</v>
      </c>
      <c r="H98" s="114">
        <f t="shared" si="27"/>
        <v>8.01</v>
      </c>
      <c r="I98" s="115">
        <f t="shared" si="17"/>
        <v>64.31279923648114</v>
      </c>
      <c r="J98" s="29"/>
      <c r="K98" s="30">
        <f t="shared" si="18"/>
        <v>73.959719121953299</v>
      </c>
      <c r="L98" s="31">
        <f t="shared" si="28"/>
        <v>12.549719121953302</v>
      </c>
      <c r="M98" s="32">
        <f t="shared" si="29"/>
        <v>0.20435953626369163</v>
      </c>
      <c r="N98" s="33"/>
      <c r="O98" s="34"/>
      <c r="P98" s="35"/>
      <c r="Q98" s="36">
        <v>0.6</v>
      </c>
      <c r="R98" s="37">
        <v>15.587400000000001</v>
      </c>
      <c r="S98" s="37">
        <v>18.744399999999999</v>
      </c>
      <c r="T98" s="38">
        <f t="shared" si="19"/>
        <v>0.72152122868470681</v>
      </c>
      <c r="U98" s="39">
        <v>0.15</v>
      </c>
      <c r="V98" s="40">
        <v>74.7</v>
      </c>
      <c r="W98" s="40">
        <v>101.7</v>
      </c>
      <c r="X98" s="41">
        <f t="shared" si="20"/>
        <v>0.20421686746987952</v>
      </c>
      <c r="Y98" s="42">
        <v>0.15</v>
      </c>
      <c r="Z98" s="43">
        <v>93.1</v>
      </c>
      <c r="AA98" s="43">
        <v>115.1</v>
      </c>
      <c r="AB98" s="44">
        <f t="shared" si="21"/>
        <v>0.18544575725026852</v>
      </c>
      <c r="AC98" s="45">
        <v>0.1</v>
      </c>
      <c r="AD98" s="46">
        <v>92</v>
      </c>
      <c r="AE98" s="46">
        <v>118.9</v>
      </c>
      <c r="AF98" s="47">
        <f t="shared" si="22"/>
        <v>0.12923913043478261</v>
      </c>
      <c r="AG98" s="48">
        <v>0</v>
      </c>
      <c r="AH98" s="49">
        <v>93.9</v>
      </c>
      <c r="AI98" s="49">
        <v>110.7</v>
      </c>
      <c r="AJ98" s="50">
        <f t="shared" si="23"/>
        <v>0</v>
      </c>
      <c r="AK98" s="51">
        <v>0</v>
      </c>
      <c r="AL98" s="52">
        <v>1</v>
      </c>
      <c r="AM98" s="52">
        <v>1</v>
      </c>
      <c r="AN98" s="53">
        <f t="shared" si="24"/>
        <v>0</v>
      </c>
      <c r="AO98" s="54">
        <f t="shared" si="25"/>
        <v>1</v>
      </c>
    </row>
    <row r="99" spans="1:41" s="55" customFormat="1" ht="30" customHeight="1" x14ac:dyDescent="0.3">
      <c r="A99" s="26">
        <v>87</v>
      </c>
      <c r="B99" s="27" t="s">
        <v>127</v>
      </c>
      <c r="C99" s="26" t="s">
        <v>243</v>
      </c>
      <c r="D99" s="113">
        <v>181.25</v>
      </c>
      <c r="E99" s="113">
        <f t="shared" si="15"/>
        <v>157.60869565217394</v>
      </c>
      <c r="F99" s="113">
        <f t="shared" si="26"/>
        <v>133.96739130434784</v>
      </c>
      <c r="G99" s="28">
        <f t="shared" si="16"/>
        <v>1.2404229838396374</v>
      </c>
      <c r="H99" s="114">
        <f t="shared" si="27"/>
        <v>23.64130434782609</v>
      </c>
      <c r="I99" s="115">
        <f t="shared" si="17"/>
        <v>189.81753560677754</v>
      </c>
      <c r="J99" s="29"/>
      <c r="K99" s="30">
        <f t="shared" si="18"/>
        <v>218.29016594779415</v>
      </c>
      <c r="L99" s="31">
        <f t="shared" si="28"/>
        <v>37.040165947794151</v>
      </c>
      <c r="M99" s="32">
        <f t="shared" si="29"/>
        <v>0.20435953626369185</v>
      </c>
      <c r="N99" s="33"/>
      <c r="O99" s="34"/>
      <c r="P99" s="35"/>
      <c r="Q99" s="36">
        <v>0.6</v>
      </c>
      <c r="R99" s="37">
        <v>15.587400000000001</v>
      </c>
      <c r="S99" s="37">
        <v>18.744399999999999</v>
      </c>
      <c r="T99" s="38">
        <f t="shared" si="19"/>
        <v>0.72152122868470681</v>
      </c>
      <c r="U99" s="39">
        <v>0.15</v>
      </c>
      <c r="V99" s="40">
        <v>74.7</v>
      </c>
      <c r="W99" s="40">
        <v>101.7</v>
      </c>
      <c r="X99" s="41">
        <f t="shared" si="20"/>
        <v>0.20421686746987952</v>
      </c>
      <c r="Y99" s="42">
        <v>0.15</v>
      </c>
      <c r="Z99" s="43">
        <v>93.1</v>
      </c>
      <c r="AA99" s="43">
        <v>115.1</v>
      </c>
      <c r="AB99" s="44">
        <f t="shared" si="21"/>
        <v>0.18544575725026852</v>
      </c>
      <c r="AC99" s="45">
        <v>0.1</v>
      </c>
      <c r="AD99" s="46">
        <v>92</v>
      </c>
      <c r="AE99" s="46">
        <v>118.9</v>
      </c>
      <c r="AF99" s="47">
        <f t="shared" si="22"/>
        <v>0.12923913043478261</v>
      </c>
      <c r="AG99" s="48">
        <v>0</v>
      </c>
      <c r="AH99" s="49">
        <v>93.9</v>
      </c>
      <c r="AI99" s="49">
        <v>110.7</v>
      </c>
      <c r="AJ99" s="50">
        <f t="shared" si="23"/>
        <v>0</v>
      </c>
      <c r="AK99" s="51">
        <v>0</v>
      </c>
      <c r="AL99" s="52">
        <v>1</v>
      </c>
      <c r="AM99" s="52">
        <v>1</v>
      </c>
      <c r="AN99" s="53">
        <f t="shared" si="24"/>
        <v>0</v>
      </c>
      <c r="AO99" s="54">
        <f t="shared" si="25"/>
        <v>1</v>
      </c>
    </row>
    <row r="100" spans="1:41" s="55" customFormat="1" ht="30" customHeight="1" x14ac:dyDescent="0.3">
      <c r="A100" s="26">
        <v>88</v>
      </c>
      <c r="B100" s="27" t="s">
        <v>128</v>
      </c>
      <c r="C100" s="26" t="s">
        <v>243</v>
      </c>
      <c r="D100" s="113">
        <v>163.52000000000001</v>
      </c>
      <c r="E100" s="113">
        <f t="shared" si="15"/>
        <v>142.1913043478261</v>
      </c>
      <c r="F100" s="113">
        <f t="shared" si="26"/>
        <v>120.86260869565218</v>
      </c>
      <c r="G100" s="28">
        <f t="shared" si="16"/>
        <v>1.2404229838396374</v>
      </c>
      <c r="H100" s="114">
        <f t="shared" si="27"/>
        <v>21.328695652173916</v>
      </c>
      <c r="I100" s="115">
        <f t="shared" si="17"/>
        <v>171.2494533650773</v>
      </c>
      <c r="J100" s="29"/>
      <c r="K100" s="30">
        <f t="shared" si="18"/>
        <v>196.93687136983888</v>
      </c>
      <c r="L100" s="31">
        <f t="shared" si="28"/>
        <v>33.416871369838873</v>
      </c>
      <c r="M100" s="32">
        <f t="shared" si="29"/>
        <v>0.20435953626369172</v>
      </c>
      <c r="N100" s="33"/>
      <c r="O100" s="34"/>
      <c r="P100" s="35"/>
      <c r="Q100" s="36">
        <v>0.6</v>
      </c>
      <c r="R100" s="37">
        <v>15.587400000000001</v>
      </c>
      <c r="S100" s="37">
        <v>18.744399999999999</v>
      </c>
      <c r="T100" s="38">
        <f t="shared" si="19"/>
        <v>0.72152122868470681</v>
      </c>
      <c r="U100" s="39">
        <v>0.15</v>
      </c>
      <c r="V100" s="40">
        <v>74.7</v>
      </c>
      <c r="W100" s="40">
        <v>101.7</v>
      </c>
      <c r="X100" s="41">
        <f t="shared" si="20"/>
        <v>0.20421686746987952</v>
      </c>
      <c r="Y100" s="42">
        <v>0.15</v>
      </c>
      <c r="Z100" s="43">
        <v>93.1</v>
      </c>
      <c r="AA100" s="43">
        <v>115.1</v>
      </c>
      <c r="AB100" s="44">
        <f t="shared" si="21"/>
        <v>0.18544575725026852</v>
      </c>
      <c r="AC100" s="45">
        <v>0.1</v>
      </c>
      <c r="AD100" s="46">
        <v>92</v>
      </c>
      <c r="AE100" s="46">
        <v>118.9</v>
      </c>
      <c r="AF100" s="47">
        <f t="shared" si="22"/>
        <v>0.12923913043478261</v>
      </c>
      <c r="AG100" s="48">
        <v>0</v>
      </c>
      <c r="AH100" s="49">
        <v>93.9</v>
      </c>
      <c r="AI100" s="49">
        <v>110.7</v>
      </c>
      <c r="AJ100" s="50">
        <f t="shared" si="23"/>
        <v>0</v>
      </c>
      <c r="AK100" s="51">
        <v>0</v>
      </c>
      <c r="AL100" s="52">
        <v>1</v>
      </c>
      <c r="AM100" s="52">
        <v>1</v>
      </c>
      <c r="AN100" s="53">
        <f t="shared" si="24"/>
        <v>0</v>
      </c>
      <c r="AO100" s="54">
        <f t="shared" si="25"/>
        <v>1</v>
      </c>
    </row>
    <row r="101" spans="1:41" s="55" customFormat="1" ht="30" customHeight="1" x14ac:dyDescent="0.3">
      <c r="A101" s="26">
        <v>89</v>
      </c>
      <c r="B101" s="27" t="s">
        <v>129</v>
      </c>
      <c r="C101" s="26" t="s">
        <v>243</v>
      </c>
      <c r="D101" s="113">
        <v>27924.880000000001</v>
      </c>
      <c r="E101" s="113">
        <f t="shared" si="15"/>
        <v>24282.504347826089</v>
      </c>
      <c r="F101" s="113">
        <f t="shared" si="26"/>
        <v>20640.128695652176</v>
      </c>
      <c r="G101" s="28">
        <f t="shared" si="16"/>
        <v>1.2404229838396374</v>
      </c>
      <c r="H101" s="114">
        <f t="shared" si="27"/>
        <v>3642.3756521739133</v>
      </c>
      <c r="I101" s="115">
        <f t="shared" si="17"/>
        <v>29244.865675668909</v>
      </c>
      <c r="J101" s="29"/>
      <c r="K101" s="30">
        <f t="shared" si="18"/>
        <v>33631.595527019243</v>
      </c>
      <c r="L101" s="31">
        <f t="shared" si="28"/>
        <v>5706.7155270192416</v>
      </c>
      <c r="M101" s="32">
        <f t="shared" si="29"/>
        <v>0.20435953626369177</v>
      </c>
      <c r="N101" s="33"/>
      <c r="O101" s="34"/>
      <c r="P101" s="35"/>
      <c r="Q101" s="36">
        <v>0.6</v>
      </c>
      <c r="R101" s="37">
        <v>15.587400000000001</v>
      </c>
      <c r="S101" s="37">
        <v>18.744399999999999</v>
      </c>
      <c r="T101" s="38">
        <f t="shared" si="19"/>
        <v>0.72152122868470681</v>
      </c>
      <c r="U101" s="39">
        <v>0.15</v>
      </c>
      <c r="V101" s="40">
        <v>74.7</v>
      </c>
      <c r="W101" s="40">
        <v>101.7</v>
      </c>
      <c r="X101" s="41">
        <f t="shared" si="20"/>
        <v>0.20421686746987952</v>
      </c>
      <c r="Y101" s="42">
        <v>0.15</v>
      </c>
      <c r="Z101" s="43">
        <v>93.1</v>
      </c>
      <c r="AA101" s="43">
        <v>115.1</v>
      </c>
      <c r="AB101" s="44">
        <f t="shared" si="21"/>
        <v>0.18544575725026852</v>
      </c>
      <c r="AC101" s="45">
        <v>0.1</v>
      </c>
      <c r="AD101" s="46">
        <v>92</v>
      </c>
      <c r="AE101" s="46">
        <v>118.9</v>
      </c>
      <c r="AF101" s="47">
        <f t="shared" si="22"/>
        <v>0.12923913043478261</v>
      </c>
      <c r="AG101" s="48">
        <v>0</v>
      </c>
      <c r="AH101" s="49">
        <v>93.9</v>
      </c>
      <c r="AI101" s="49">
        <v>110.7</v>
      </c>
      <c r="AJ101" s="50">
        <f t="shared" si="23"/>
        <v>0</v>
      </c>
      <c r="AK101" s="51">
        <v>0</v>
      </c>
      <c r="AL101" s="52">
        <v>1</v>
      </c>
      <c r="AM101" s="52">
        <v>1</v>
      </c>
      <c r="AN101" s="53">
        <f t="shared" si="24"/>
        <v>0</v>
      </c>
      <c r="AO101" s="54">
        <f t="shared" si="25"/>
        <v>1</v>
      </c>
    </row>
    <row r="102" spans="1:41" s="55" customFormat="1" ht="30" customHeight="1" x14ac:dyDescent="0.3">
      <c r="A102" s="26">
        <v>90</v>
      </c>
      <c r="B102" s="27" t="s">
        <v>130</v>
      </c>
      <c r="C102" s="26" t="s">
        <v>243</v>
      </c>
      <c r="D102" s="113">
        <v>3115.18</v>
      </c>
      <c r="E102" s="113">
        <f t="shared" si="15"/>
        <v>2708.8521739130438</v>
      </c>
      <c r="F102" s="113">
        <f t="shared" si="26"/>
        <v>2302.5243478260873</v>
      </c>
      <c r="G102" s="28">
        <f t="shared" si="16"/>
        <v>1.2404229838396374</v>
      </c>
      <c r="H102" s="114">
        <f t="shared" si="27"/>
        <v>406.32782608695658</v>
      </c>
      <c r="I102" s="115">
        <f t="shared" si="17"/>
        <v>3262.4319479808069</v>
      </c>
      <c r="J102" s="29"/>
      <c r="K102" s="30">
        <f t="shared" si="18"/>
        <v>3751.7967401779274</v>
      </c>
      <c r="L102" s="31">
        <f t="shared" si="28"/>
        <v>636.61674017792757</v>
      </c>
      <c r="M102" s="32">
        <f t="shared" si="29"/>
        <v>0.20435953626369185</v>
      </c>
      <c r="N102" s="33"/>
      <c r="O102" s="34"/>
      <c r="P102" s="35"/>
      <c r="Q102" s="36">
        <v>0.6</v>
      </c>
      <c r="R102" s="37">
        <v>15.587400000000001</v>
      </c>
      <c r="S102" s="37">
        <v>18.744399999999999</v>
      </c>
      <c r="T102" s="38">
        <f t="shared" si="19"/>
        <v>0.72152122868470681</v>
      </c>
      <c r="U102" s="39">
        <v>0.15</v>
      </c>
      <c r="V102" s="40">
        <v>74.7</v>
      </c>
      <c r="W102" s="40">
        <v>101.7</v>
      </c>
      <c r="X102" s="41">
        <f t="shared" si="20"/>
        <v>0.20421686746987952</v>
      </c>
      <c r="Y102" s="42">
        <v>0.15</v>
      </c>
      <c r="Z102" s="43">
        <v>93.1</v>
      </c>
      <c r="AA102" s="43">
        <v>115.1</v>
      </c>
      <c r="AB102" s="44">
        <f t="shared" si="21"/>
        <v>0.18544575725026852</v>
      </c>
      <c r="AC102" s="45">
        <v>0.1</v>
      </c>
      <c r="AD102" s="46">
        <v>92</v>
      </c>
      <c r="AE102" s="46">
        <v>118.9</v>
      </c>
      <c r="AF102" s="47">
        <f t="shared" si="22"/>
        <v>0.12923913043478261</v>
      </c>
      <c r="AG102" s="48">
        <v>0</v>
      </c>
      <c r="AH102" s="49">
        <v>93.9</v>
      </c>
      <c r="AI102" s="49">
        <v>110.7</v>
      </c>
      <c r="AJ102" s="50">
        <f t="shared" si="23"/>
        <v>0</v>
      </c>
      <c r="AK102" s="51">
        <v>0</v>
      </c>
      <c r="AL102" s="52">
        <v>1</v>
      </c>
      <c r="AM102" s="52">
        <v>1</v>
      </c>
      <c r="AN102" s="53">
        <f t="shared" si="24"/>
        <v>0</v>
      </c>
      <c r="AO102" s="54">
        <f t="shared" si="25"/>
        <v>1</v>
      </c>
    </row>
    <row r="103" spans="1:41" s="55" customFormat="1" ht="30" customHeight="1" x14ac:dyDescent="0.3">
      <c r="A103" s="26">
        <v>91</v>
      </c>
      <c r="B103" s="27" t="s">
        <v>131</v>
      </c>
      <c r="C103" s="26" t="s">
        <v>243</v>
      </c>
      <c r="D103" s="113">
        <v>131.69999999999999</v>
      </c>
      <c r="E103" s="113">
        <f t="shared" si="15"/>
        <v>114.52173913043478</v>
      </c>
      <c r="F103" s="113">
        <f t="shared" si="26"/>
        <v>97.34347826086956</v>
      </c>
      <c r="G103" s="28">
        <f t="shared" si="16"/>
        <v>1.2404229838396374</v>
      </c>
      <c r="H103" s="114">
        <f t="shared" si="27"/>
        <v>17.178260869565218</v>
      </c>
      <c r="I103" s="115">
        <f t="shared" si="17"/>
        <v>137.92534863124192</v>
      </c>
      <c r="J103" s="29"/>
      <c r="K103" s="30">
        <f t="shared" si="18"/>
        <v>158.61415092592819</v>
      </c>
      <c r="L103" s="31">
        <f t="shared" si="28"/>
        <v>26.914150925928197</v>
      </c>
      <c r="M103" s="32">
        <f t="shared" si="29"/>
        <v>0.20435953626369172</v>
      </c>
      <c r="N103" s="33"/>
      <c r="O103" s="34"/>
      <c r="P103" s="35"/>
      <c r="Q103" s="36">
        <v>0.6</v>
      </c>
      <c r="R103" s="37">
        <v>15.587400000000001</v>
      </c>
      <c r="S103" s="37">
        <v>18.744399999999999</v>
      </c>
      <c r="T103" s="38">
        <f t="shared" si="19"/>
        <v>0.72152122868470681</v>
      </c>
      <c r="U103" s="39">
        <v>0.15</v>
      </c>
      <c r="V103" s="40">
        <v>74.7</v>
      </c>
      <c r="W103" s="40">
        <v>101.7</v>
      </c>
      <c r="X103" s="41">
        <f t="shared" si="20"/>
        <v>0.20421686746987952</v>
      </c>
      <c r="Y103" s="42">
        <v>0.15</v>
      </c>
      <c r="Z103" s="43">
        <v>93.1</v>
      </c>
      <c r="AA103" s="43">
        <v>115.1</v>
      </c>
      <c r="AB103" s="44">
        <f t="shared" si="21"/>
        <v>0.18544575725026852</v>
      </c>
      <c r="AC103" s="45">
        <v>0.1</v>
      </c>
      <c r="AD103" s="46">
        <v>92</v>
      </c>
      <c r="AE103" s="46">
        <v>118.9</v>
      </c>
      <c r="AF103" s="47">
        <f t="shared" si="22"/>
        <v>0.12923913043478261</v>
      </c>
      <c r="AG103" s="48">
        <v>0</v>
      </c>
      <c r="AH103" s="49">
        <v>93.9</v>
      </c>
      <c r="AI103" s="49">
        <v>110.7</v>
      </c>
      <c r="AJ103" s="50">
        <f t="shared" si="23"/>
        <v>0</v>
      </c>
      <c r="AK103" s="51">
        <v>0</v>
      </c>
      <c r="AL103" s="52">
        <v>1</v>
      </c>
      <c r="AM103" s="52">
        <v>1</v>
      </c>
      <c r="AN103" s="53">
        <f t="shared" si="24"/>
        <v>0</v>
      </c>
      <c r="AO103" s="54">
        <f t="shared" si="25"/>
        <v>1</v>
      </c>
    </row>
    <row r="104" spans="1:41" s="55" customFormat="1" ht="30" customHeight="1" x14ac:dyDescent="0.3">
      <c r="A104" s="26">
        <v>92</v>
      </c>
      <c r="B104" s="27" t="s">
        <v>132</v>
      </c>
      <c r="C104" s="26" t="s">
        <v>243</v>
      </c>
      <c r="D104" s="113">
        <v>3761.27</v>
      </c>
      <c r="E104" s="113">
        <f t="shared" si="15"/>
        <v>3270.6695652173917</v>
      </c>
      <c r="F104" s="113">
        <f t="shared" si="26"/>
        <v>2780.0691304347829</v>
      </c>
      <c r="G104" s="28">
        <f t="shared" si="16"/>
        <v>1.2404229838396374</v>
      </c>
      <c r="H104" s="114">
        <f t="shared" si="27"/>
        <v>490.60043478260872</v>
      </c>
      <c r="I104" s="115">
        <f t="shared" si="17"/>
        <v>3939.0620808369886</v>
      </c>
      <c r="J104" s="29"/>
      <c r="K104" s="30">
        <f t="shared" si="18"/>
        <v>4529.9213929625366</v>
      </c>
      <c r="L104" s="31">
        <f t="shared" si="28"/>
        <v>768.65139296253665</v>
      </c>
      <c r="M104" s="32">
        <f t="shared" si="29"/>
        <v>0.20435953626369197</v>
      </c>
      <c r="N104" s="33"/>
      <c r="O104" s="34"/>
      <c r="P104" s="35"/>
      <c r="Q104" s="36">
        <v>0.6</v>
      </c>
      <c r="R104" s="37">
        <v>15.587400000000001</v>
      </c>
      <c r="S104" s="37">
        <v>18.744399999999999</v>
      </c>
      <c r="T104" s="38">
        <f t="shared" si="19"/>
        <v>0.72152122868470681</v>
      </c>
      <c r="U104" s="39">
        <v>0.15</v>
      </c>
      <c r="V104" s="40">
        <v>74.7</v>
      </c>
      <c r="W104" s="40">
        <v>101.7</v>
      </c>
      <c r="X104" s="41">
        <f t="shared" si="20"/>
        <v>0.20421686746987952</v>
      </c>
      <c r="Y104" s="42">
        <v>0.15</v>
      </c>
      <c r="Z104" s="43">
        <v>93.1</v>
      </c>
      <c r="AA104" s="43">
        <v>115.1</v>
      </c>
      <c r="AB104" s="44">
        <f t="shared" si="21"/>
        <v>0.18544575725026852</v>
      </c>
      <c r="AC104" s="45">
        <v>0.1</v>
      </c>
      <c r="AD104" s="46">
        <v>92</v>
      </c>
      <c r="AE104" s="46">
        <v>118.9</v>
      </c>
      <c r="AF104" s="47">
        <f t="shared" si="22"/>
        <v>0.12923913043478261</v>
      </c>
      <c r="AG104" s="48">
        <v>0</v>
      </c>
      <c r="AH104" s="49">
        <v>93.9</v>
      </c>
      <c r="AI104" s="49">
        <v>110.7</v>
      </c>
      <c r="AJ104" s="50">
        <f t="shared" si="23"/>
        <v>0</v>
      </c>
      <c r="AK104" s="51">
        <v>0</v>
      </c>
      <c r="AL104" s="52">
        <v>1</v>
      </c>
      <c r="AM104" s="52">
        <v>1</v>
      </c>
      <c r="AN104" s="53">
        <f t="shared" si="24"/>
        <v>0</v>
      </c>
      <c r="AO104" s="54">
        <f t="shared" si="25"/>
        <v>1</v>
      </c>
    </row>
    <row r="105" spans="1:41" s="55" customFormat="1" ht="30" customHeight="1" x14ac:dyDescent="0.3">
      <c r="A105" s="26">
        <v>93</v>
      </c>
      <c r="B105" s="27" t="s">
        <v>133</v>
      </c>
      <c r="C105" s="26" t="s">
        <v>243</v>
      </c>
      <c r="D105" s="113">
        <v>761.92</v>
      </c>
      <c r="E105" s="113">
        <f t="shared" si="15"/>
        <v>662.53913043478258</v>
      </c>
      <c r="F105" s="113">
        <f t="shared" si="26"/>
        <v>563.1582608695652</v>
      </c>
      <c r="G105" s="28">
        <f t="shared" si="16"/>
        <v>1.2404229838396374</v>
      </c>
      <c r="H105" s="114">
        <f t="shared" si="27"/>
        <v>99.380869565217381</v>
      </c>
      <c r="I105" s="115">
        <f t="shared" si="17"/>
        <v>797.93531988698442</v>
      </c>
      <c r="J105" s="29"/>
      <c r="K105" s="30">
        <f t="shared" si="18"/>
        <v>917.62561787003199</v>
      </c>
      <c r="L105" s="31">
        <f t="shared" si="28"/>
        <v>155.70561787003203</v>
      </c>
      <c r="M105" s="32">
        <f t="shared" si="29"/>
        <v>0.20435953626369177</v>
      </c>
      <c r="N105" s="33"/>
      <c r="O105" s="34"/>
      <c r="P105" s="35"/>
      <c r="Q105" s="36">
        <v>0.6</v>
      </c>
      <c r="R105" s="37">
        <v>15.587400000000001</v>
      </c>
      <c r="S105" s="37">
        <v>18.744399999999999</v>
      </c>
      <c r="T105" s="38">
        <f t="shared" si="19"/>
        <v>0.72152122868470681</v>
      </c>
      <c r="U105" s="39">
        <v>0.15</v>
      </c>
      <c r="V105" s="40">
        <v>74.7</v>
      </c>
      <c r="W105" s="40">
        <v>101.7</v>
      </c>
      <c r="X105" s="41">
        <f t="shared" si="20"/>
        <v>0.20421686746987952</v>
      </c>
      <c r="Y105" s="42">
        <v>0.15</v>
      </c>
      <c r="Z105" s="43">
        <v>93.1</v>
      </c>
      <c r="AA105" s="43">
        <v>115.1</v>
      </c>
      <c r="AB105" s="44">
        <f t="shared" si="21"/>
        <v>0.18544575725026852</v>
      </c>
      <c r="AC105" s="45">
        <v>0.1</v>
      </c>
      <c r="AD105" s="46">
        <v>92</v>
      </c>
      <c r="AE105" s="46">
        <v>118.9</v>
      </c>
      <c r="AF105" s="47">
        <f t="shared" si="22"/>
        <v>0.12923913043478261</v>
      </c>
      <c r="AG105" s="48">
        <v>0</v>
      </c>
      <c r="AH105" s="49">
        <v>93.9</v>
      </c>
      <c r="AI105" s="49">
        <v>110.7</v>
      </c>
      <c r="AJ105" s="50">
        <f t="shared" si="23"/>
        <v>0</v>
      </c>
      <c r="AK105" s="51">
        <v>0</v>
      </c>
      <c r="AL105" s="52">
        <v>1</v>
      </c>
      <c r="AM105" s="52">
        <v>1</v>
      </c>
      <c r="AN105" s="53">
        <f t="shared" si="24"/>
        <v>0</v>
      </c>
      <c r="AO105" s="54">
        <f t="shared" si="25"/>
        <v>1</v>
      </c>
    </row>
    <row r="106" spans="1:41" s="55" customFormat="1" ht="30" customHeight="1" x14ac:dyDescent="0.3">
      <c r="A106" s="26">
        <v>94</v>
      </c>
      <c r="B106" s="27" t="s">
        <v>134</v>
      </c>
      <c r="C106" s="26" t="s">
        <v>243</v>
      </c>
      <c r="D106" s="113">
        <v>28282.55</v>
      </c>
      <c r="E106" s="113">
        <f t="shared" ref="E106:E152" si="30">D106/1.15</f>
        <v>24593.521739130436</v>
      </c>
      <c r="F106" s="113">
        <f t="shared" si="26"/>
        <v>20904.493478260869</v>
      </c>
      <c r="G106" s="28">
        <f t="shared" ref="G106:G152" si="31">T106+X106+AB106+AF106+AJ106+AN106</f>
        <v>1.2404229838396374</v>
      </c>
      <c r="H106" s="114">
        <f t="shared" si="27"/>
        <v>3689.0282608695652</v>
      </c>
      <c r="I106" s="115">
        <f t="shared" ref="I106:I152" si="32">(F106*G106)+H106</f>
        <v>29619.442436830155</v>
      </c>
      <c r="J106" s="29"/>
      <c r="K106" s="30">
        <f t="shared" ref="K106:K152" si="33">I106*1.15</f>
        <v>34062.358802354676</v>
      </c>
      <c r="L106" s="31">
        <f t="shared" si="28"/>
        <v>5779.808802354677</v>
      </c>
      <c r="M106" s="32">
        <f t="shared" si="29"/>
        <v>0.20435953626369183</v>
      </c>
      <c r="N106" s="33"/>
      <c r="O106" s="34"/>
      <c r="P106" s="35"/>
      <c r="Q106" s="36">
        <v>0.6</v>
      </c>
      <c r="R106" s="37">
        <v>15.587400000000001</v>
      </c>
      <c r="S106" s="37">
        <v>18.744399999999999</v>
      </c>
      <c r="T106" s="38">
        <f t="shared" ref="T106:T152" si="34">Q106*(S106/R106)</f>
        <v>0.72152122868470681</v>
      </c>
      <c r="U106" s="39">
        <v>0.15</v>
      </c>
      <c r="V106" s="40">
        <v>74.7</v>
      </c>
      <c r="W106" s="40">
        <v>101.7</v>
      </c>
      <c r="X106" s="41">
        <f t="shared" ref="X106:X152" si="35">U106*(W106/V106)</f>
        <v>0.20421686746987952</v>
      </c>
      <c r="Y106" s="42">
        <v>0.15</v>
      </c>
      <c r="Z106" s="43">
        <v>93.1</v>
      </c>
      <c r="AA106" s="43">
        <v>115.1</v>
      </c>
      <c r="AB106" s="44">
        <f t="shared" ref="AB106:AB152" si="36">Y106*(AA106/Z106)</f>
        <v>0.18544575725026852</v>
      </c>
      <c r="AC106" s="45">
        <v>0.1</v>
      </c>
      <c r="AD106" s="46">
        <v>92</v>
      </c>
      <c r="AE106" s="46">
        <v>118.9</v>
      </c>
      <c r="AF106" s="47">
        <f t="shared" ref="AF106:AF152" si="37">AC106*(AE106/AD106)</f>
        <v>0.12923913043478261</v>
      </c>
      <c r="AG106" s="48">
        <v>0</v>
      </c>
      <c r="AH106" s="49">
        <v>93.9</v>
      </c>
      <c r="AI106" s="49">
        <v>110.7</v>
      </c>
      <c r="AJ106" s="50">
        <f t="shared" ref="AJ106:AJ152" si="38">AG106*(AI106/AH106)</f>
        <v>0</v>
      </c>
      <c r="AK106" s="51">
        <v>0</v>
      </c>
      <c r="AL106" s="52">
        <v>1</v>
      </c>
      <c r="AM106" s="52">
        <v>1</v>
      </c>
      <c r="AN106" s="53">
        <f t="shared" ref="AN106:AN152" si="39">AK106*(AM106/AL106)</f>
        <v>0</v>
      </c>
      <c r="AO106" s="54">
        <f t="shared" ref="AO106:AO152" si="40">Q106+U106+Y106+AC106+AG106+AK106</f>
        <v>1</v>
      </c>
    </row>
    <row r="107" spans="1:41" s="55" customFormat="1" ht="30" customHeight="1" x14ac:dyDescent="0.3">
      <c r="A107" s="26">
        <v>95</v>
      </c>
      <c r="B107" s="27" t="s">
        <v>135</v>
      </c>
      <c r="C107" s="26" t="s">
        <v>243</v>
      </c>
      <c r="D107" s="113">
        <v>3861.23</v>
      </c>
      <c r="E107" s="113">
        <f t="shared" si="30"/>
        <v>3357.5913043478263</v>
      </c>
      <c r="F107" s="113">
        <f t="shared" si="26"/>
        <v>2853.9526086956521</v>
      </c>
      <c r="G107" s="28">
        <f t="shared" si="31"/>
        <v>1.2404229838396374</v>
      </c>
      <c r="H107" s="114">
        <f t="shared" si="27"/>
        <v>503.63869565217391</v>
      </c>
      <c r="I107" s="115">
        <f t="shared" si="32"/>
        <v>4043.7471062673517</v>
      </c>
      <c r="J107" s="29"/>
      <c r="K107" s="30">
        <f t="shared" si="33"/>
        <v>4650.3091722074541</v>
      </c>
      <c r="L107" s="31">
        <f t="shared" si="28"/>
        <v>789.07917220745412</v>
      </c>
      <c r="M107" s="32">
        <f t="shared" si="29"/>
        <v>0.20435953626369166</v>
      </c>
      <c r="N107" s="33"/>
      <c r="O107" s="34"/>
      <c r="P107" s="35"/>
      <c r="Q107" s="36">
        <v>0.6</v>
      </c>
      <c r="R107" s="37">
        <v>15.587400000000001</v>
      </c>
      <c r="S107" s="37">
        <v>18.744399999999999</v>
      </c>
      <c r="T107" s="38">
        <f t="shared" si="34"/>
        <v>0.72152122868470681</v>
      </c>
      <c r="U107" s="39">
        <v>0.15</v>
      </c>
      <c r="V107" s="40">
        <v>74.7</v>
      </c>
      <c r="W107" s="40">
        <v>101.7</v>
      </c>
      <c r="X107" s="41">
        <f t="shared" si="35"/>
        <v>0.20421686746987952</v>
      </c>
      <c r="Y107" s="42">
        <v>0.15</v>
      </c>
      <c r="Z107" s="43">
        <v>93.1</v>
      </c>
      <c r="AA107" s="43">
        <v>115.1</v>
      </c>
      <c r="AB107" s="44">
        <f t="shared" si="36"/>
        <v>0.18544575725026852</v>
      </c>
      <c r="AC107" s="45">
        <v>0.1</v>
      </c>
      <c r="AD107" s="46">
        <v>92</v>
      </c>
      <c r="AE107" s="46">
        <v>118.9</v>
      </c>
      <c r="AF107" s="47">
        <f t="shared" si="37"/>
        <v>0.12923913043478261</v>
      </c>
      <c r="AG107" s="48">
        <v>0</v>
      </c>
      <c r="AH107" s="49">
        <v>93.9</v>
      </c>
      <c r="AI107" s="49">
        <v>110.7</v>
      </c>
      <c r="AJ107" s="50">
        <f t="shared" si="38"/>
        <v>0</v>
      </c>
      <c r="AK107" s="51">
        <v>0</v>
      </c>
      <c r="AL107" s="52">
        <v>1</v>
      </c>
      <c r="AM107" s="52">
        <v>1</v>
      </c>
      <c r="AN107" s="53">
        <f t="shared" si="39"/>
        <v>0</v>
      </c>
      <c r="AO107" s="54">
        <f t="shared" si="40"/>
        <v>1</v>
      </c>
    </row>
    <row r="108" spans="1:41" s="55" customFormat="1" ht="30" customHeight="1" x14ac:dyDescent="0.3">
      <c r="A108" s="26">
        <v>96</v>
      </c>
      <c r="B108" s="27" t="s">
        <v>136</v>
      </c>
      <c r="C108" s="26" t="s">
        <v>243</v>
      </c>
      <c r="D108" s="113">
        <v>104977.31</v>
      </c>
      <c r="E108" s="113">
        <f t="shared" si="30"/>
        <v>91284.617391304346</v>
      </c>
      <c r="F108" s="113">
        <f t="shared" si="26"/>
        <v>77591.924782608694</v>
      </c>
      <c r="G108" s="28">
        <f t="shared" si="31"/>
        <v>1.2404229838396374</v>
      </c>
      <c r="H108" s="114">
        <f t="shared" si="27"/>
        <v>13692.692608695652</v>
      </c>
      <c r="I108" s="115">
        <f t="shared" si="32"/>
        <v>109939.49946939985</v>
      </c>
      <c r="J108" s="29"/>
      <c r="K108" s="30">
        <f t="shared" si="33"/>
        <v>126430.42438980981</v>
      </c>
      <c r="L108" s="31">
        <f t="shared" si="28"/>
        <v>21453.114389809809</v>
      </c>
      <c r="M108" s="32">
        <f t="shared" si="29"/>
        <v>0.20435953626369174</v>
      </c>
      <c r="N108" s="33"/>
      <c r="O108" s="34"/>
      <c r="P108" s="35"/>
      <c r="Q108" s="36">
        <v>0.6</v>
      </c>
      <c r="R108" s="37">
        <v>15.587400000000001</v>
      </c>
      <c r="S108" s="37">
        <v>18.744399999999999</v>
      </c>
      <c r="T108" s="38">
        <f t="shared" si="34"/>
        <v>0.72152122868470681</v>
      </c>
      <c r="U108" s="39">
        <v>0.15</v>
      </c>
      <c r="V108" s="40">
        <v>74.7</v>
      </c>
      <c r="W108" s="40">
        <v>101.7</v>
      </c>
      <c r="X108" s="41">
        <f t="shared" si="35"/>
        <v>0.20421686746987952</v>
      </c>
      <c r="Y108" s="42">
        <v>0.15</v>
      </c>
      <c r="Z108" s="43">
        <v>93.1</v>
      </c>
      <c r="AA108" s="43">
        <v>115.1</v>
      </c>
      <c r="AB108" s="44">
        <f t="shared" si="36"/>
        <v>0.18544575725026852</v>
      </c>
      <c r="AC108" s="45">
        <v>0.1</v>
      </c>
      <c r="AD108" s="46">
        <v>92</v>
      </c>
      <c r="AE108" s="46">
        <v>118.9</v>
      </c>
      <c r="AF108" s="47">
        <f t="shared" si="37"/>
        <v>0.12923913043478261</v>
      </c>
      <c r="AG108" s="48">
        <v>0</v>
      </c>
      <c r="AH108" s="49">
        <v>93.9</v>
      </c>
      <c r="AI108" s="49">
        <v>110.7</v>
      </c>
      <c r="AJ108" s="50">
        <f t="shared" si="38"/>
        <v>0</v>
      </c>
      <c r="AK108" s="51">
        <v>0</v>
      </c>
      <c r="AL108" s="52">
        <v>1</v>
      </c>
      <c r="AM108" s="52">
        <v>1</v>
      </c>
      <c r="AN108" s="53">
        <f t="shared" si="39"/>
        <v>0</v>
      </c>
      <c r="AO108" s="54">
        <f t="shared" si="40"/>
        <v>1</v>
      </c>
    </row>
    <row r="109" spans="1:41" s="55" customFormat="1" ht="30" customHeight="1" x14ac:dyDescent="0.3">
      <c r="A109" s="26">
        <v>97</v>
      </c>
      <c r="B109" s="27" t="s">
        <v>137</v>
      </c>
      <c r="C109" s="26" t="s">
        <v>243</v>
      </c>
      <c r="D109" s="113">
        <v>878.84</v>
      </c>
      <c r="E109" s="113">
        <f t="shared" si="30"/>
        <v>764.20869565217401</v>
      </c>
      <c r="F109" s="113">
        <f t="shared" si="26"/>
        <v>649.57739130434788</v>
      </c>
      <c r="G109" s="28">
        <f t="shared" si="31"/>
        <v>1.2404229838396374</v>
      </c>
      <c r="H109" s="114">
        <f t="shared" si="27"/>
        <v>114.6313043478261</v>
      </c>
      <c r="I109" s="115">
        <f t="shared" si="32"/>
        <v>920.38203030433306</v>
      </c>
      <c r="J109" s="29"/>
      <c r="K109" s="30">
        <f t="shared" si="33"/>
        <v>1058.439334849983</v>
      </c>
      <c r="L109" s="31">
        <f t="shared" si="28"/>
        <v>179.59933484998294</v>
      </c>
      <c r="M109" s="32">
        <f t="shared" si="29"/>
        <v>0.20435953626369183</v>
      </c>
      <c r="N109" s="33"/>
      <c r="O109" s="34"/>
      <c r="P109" s="35"/>
      <c r="Q109" s="36">
        <v>0.6</v>
      </c>
      <c r="R109" s="37">
        <v>15.587400000000001</v>
      </c>
      <c r="S109" s="37">
        <v>18.744399999999999</v>
      </c>
      <c r="T109" s="38">
        <f t="shared" si="34"/>
        <v>0.72152122868470681</v>
      </c>
      <c r="U109" s="39">
        <v>0.15</v>
      </c>
      <c r="V109" s="40">
        <v>74.7</v>
      </c>
      <c r="W109" s="40">
        <v>101.7</v>
      </c>
      <c r="X109" s="41">
        <f t="shared" si="35"/>
        <v>0.20421686746987952</v>
      </c>
      <c r="Y109" s="42">
        <v>0.15</v>
      </c>
      <c r="Z109" s="43">
        <v>93.1</v>
      </c>
      <c r="AA109" s="43">
        <v>115.1</v>
      </c>
      <c r="AB109" s="44">
        <f t="shared" si="36"/>
        <v>0.18544575725026852</v>
      </c>
      <c r="AC109" s="45">
        <v>0.1</v>
      </c>
      <c r="AD109" s="46">
        <v>92</v>
      </c>
      <c r="AE109" s="46">
        <v>118.9</v>
      </c>
      <c r="AF109" s="47">
        <f t="shared" si="37"/>
        <v>0.12923913043478261</v>
      </c>
      <c r="AG109" s="48">
        <v>0</v>
      </c>
      <c r="AH109" s="49">
        <v>93.9</v>
      </c>
      <c r="AI109" s="49">
        <v>110.7</v>
      </c>
      <c r="AJ109" s="50">
        <f t="shared" si="38"/>
        <v>0</v>
      </c>
      <c r="AK109" s="51">
        <v>0</v>
      </c>
      <c r="AL109" s="52">
        <v>1</v>
      </c>
      <c r="AM109" s="52">
        <v>1</v>
      </c>
      <c r="AN109" s="53">
        <f t="shared" si="39"/>
        <v>0</v>
      </c>
      <c r="AO109" s="54">
        <f t="shared" si="40"/>
        <v>1</v>
      </c>
    </row>
    <row r="110" spans="1:41" s="55" customFormat="1" ht="30" customHeight="1" x14ac:dyDescent="0.3">
      <c r="A110" s="26">
        <v>98</v>
      </c>
      <c r="B110" s="27" t="s">
        <v>138</v>
      </c>
      <c r="C110" s="26" t="s">
        <v>243</v>
      </c>
      <c r="D110" s="113">
        <v>878.84</v>
      </c>
      <c r="E110" s="113">
        <f t="shared" si="30"/>
        <v>764.20869565217401</v>
      </c>
      <c r="F110" s="113">
        <f t="shared" si="26"/>
        <v>649.57739130434788</v>
      </c>
      <c r="G110" s="28">
        <f t="shared" si="31"/>
        <v>1.2404229838396374</v>
      </c>
      <c r="H110" s="114">
        <f t="shared" si="27"/>
        <v>114.6313043478261</v>
      </c>
      <c r="I110" s="115">
        <f t="shared" si="32"/>
        <v>920.38203030433306</v>
      </c>
      <c r="J110" s="29"/>
      <c r="K110" s="30">
        <f t="shared" si="33"/>
        <v>1058.439334849983</v>
      </c>
      <c r="L110" s="31">
        <f t="shared" si="28"/>
        <v>179.59933484998294</v>
      </c>
      <c r="M110" s="32">
        <f t="shared" si="29"/>
        <v>0.20435953626369183</v>
      </c>
      <c r="N110" s="33"/>
      <c r="O110" s="34"/>
      <c r="P110" s="35"/>
      <c r="Q110" s="36">
        <v>0.6</v>
      </c>
      <c r="R110" s="37">
        <v>15.587400000000001</v>
      </c>
      <c r="S110" s="37">
        <v>18.744399999999999</v>
      </c>
      <c r="T110" s="38">
        <f t="shared" si="34"/>
        <v>0.72152122868470681</v>
      </c>
      <c r="U110" s="39">
        <v>0.15</v>
      </c>
      <c r="V110" s="40">
        <v>74.7</v>
      </c>
      <c r="W110" s="40">
        <v>101.7</v>
      </c>
      <c r="X110" s="41">
        <f t="shared" si="35"/>
        <v>0.20421686746987952</v>
      </c>
      <c r="Y110" s="42">
        <v>0.15</v>
      </c>
      <c r="Z110" s="43">
        <v>93.1</v>
      </c>
      <c r="AA110" s="43">
        <v>115.1</v>
      </c>
      <c r="AB110" s="44">
        <f t="shared" si="36"/>
        <v>0.18544575725026852</v>
      </c>
      <c r="AC110" s="45">
        <v>0.1</v>
      </c>
      <c r="AD110" s="46">
        <v>92</v>
      </c>
      <c r="AE110" s="46">
        <v>118.9</v>
      </c>
      <c r="AF110" s="47">
        <f t="shared" si="37"/>
        <v>0.12923913043478261</v>
      </c>
      <c r="AG110" s="48">
        <v>0</v>
      </c>
      <c r="AH110" s="49">
        <v>93.9</v>
      </c>
      <c r="AI110" s="49">
        <v>110.7</v>
      </c>
      <c r="AJ110" s="50">
        <f t="shared" si="38"/>
        <v>0</v>
      </c>
      <c r="AK110" s="51">
        <v>0</v>
      </c>
      <c r="AL110" s="52">
        <v>1</v>
      </c>
      <c r="AM110" s="52">
        <v>1</v>
      </c>
      <c r="AN110" s="53">
        <f t="shared" si="39"/>
        <v>0</v>
      </c>
      <c r="AO110" s="54">
        <f t="shared" si="40"/>
        <v>1</v>
      </c>
    </row>
    <row r="111" spans="1:41" s="55" customFormat="1" ht="30" customHeight="1" x14ac:dyDescent="0.3">
      <c r="A111" s="26">
        <v>99</v>
      </c>
      <c r="B111" s="27" t="s">
        <v>139</v>
      </c>
      <c r="C111" s="26" t="s">
        <v>243</v>
      </c>
      <c r="D111" s="113">
        <v>761.92</v>
      </c>
      <c r="E111" s="113">
        <f t="shared" si="30"/>
        <v>662.53913043478258</v>
      </c>
      <c r="F111" s="113">
        <f t="shared" si="26"/>
        <v>563.1582608695652</v>
      </c>
      <c r="G111" s="28">
        <f t="shared" si="31"/>
        <v>1.2404229838396374</v>
      </c>
      <c r="H111" s="114">
        <f t="shared" si="27"/>
        <v>99.380869565217381</v>
      </c>
      <c r="I111" s="115">
        <f t="shared" si="32"/>
        <v>797.93531988698442</v>
      </c>
      <c r="J111" s="29"/>
      <c r="K111" s="30">
        <f t="shared" si="33"/>
        <v>917.62561787003199</v>
      </c>
      <c r="L111" s="31">
        <f t="shared" si="28"/>
        <v>155.70561787003203</v>
      </c>
      <c r="M111" s="32">
        <f t="shared" si="29"/>
        <v>0.20435953626369177</v>
      </c>
      <c r="N111" s="33"/>
      <c r="O111" s="34"/>
      <c r="P111" s="35"/>
      <c r="Q111" s="36">
        <v>0.6</v>
      </c>
      <c r="R111" s="37">
        <v>15.587400000000001</v>
      </c>
      <c r="S111" s="37">
        <v>18.744399999999999</v>
      </c>
      <c r="T111" s="38">
        <f t="shared" si="34"/>
        <v>0.72152122868470681</v>
      </c>
      <c r="U111" s="39">
        <v>0.15</v>
      </c>
      <c r="V111" s="40">
        <v>74.7</v>
      </c>
      <c r="W111" s="40">
        <v>101.7</v>
      </c>
      <c r="X111" s="41">
        <f t="shared" si="35"/>
        <v>0.20421686746987952</v>
      </c>
      <c r="Y111" s="42">
        <v>0.15</v>
      </c>
      <c r="Z111" s="43">
        <v>93.1</v>
      </c>
      <c r="AA111" s="43">
        <v>115.1</v>
      </c>
      <c r="AB111" s="44">
        <f t="shared" si="36"/>
        <v>0.18544575725026852</v>
      </c>
      <c r="AC111" s="45">
        <v>0.1</v>
      </c>
      <c r="AD111" s="46">
        <v>92</v>
      </c>
      <c r="AE111" s="46">
        <v>118.9</v>
      </c>
      <c r="AF111" s="47">
        <f t="shared" si="37"/>
        <v>0.12923913043478261</v>
      </c>
      <c r="AG111" s="48">
        <v>0</v>
      </c>
      <c r="AH111" s="49">
        <v>93.9</v>
      </c>
      <c r="AI111" s="49">
        <v>110.7</v>
      </c>
      <c r="AJ111" s="50">
        <f t="shared" si="38"/>
        <v>0</v>
      </c>
      <c r="AK111" s="51">
        <v>0</v>
      </c>
      <c r="AL111" s="52">
        <v>1</v>
      </c>
      <c r="AM111" s="52">
        <v>1</v>
      </c>
      <c r="AN111" s="53">
        <f t="shared" si="39"/>
        <v>0</v>
      </c>
      <c r="AO111" s="54">
        <f t="shared" si="40"/>
        <v>1</v>
      </c>
    </row>
    <row r="112" spans="1:41" s="55" customFormat="1" ht="30" customHeight="1" x14ac:dyDescent="0.3">
      <c r="A112" s="26">
        <v>100</v>
      </c>
      <c r="B112" s="27" t="s">
        <v>140</v>
      </c>
      <c r="C112" s="26" t="s">
        <v>243</v>
      </c>
      <c r="D112" s="113">
        <v>104.12</v>
      </c>
      <c r="E112" s="113">
        <f t="shared" si="30"/>
        <v>90.539130434782621</v>
      </c>
      <c r="F112" s="113">
        <f t="shared" si="26"/>
        <v>76.958260869565223</v>
      </c>
      <c r="G112" s="28">
        <f t="shared" si="31"/>
        <v>1.2404229838396374</v>
      </c>
      <c r="H112" s="114">
        <f t="shared" si="27"/>
        <v>13.580869565217393</v>
      </c>
      <c r="I112" s="115">
        <f t="shared" si="32"/>
        <v>109.0416651441527</v>
      </c>
      <c r="J112" s="29"/>
      <c r="K112" s="30">
        <f t="shared" si="33"/>
        <v>125.3979149157756</v>
      </c>
      <c r="L112" s="31">
        <f t="shared" si="28"/>
        <v>21.277914915775597</v>
      </c>
      <c r="M112" s="32">
        <f t="shared" si="29"/>
        <v>0.20435953626369185</v>
      </c>
      <c r="N112" s="33"/>
      <c r="O112" s="34"/>
      <c r="P112" s="35"/>
      <c r="Q112" s="36">
        <v>0.6</v>
      </c>
      <c r="R112" s="37">
        <v>15.587400000000001</v>
      </c>
      <c r="S112" s="37">
        <v>18.744399999999999</v>
      </c>
      <c r="T112" s="38">
        <f t="shared" si="34"/>
        <v>0.72152122868470681</v>
      </c>
      <c r="U112" s="39">
        <v>0.15</v>
      </c>
      <c r="V112" s="40">
        <v>74.7</v>
      </c>
      <c r="W112" s="40">
        <v>101.7</v>
      </c>
      <c r="X112" s="41">
        <f t="shared" si="35"/>
        <v>0.20421686746987952</v>
      </c>
      <c r="Y112" s="42">
        <v>0.15</v>
      </c>
      <c r="Z112" s="43">
        <v>93.1</v>
      </c>
      <c r="AA112" s="43">
        <v>115.1</v>
      </c>
      <c r="AB112" s="44">
        <f t="shared" si="36"/>
        <v>0.18544575725026852</v>
      </c>
      <c r="AC112" s="45">
        <v>0.1</v>
      </c>
      <c r="AD112" s="46">
        <v>92</v>
      </c>
      <c r="AE112" s="46">
        <v>118.9</v>
      </c>
      <c r="AF112" s="47">
        <f t="shared" si="37"/>
        <v>0.12923913043478261</v>
      </c>
      <c r="AG112" s="48">
        <v>0</v>
      </c>
      <c r="AH112" s="49">
        <v>93.9</v>
      </c>
      <c r="AI112" s="49">
        <v>110.7</v>
      </c>
      <c r="AJ112" s="50">
        <f t="shared" si="38"/>
        <v>0</v>
      </c>
      <c r="AK112" s="51">
        <v>0</v>
      </c>
      <c r="AL112" s="52">
        <v>1</v>
      </c>
      <c r="AM112" s="52">
        <v>1</v>
      </c>
      <c r="AN112" s="53">
        <f t="shared" si="39"/>
        <v>0</v>
      </c>
      <c r="AO112" s="54">
        <f t="shared" si="40"/>
        <v>1</v>
      </c>
    </row>
    <row r="113" spans="1:41" s="55" customFormat="1" ht="30" customHeight="1" x14ac:dyDescent="0.3">
      <c r="A113" s="26">
        <v>101</v>
      </c>
      <c r="B113" s="27" t="s">
        <v>141</v>
      </c>
      <c r="C113" s="26" t="s">
        <v>243</v>
      </c>
      <c r="D113" s="113">
        <v>135.26</v>
      </c>
      <c r="E113" s="113">
        <f t="shared" si="30"/>
        <v>117.61739130434783</v>
      </c>
      <c r="F113" s="113">
        <f t="shared" si="26"/>
        <v>99.974782608695662</v>
      </c>
      <c r="G113" s="28">
        <f t="shared" si="31"/>
        <v>1.2404229838396374</v>
      </c>
      <c r="H113" s="114">
        <f t="shared" si="27"/>
        <v>17.642608695652175</v>
      </c>
      <c r="I113" s="115">
        <f t="shared" si="32"/>
        <v>141.65362684784955</v>
      </c>
      <c r="J113" s="29"/>
      <c r="K113" s="30">
        <f t="shared" si="33"/>
        <v>162.90167087502698</v>
      </c>
      <c r="L113" s="31">
        <f t="shared" si="28"/>
        <v>27.641670875026989</v>
      </c>
      <c r="M113" s="32">
        <f t="shared" si="29"/>
        <v>0.20435953626369208</v>
      </c>
      <c r="N113" s="33"/>
      <c r="O113" s="34"/>
      <c r="P113" s="35"/>
      <c r="Q113" s="36">
        <v>0.6</v>
      </c>
      <c r="R113" s="37">
        <v>15.587400000000001</v>
      </c>
      <c r="S113" s="37">
        <v>18.744399999999999</v>
      </c>
      <c r="T113" s="38">
        <f t="shared" si="34"/>
        <v>0.72152122868470681</v>
      </c>
      <c r="U113" s="39">
        <v>0.15</v>
      </c>
      <c r="V113" s="40">
        <v>74.7</v>
      </c>
      <c r="W113" s="40">
        <v>101.7</v>
      </c>
      <c r="X113" s="41">
        <f t="shared" si="35"/>
        <v>0.20421686746987952</v>
      </c>
      <c r="Y113" s="42">
        <v>0.15</v>
      </c>
      <c r="Z113" s="43">
        <v>93.1</v>
      </c>
      <c r="AA113" s="43">
        <v>115.1</v>
      </c>
      <c r="AB113" s="44">
        <f t="shared" si="36"/>
        <v>0.18544575725026852</v>
      </c>
      <c r="AC113" s="45">
        <v>0.1</v>
      </c>
      <c r="AD113" s="46">
        <v>92</v>
      </c>
      <c r="AE113" s="46">
        <v>118.9</v>
      </c>
      <c r="AF113" s="47">
        <f t="shared" si="37"/>
        <v>0.12923913043478261</v>
      </c>
      <c r="AG113" s="48">
        <v>0</v>
      </c>
      <c r="AH113" s="49">
        <v>93.9</v>
      </c>
      <c r="AI113" s="49">
        <v>110.7</v>
      </c>
      <c r="AJ113" s="50">
        <f t="shared" si="38"/>
        <v>0</v>
      </c>
      <c r="AK113" s="51">
        <v>0</v>
      </c>
      <c r="AL113" s="52">
        <v>1</v>
      </c>
      <c r="AM113" s="52">
        <v>1</v>
      </c>
      <c r="AN113" s="53">
        <f t="shared" si="39"/>
        <v>0</v>
      </c>
      <c r="AO113" s="54">
        <f t="shared" si="40"/>
        <v>1</v>
      </c>
    </row>
    <row r="114" spans="1:41" s="55" customFormat="1" ht="30" customHeight="1" x14ac:dyDescent="0.3">
      <c r="A114" s="26">
        <v>102</v>
      </c>
      <c r="B114" s="27" t="s">
        <v>142</v>
      </c>
      <c r="C114" s="26" t="s">
        <v>243</v>
      </c>
      <c r="D114" s="113">
        <v>104.12</v>
      </c>
      <c r="E114" s="113">
        <f t="shared" si="30"/>
        <v>90.539130434782621</v>
      </c>
      <c r="F114" s="113">
        <f t="shared" si="26"/>
        <v>76.958260869565223</v>
      </c>
      <c r="G114" s="28">
        <f t="shared" si="31"/>
        <v>1.2404229838396374</v>
      </c>
      <c r="H114" s="114">
        <f t="shared" si="27"/>
        <v>13.580869565217393</v>
      </c>
      <c r="I114" s="115">
        <f t="shared" si="32"/>
        <v>109.0416651441527</v>
      </c>
      <c r="J114" s="29"/>
      <c r="K114" s="30">
        <f t="shared" si="33"/>
        <v>125.3979149157756</v>
      </c>
      <c r="L114" s="31">
        <f t="shared" si="28"/>
        <v>21.277914915775597</v>
      </c>
      <c r="M114" s="32">
        <f t="shared" si="29"/>
        <v>0.20435953626369185</v>
      </c>
      <c r="N114" s="33"/>
      <c r="O114" s="34"/>
      <c r="P114" s="35"/>
      <c r="Q114" s="36">
        <v>0.6</v>
      </c>
      <c r="R114" s="37">
        <v>15.587400000000001</v>
      </c>
      <c r="S114" s="37">
        <v>18.744399999999999</v>
      </c>
      <c r="T114" s="38">
        <f t="shared" si="34"/>
        <v>0.72152122868470681</v>
      </c>
      <c r="U114" s="39">
        <v>0.15</v>
      </c>
      <c r="V114" s="40">
        <v>74.7</v>
      </c>
      <c r="W114" s="40">
        <v>101.7</v>
      </c>
      <c r="X114" s="41">
        <f t="shared" si="35"/>
        <v>0.20421686746987952</v>
      </c>
      <c r="Y114" s="42">
        <v>0.15</v>
      </c>
      <c r="Z114" s="43">
        <v>93.1</v>
      </c>
      <c r="AA114" s="43">
        <v>115.1</v>
      </c>
      <c r="AB114" s="44">
        <f t="shared" si="36"/>
        <v>0.18544575725026852</v>
      </c>
      <c r="AC114" s="45">
        <v>0.1</v>
      </c>
      <c r="AD114" s="46">
        <v>92</v>
      </c>
      <c r="AE114" s="46">
        <v>118.9</v>
      </c>
      <c r="AF114" s="47">
        <f t="shared" si="37"/>
        <v>0.12923913043478261</v>
      </c>
      <c r="AG114" s="48">
        <v>0</v>
      </c>
      <c r="AH114" s="49">
        <v>93.9</v>
      </c>
      <c r="AI114" s="49">
        <v>110.7</v>
      </c>
      <c r="AJ114" s="50">
        <f t="shared" si="38"/>
        <v>0</v>
      </c>
      <c r="AK114" s="51">
        <v>0</v>
      </c>
      <c r="AL114" s="52">
        <v>1</v>
      </c>
      <c r="AM114" s="52">
        <v>1</v>
      </c>
      <c r="AN114" s="53">
        <f t="shared" si="39"/>
        <v>0</v>
      </c>
      <c r="AO114" s="54">
        <f t="shared" si="40"/>
        <v>1</v>
      </c>
    </row>
    <row r="115" spans="1:41" s="55" customFormat="1" ht="30" customHeight="1" x14ac:dyDescent="0.3">
      <c r="A115" s="26">
        <v>103</v>
      </c>
      <c r="B115" s="27" t="s">
        <v>143</v>
      </c>
      <c r="C115" s="26" t="s">
        <v>243</v>
      </c>
      <c r="D115" s="113">
        <v>191.81</v>
      </c>
      <c r="E115" s="113">
        <f t="shared" si="30"/>
        <v>166.7913043478261</v>
      </c>
      <c r="F115" s="113">
        <f t="shared" si="26"/>
        <v>141.77260869565217</v>
      </c>
      <c r="G115" s="28">
        <f t="shared" si="31"/>
        <v>1.2404229838396374</v>
      </c>
      <c r="H115" s="114">
        <f t="shared" si="27"/>
        <v>25.018695652173914</v>
      </c>
      <c r="I115" s="115">
        <f t="shared" si="32"/>
        <v>200.87669795716408</v>
      </c>
      <c r="J115" s="29"/>
      <c r="K115" s="30">
        <f t="shared" si="33"/>
        <v>231.00820265073867</v>
      </c>
      <c r="L115" s="31">
        <f t="shared" si="28"/>
        <v>39.198202650738665</v>
      </c>
      <c r="M115" s="32">
        <f t="shared" si="29"/>
        <v>0.20435953626369149</v>
      </c>
      <c r="N115" s="33"/>
      <c r="O115" s="34"/>
      <c r="P115" s="35"/>
      <c r="Q115" s="36">
        <v>0.6</v>
      </c>
      <c r="R115" s="37">
        <v>15.587400000000001</v>
      </c>
      <c r="S115" s="37">
        <v>18.744399999999999</v>
      </c>
      <c r="T115" s="38">
        <f t="shared" si="34"/>
        <v>0.72152122868470681</v>
      </c>
      <c r="U115" s="39">
        <v>0.15</v>
      </c>
      <c r="V115" s="40">
        <v>74.7</v>
      </c>
      <c r="W115" s="40">
        <v>101.7</v>
      </c>
      <c r="X115" s="41">
        <f t="shared" si="35"/>
        <v>0.20421686746987952</v>
      </c>
      <c r="Y115" s="42">
        <v>0.15</v>
      </c>
      <c r="Z115" s="43">
        <v>93.1</v>
      </c>
      <c r="AA115" s="43">
        <v>115.1</v>
      </c>
      <c r="AB115" s="44">
        <f t="shared" si="36"/>
        <v>0.18544575725026852</v>
      </c>
      <c r="AC115" s="45">
        <v>0.1</v>
      </c>
      <c r="AD115" s="46">
        <v>92</v>
      </c>
      <c r="AE115" s="46">
        <v>118.9</v>
      </c>
      <c r="AF115" s="47">
        <f t="shared" si="37"/>
        <v>0.12923913043478261</v>
      </c>
      <c r="AG115" s="48">
        <v>0</v>
      </c>
      <c r="AH115" s="49">
        <v>93.9</v>
      </c>
      <c r="AI115" s="49">
        <v>110.7</v>
      </c>
      <c r="AJ115" s="50">
        <f t="shared" si="38"/>
        <v>0</v>
      </c>
      <c r="AK115" s="51">
        <v>0</v>
      </c>
      <c r="AL115" s="52">
        <v>1</v>
      </c>
      <c r="AM115" s="52">
        <v>1</v>
      </c>
      <c r="AN115" s="53">
        <f t="shared" si="39"/>
        <v>0</v>
      </c>
      <c r="AO115" s="54">
        <f t="shared" si="40"/>
        <v>1</v>
      </c>
    </row>
    <row r="116" spans="1:41" s="55" customFormat="1" ht="30" customHeight="1" x14ac:dyDescent="0.3">
      <c r="A116" s="26">
        <v>104</v>
      </c>
      <c r="B116" s="27" t="s">
        <v>144</v>
      </c>
      <c r="C116" s="26" t="s">
        <v>243</v>
      </c>
      <c r="D116" s="113">
        <v>713.01</v>
      </c>
      <c r="E116" s="113">
        <f t="shared" si="30"/>
        <v>620.00869565217397</v>
      </c>
      <c r="F116" s="113">
        <f t="shared" si="26"/>
        <v>527.00739130434783</v>
      </c>
      <c r="G116" s="28">
        <f t="shared" si="31"/>
        <v>1.2404229838396374</v>
      </c>
      <c r="H116" s="114">
        <f t="shared" si="27"/>
        <v>93.001304347826093</v>
      </c>
      <c r="I116" s="115">
        <f t="shared" si="32"/>
        <v>746.71338517510867</v>
      </c>
      <c r="J116" s="29"/>
      <c r="K116" s="30">
        <f t="shared" si="33"/>
        <v>858.72039295137495</v>
      </c>
      <c r="L116" s="31">
        <f t="shared" si="28"/>
        <v>145.71039295137496</v>
      </c>
      <c r="M116" s="32">
        <f t="shared" si="29"/>
        <v>0.20435953626369188</v>
      </c>
      <c r="N116" s="33"/>
      <c r="O116" s="34"/>
      <c r="P116" s="35"/>
      <c r="Q116" s="36">
        <v>0.6</v>
      </c>
      <c r="R116" s="37">
        <v>15.587400000000001</v>
      </c>
      <c r="S116" s="37">
        <v>18.744399999999999</v>
      </c>
      <c r="T116" s="38">
        <f t="shared" si="34"/>
        <v>0.72152122868470681</v>
      </c>
      <c r="U116" s="39">
        <v>0.15</v>
      </c>
      <c r="V116" s="40">
        <v>74.7</v>
      </c>
      <c r="W116" s="40">
        <v>101.7</v>
      </c>
      <c r="X116" s="41">
        <f t="shared" si="35"/>
        <v>0.20421686746987952</v>
      </c>
      <c r="Y116" s="42">
        <v>0.15</v>
      </c>
      <c r="Z116" s="43">
        <v>93.1</v>
      </c>
      <c r="AA116" s="43">
        <v>115.1</v>
      </c>
      <c r="AB116" s="44">
        <f t="shared" si="36"/>
        <v>0.18544575725026852</v>
      </c>
      <c r="AC116" s="45">
        <v>0.1</v>
      </c>
      <c r="AD116" s="46">
        <v>92</v>
      </c>
      <c r="AE116" s="46">
        <v>118.9</v>
      </c>
      <c r="AF116" s="47">
        <f t="shared" si="37"/>
        <v>0.12923913043478261</v>
      </c>
      <c r="AG116" s="48">
        <v>0</v>
      </c>
      <c r="AH116" s="49">
        <v>93.9</v>
      </c>
      <c r="AI116" s="49">
        <v>110.7</v>
      </c>
      <c r="AJ116" s="50">
        <f t="shared" si="38"/>
        <v>0</v>
      </c>
      <c r="AK116" s="51">
        <v>0</v>
      </c>
      <c r="AL116" s="52">
        <v>1</v>
      </c>
      <c r="AM116" s="52">
        <v>1</v>
      </c>
      <c r="AN116" s="53">
        <f t="shared" si="39"/>
        <v>0</v>
      </c>
      <c r="AO116" s="54">
        <f t="shared" si="40"/>
        <v>1</v>
      </c>
    </row>
    <row r="117" spans="1:41" s="55" customFormat="1" ht="30" customHeight="1" x14ac:dyDescent="0.3">
      <c r="A117" s="26">
        <v>105</v>
      </c>
      <c r="B117" s="27" t="s">
        <v>145</v>
      </c>
      <c r="C117" s="26" t="s">
        <v>243</v>
      </c>
      <c r="D117" s="113">
        <v>1024.51</v>
      </c>
      <c r="E117" s="113">
        <f t="shared" si="30"/>
        <v>890.87826086956522</v>
      </c>
      <c r="F117" s="113">
        <f t="shared" si="26"/>
        <v>757.24652173913046</v>
      </c>
      <c r="G117" s="28">
        <f t="shared" si="31"/>
        <v>1.2404229838396374</v>
      </c>
      <c r="H117" s="114">
        <f t="shared" si="27"/>
        <v>133.63173913043477</v>
      </c>
      <c r="I117" s="115">
        <f t="shared" si="32"/>
        <v>1072.937729128274</v>
      </c>
      <c r="J117" s="29"/>
      <c r="K117" s="30">
        <f t="shared" si="33"/>
        <v>1233.8783884975151</v>
      </c>
      <c r="L117" s="31">
        <f t="shared" si="28"/>
        <v>209.36838849751507</v>
      </c>
      <c r="M117" s="32">
        <f t="shared" si="29"/>
        <v>0.20435953626369199</v>
      </c>
      <c r="N117" s="33"/>
      <c r="O117" s="34"/>
      <c r="P117" s="35"/>
      <c r="Q117" s="36">
        <v>0.6</v>
      </c>
      <c r="R117" s="37">
        <v>15.587400000000001</v>
      </c>
      <c r="S117" s="37">
        <v>18.744399999999999</v>
      </c>
      <c r="T117" s="38">
        <f t="shared" si="34"/>
        <v>0.72152122868470681</v>
      </c>
      <c r="U117" s="39">
        <v>0.15</v>
      </c>
      <c r="V117" s="40">
        <v>74.7</v>
      </c>
      <c r="W117" s="40">
        <v>101.7</v>
      </c>
      <c r="X117" s="41">
        <f t="shared" si="35"/>
        <v>0.20421686746987952</v>
      </c>
      <c r="Y117" s="42">
        <v>0.15</v>
      </c>
      <c r="Z117" s="43">
        <v>93.1</v>
      </c>
      <c r="AA117" s="43">
        <v>115.1</v>
      </c>
      <c r="AB117" s="44">
        <f t="shared" si="36"/>
        <v>0.18544575725026852</v>
      </c>
      <c r="AC117" s="45">
        <v>0.1</v>
      </c>
      <c r="AD117" s="46">
        <v>92</v>
      </c>
      <c r="AE117" s="46">
        <v>118.9</v>
      </c>
      <c r="AF117" s="47">
        <f t="shared" si="37"/>
        <v>0.12923913043478261</v>
      </c>
      <c r="AG117" s="48">
        <v>0</v>
      </c>
      <c r="AH117" s="49">
        <v>93.9</v>
      </c>
      <c r="AI117" s="49">
        <v>110.7</v>
      </c>
      <c r="AJ117" s="50">
        <f t="shared" si="38"/>
        <v>0</v>
      </c>
      <c r="AK117" s="51">
        <v>0</v>
      </c>
      <c r="AL117" s="52">
        <v>1</v>
      </c>
      <c r="AM117" s="52">
        <v>1</v>
      </c>
      <c r="AN117" s="53">
        <f t="shared" si="39"/>
        <v>0</v>
      </c>
      <c r="AO117" s="54">
        <f t="shared" si="40"/>
        <v>1</v>
      </c>
    </row>
    <row r="118" spans="1:41" s="55" customFormat="1" ht="30" customHeight="1" x14ac:dyDescent="0.3">
      <c r="A118" s="26">
        <v>106</v>
      </c>
      <c r="B118" s="27" t="s">
        <v>146</v>
      </c>
      <c r="C118" s="26" t="s">
        <v>243</v>
      </c>
      <c r="D118" s="113">
        <v>1109.6600000000001</v>
      </c>
      <c r="E118" s="113">
        <f t="shared" si="30"/>
        <v>964.92173913043496</v>
      </c>
      <c r="F118" s="113">
        <f t="shared" si="26"/>
        <v>820.18347826086972</v>
      </c>
      <c r="G118" s="28">
        <f t="shared" si="31"/>
        <v>1.2404229838396374</v>
      </c>
      <c r="H118" s="114">
        <f t="shared" si="27"/>
        <v>144.73826086956524</v>
      </c>
      <c r="I118" s="115">
        <f t="shared" si="32"/>
        <v>1162.1126982698856</v>
      </c>
      <c r="J118" s="29"/>
      <c r="K118" s="30">
        <f t="shared" si="33"/>
        <v>1336.4296030103683</v>
      </c>
      <c r="L118" s="31">
        <f t="shared" si="28"/>
        <v>226.7696030103682</v>
      </c>
      <c r="M118" s="32">
        <f t="shared" si="29"/>
        <v>0.20435953626369174</v>
      </c>
      <c r="N118" s="33"/>
      <c r="O118" s="34"/>
      <c r="P118" s="35"/>
      <c r="Q118" s="36">
        <v>0.6</v>
      </c>
      <c r="R118" s="37">
        <v>15.587400000000001</v>
      </c>
      <c r="S118" s="37">
        <v>18.744399999999999</v>
      </c>
      <c r="T118" s="38">
        <f t="shared" si="34"/>
        <v>0.72152122868470681</v>
      </c>
      <c r="U118" s="39">
        <v>0.15</v>
      </c>
      <c r="V118" s="40">
        <v>74.7</v>
      </c>
      <c r="W118" s="40">
        <v>101.7</v>
      </c>
      <c r="X118" s="41">
        <f t="shared" si="35"/>
        <v>0.20421686746987952</v>
      </c>
      <c r="Y118" s="42">
        <v>0.15</v>
      </c>
      <c r="Z118" s="43">
        <v>93.1</v>
      </c>
      <c r="AA118" s="43">
        <v>115.1</v>
      </c>
      <c r="AB118" s="44">
        <f t="shared" si="36"/>
        <v>0.18544575725026852</v>
      </c>
      <c r="AC118" s="45">
        <v>0.1</v>
      </c>
      <c r="AD118" s="46">
        <v>92</v>
      </c>
      <c r="AE118" s="46">
        <v>118.9</v>
      </c>
      <c r="AF118" s="47">
        <f t="shared" si="37"/>
        <v>0.12923913043478261</v>
      </c>
      <c r="AG118" s="48">
        <v>0</v>
      </c>
      <c r="AH118" s="49">
        <v>93.9</v>
      </c>
      <c r="AI118" s="49">
        <v>110.7</v>
      </c>
      <c r="AJ118" s="50">
        <f t="shared" si="38"/>
        <v>0</v>
      </c>
      <c r="AK118" s="51">
        <v>0</v>
      </c>
      <c r="AL118" s="52">
        <v>1</v>
      </c>
      <c r="AM118" s="52">
        <v>1</v>
      </c>
      <c r="AN118" s="53">
        <f t="shared" si="39"/>
        <v>0</v>
      </c>
      <c r="AO118" s="54">
        <f t="shared" si="40"/>
        <v>1</v>
      </c>
    </row>
    <row r="119" spans="1:41" s="55" customFormat="1" ht="30" customHeight="1" x14ac:dyDescent="0.3">
      <c r="A119" s="26">
        <v>107</v>
      </c>
      <c r="B119" s="27" t="s">
        <v>147</v>
      </c>
      <c r="C119" s="26" t="s">
        <v>243</v>
      </c>
      <c r="D119" s="113">
        <v>1415.37</v>
      </c>
      <c r="E119" s="113">
        <f t="shared" si="30"/>
        <v>1230.7565217391304</v>
      </c>
      <c r="F119" s="113">
        <f t="shared" si="26"/>
        <v>1046.1430434782608</v>
      </c>
      <c r="G119" s="28">
        <f t="shared" si="31"/>
        <v>1.2404229838396374</v>
      </c>
      <c r="H119" s="114">
        <f t="shared" si="27"/>
        <v>184.61347826086956</v>
      </c>
      <c r="I119" s="115">
        <f t="shared" si="32"/>
        <v>1482.2733537752533</v>
      </c>
      <c r="J119" s="29"/>
      <c r="K119" s="30">
        <f t="shared" si="33"/>
        <v>1704.6143568415412</v>
      </c>
      <c r="L119" s="31">
        <f t="shared" si="28"/>
        <v>289.24435684154128</v>
      </c>
      <c r="M119" s="32">
        <f t="shared" si="29"/>
        <v>0.20435953626369169</v>
      </c>
      <c r="N119" s="33"/>
      <c r="O119" s="34"/>
      <c r="P119" s="35"/>
      <c r="Q119" s="36">
        <v>0.6</v>
      </c>
      <c r="R119" s="37">
        <v>15.587400000000001</v>
      </c>
      <c r="S119" s="37">
        <v>18.744399999999999</v>
      </c>
      <c r="T119" s="38">
        <f t="shared" si="34"/>
        <v>0.72152122868470681</v>
      </c>
      <c r="U119" s="39">
        <v>0.15</v>
      </c>
      <c r="V119" s="40">
        <v>74.7</v>
      </c>
      <c r="W119" s="40">
        <v>101.7</v>
      </c>
      <c r="X119" s="41">
        <f t="shared" si="35"/>
        <v>0.20421686746987952</v>
      </c>
      <c r="Y119" s="42">
        <v>0.15</v>
      </c>
      <c r="Z119" s="43">
        <v>93.1</v>
      </c>
      <c r="AA119" s="43">
        <v>115.1</v>
      </c>
      <c r="AB119" s="44">
        <f t="shared" si="36"/>
        <v>0.18544575725026852</v>
      </c>
      <c r="AC119" s="45">
        <v>0.1</v>
      </c>
      <c r="AD119" s="46">
        <v>92</v>
      </c>
      <c r="AE119" s="46">
        <v>118.9</v>
      </c>
      <c r="AF119" s="47">
        <f t="shared" si="37"/>
        <v>0.12923913043478261</v>
      </c>
      <c r="AG119" s="48">
        <v>0</v>
      </c>
      <c r="AH119" s="49">
        <v>93.9</v>
      </c>
      <c r="AI119" s="49">
        <v>110.7</v>
      </c>
      <c r="AJ119" s="50">
        <f t="shared" si="38"/>
        <v>0</v>
      </c>
      <c r="AK119" s="51">
        <v>0</v>
      </c>
      <c r="AL119" s="52">
        <v>1</v>
      </c>
      <c r="AM119" s="52">
        <v>1</v>
      </c>
      <c r="AN119" s="53">
        <f t="shared" si="39"/>
        <v>0</v>
      </c>
      <c r="AO119" s="54">
        <f t="shared" si="40"/>
        <v>1</v>
      </c>
    </row>
    <row r="120" spans="1:41" s="55" customFormat="1" ht="30" customHeight="1" x14ac:dyDescent="0.3">
      <c r="A120" s="26">
        <v>108</v>
      </c>
      <c r="B120" s="27" t="s">
        <v>148</v>
      </c>
      <c r="C120" s="26" t="s">
        <v>243</v>
      </c>
      <c r="D120" s="113">
        <v>795.54</v>
      </c>
      <c r="E120" s="113">
        <f t="shared" si="30"/>
        <v>691.77391304347827</v>
      </c>
      <c r="F120" s="113">
        <f t="shared" si="26"/>
        <v>588.00782608695647</v>
      </c>
      <c r="G120" s="28">
        <f t="shared" si="31"/>
        <v>1.2404229838396374</v>
      </c>
      <c r="H120" s="114">
        <f t="shared" si="27"/>
        <v>103.76608695652173</v>
      </c>
      <c r="I120" s="115">
        <f t="shared" si="32"/>
        <v>833.14450911236281</v>
      </c>
      <c r="J120" s="29"/>
      <c r="K120" s="30">
        <f t="shared" si="33"/>
        <v>958.11618547921717</v>
      </c>
      <c r="L120" s="31">
        <f t="shared" si="28"/>
        <v>162.5761854792172</v>
      </c>
      <c r="M120" s="32">
        <f t="shared" si="29"/>
        <v>0.2043595362636916</v>
      </c>
      <c r="N120" s="33"/>
      <c r="O120" s="34"/>
      <c r="P120" s="35"/>
      <c r="Q120" s="36">
        <v>0.6</v>
      </c>
      <c r="R120" s="37">
        <v>15.587400000000001</v>
      </c>
      <c r="S120" s="37">
        <v>18.744399999999999</v>
      </c>
      <c r="T120" s="38">
        <f t="shared" si="34"/>
        <v>0.72152122868470681</v>
      </c>
      <c r="U120" s="39">
        <v>0.15</v>
      </c>
      <c r="V120" s="40">
        <v>74.7</v>
      </c>
      <c r="W120" s="40">
        <v>101.7</v>
      </c>
      <c r="X120" s="41">
        <f t="shared" si="35"/>
        <v>0.20421686746987952</v>
      </c>
      <c r="Y120" s="42">
        <v>0.15</v>
      </c>
      <c r="Z120" s="43">
        <v>93.1</v>
      </c>
      <c r="AA120" s="43">
        <v>115.1</v>
      </c>
      <c r="AB120" s="44">
        <f t="shared" si="36"/>
        <v>0.18544575725026852</v>
      </c>
      <c r="AC120" s="45">
        <v>0.1</v>
      </c>
      <c r="AD120" s="46">
        <v>92</v>
      </c>
      <c r="AE120" s="46">
        <v>118.9</v>
      </c>
      <c r="AF120" s="47">
        <f t="shared" si="37"/>
        <v>0.12923913043478261</v>
      </c>
      <c r="AG120" s="48">
        <v>0</v>
      </c>
      <c r="AH120" s="49">
        <v>93.9</v>
      </c>
      <c r="AI120" s="49">
        <v>110.7</v>
      </c>
      <c r="AJ120" s="50">
        <f t="shared" si="38"/>
        <v>0</v>
      </c>
      <c r="AK120" s="51">
        <v>0</v>
      </c>
      <c r="AL120" s="52">
        <v>1</v>
      </c>
      <c r="AM120" s="52">
        <v>1</v>
      </c>
      <c r="AN120" s="53">
        <f t="shared" si="39"/>
        <v>0</v>
      </c>
      <c r="AO120" s="54">
        <f t="shared" si="40"/>
        <v>1</v>
      </c>
    </row>
    <row r="121" spans="1:41" s="55" customFormat="1" ht="30" customHeight="1" x14ac:dyDescent="0.3">
      <c r="A121" s="26">
        <v>109</v>
      </c>
      <c r="B121" s="27" t="s">
        <v>149</v>
      </c>
      <c r="C121" s="26" t="s">
        <v>243</v>
      </c>
      <c r="D121" s="113">
        <v>1037.28</v>
      </c>
      <c r="E121" s="113">
        <f t="shared" si="30"/>
        <v>901.98260869565217</v>
      </c>
      <c r="F121" s="113">
        <f t="shared" si="26"/>
        <v>766.68521739130438</v>
      </c>
      <c r="G121" s="28">
        <f t="shared" si="31"/>
        <v>1.2404229838396374</v>
      </c>
      <c r="H121" s="114">
        <f t="shared" si="27"/>
        <v>135.29739130434783</v>
      </c>
      <c r="I121" s="115">
        <f t="shared" si="32"/>
        <v>1086.3113563266106</v>
      </c>
      <c r="J121" s="29"/>
      <c r="K121" s="30">
        <f t="shared" si="33"/>
        <v>1249.2580597756021</v>
      </c>
      <c r="L121" s="31">
        <f t="shared" si="28"/>
        <v>211.97805977560211</v>
      </c>
      <c r="M121" s="32">
        <f t="shared" si="29"/>
        <v>0.20435953626369169</v>
      </c>
      <c r="N121" s="33"/>
      <c r="O121" s="34"/>
      <c r="P121" s="35"/>
      <c r="Q121" s="36">
        <v>0.6</v>
      </c>
      <c r="R121" s="37">
        <v>15.587400000000001</v>
      </c>
      <c r="S121" s="37">
        <v>18.744399999999999</v>
      </c>
      <c r="T121" s="38">
        <f t="shared" si="34"/>
        <v>0.72152122868470681</v>
      </c>
      <c r="U121" s="39">
        <v>0.15</v>
      </c>
      <c r="V121" s="40">
        <v>74.7</v>
      </c>
      <c r="W121" s="40">
        <v>101.7</v>
      </c>
      <c r="X121" s="41">
        <f t="shared" si="35"/>
        <v>0.20421686746987952</v>
      </c>
      <c r="Y121" s="42">
        <v>0.15</v>
      </c>
      <c r="Z121" s="43">
        <v>93.1</v>
      </c>
      <c r="AA121" s="43">
        <v>115.1</v>
      </c>
      <c r="AB121" s="44">
        <f t="shared" si="36"/>
        <v>0.18544575725026852</v>
      </c>
      <c r="AC121" s="45">
        <v>0.1</v>
      </c>
      <c r="AD121" s="46">
        <v>92</v>
      </c>
      <c r="AE121" s="46">
        <v>118.9</v>
      </c>
      <c r="AF121" s="47">
        <f t="shared" si="37"/>
        <v>0.12923913043478261</v>
      </c>
      <c r="AG121" s="48">
        <v>0</v>
      </c>
      <c r="AH121" s="49">
        <v>93.9</v>
      </c>
      <c r="AI121" s="49">
        <v>110.7</v>
      </c>
      <c r="AJ121" s="50">
        <f t="shared" si="38"/>
        <v>0</v>
      </c>
      <c r="AK121" s="51">
        <v>0</v>
      </c>
      <c r="AL121" s="52">
        <v>1</v>
      </c>
      <c r="AM121" s="52">
        <v>1</v>
      </c>
      <c r="AN121" s="53">
        <f t="shared" si="39"/>
        <v>0</v>
      </c>
      <c r="AO121" s="54">
        <f t="shared" si="40"/>
        <v>1</v>
      </c>
    </row>
    <row r="122" spans="1:41" s="55" customFormat="1" ht="30" customHeight="1" x14ac:dyDescent="0.3">
      <c r="A122" s="26">
        <v>110</v>
      </c>
      <c r="B122" s="27" t="s">
        <v>150</v>
      </c>
      <c r="C122" s="26" t="s">
        <v>243</v>
      </c>
      <c r="D122" s="113">
        <v>3309.27</v>
      </c>
      <c r="E122" s="113">
        <f t="shared" si="30"/>
        <v>2877.6260869565222</v>
      </c>
      <c r="F122" s="113">
        <f t="shared" si="26"/>
        <v>2445.9821739130439</v>
      </c>
      <c r="G122" s="28">
        <f t="shared" si="31"/>
        <v>1.2404229838396374</v>
      </c>
      <c r="H122" s="114">
        <f t="shared" si="27"/>
        <v>431.64391304347834</v>
      </c>
      <c r="I122" s="115">
        <f t="shared" si="32"/>
        <v>3465.6964196272593</v>
      </c>
      <c r="J122" s="29"/>
      <c r="K122" s="30">
        <f t="shared" si="33"/>
        <v>3985.5508825713478</v>
      </c>
      <c r="L122" s="31">
        <f t="shared" si="28"/>
        <v>676.28088257134777</v>
      </c>
      <c r="M122" s="32">
        <f t="shared" si="29"/>
        <v>0.20435953626369194</v>
      </c>
      <c r="N122" s="33"/>
      <c r="O122" s="34"/>
      <c r="P122" s="35"/>
      <c r="Q122" s="36">
        <v>0.6</v>
      </c>
      <c r="R122" s="37">
        <v>15.587400000000001</v>
      </c>
      <c r="S122" s="37">
        <v>18.744399999999999</v>
      </c>
      <c r="T122" s="38">
        <f t="shared" si="34"/>
        <v>0.72152122868470681</v>
      </c>
      <c r="U122" s="39">
        <v>0.15</v>
      </c>
      <c r="V122" s="40">
        <v>74.7</v>
      </c>
      <c r="W122" s="40">
        <v>101.7</v>
      </c>
      <c r="X122" s="41">
        <f t="shared" si="35"/>
        <v>0.20421686746987952</v>
      </c>
      <c r="Y122" s="42">
        <v>0.15</v>
      </c>
      <c r="Z122" s="43">
        <v>93.1</v>
      </c>
      <c r="AA122" s="43">
        <v>115.1</v>
      </c>
      <c r="AB122" s="44">
        <f t="shared" si="36"/>
        <v>0.18544575725026852</v>
      </c>
      <c r="AC122" s="45">
        <v>0.1</v>
      </c>
      <c r="AD122" s="46">
        <v>92</v>
      </c>
      <c r="AE122" s="46">
        <v>118.9</v>
      </c>
      <c r="AF122" s="47">
        <f t="shared" si="37"/>
        <v>0.12923913043478261</v>
      </c>
      <c r="AG122" s="48">
        <v>0</v>
      </c>
      <c r="AH122" s="49">
        <v>93.9</v>
      </c>
      <c r="AI122" s="49">
        <v>110.7</v>
      </c>
      <c r="AJ122" s="50">
        <f t="shared" si="38"/>
        <v>0</v>
      </c>
      <c r="AK122" s="51">
        <v>0</v>
      </c>
      <c r="AL122" s="52">
        <v>1</v>
      </c>
      <c r="AM122" s="52">
        <v>1</v>
      </c>
      <c r="AN122" s="53">
        <f t="shared" si="39"/>
        <v>0</v>
      </c>
      <c r="AO122" s="54">
        <f t="shared" si="40"/>
        <v>1</v>
      </c>
    </row>
    <row r="123" spans="1:41" s="55" customFormat="1" ht="30" customHeight="1" x14ac:dyDescent="0.3">
      <c r="A123" s="26">
        <v>111</v>
      </c>
      <c r="B123" s="27" t="s">
        <v>151</v>
      </c>
      <c r="C123" s="26" t="s">
        <v>243</v>
      </c>
      <c r="D123" s="113">
        <v>683.13</v>
      </c>
      <c r="E123" s="113">
        <f t="shared" si="30"/>
        <v>594.02608695652179</v>
      </c>
      <c r="F123" s="113">
        <f t="shared" si="26"/>
        <v>504.92217391304354</v>
      </c>
      <c r="G123" s="28">
        <f t="shared" si="31"/>
        <v>1.2404229838396374</v>
      </c>
      <c r="H123" s="114">
        <f t="shared" si="27"/>
        <v>89.103913043478272</v>
      </c>
      <c r="I123" s="115">
        <f t="shared" si="32"/>
        <v>715.42098261549211</v>
      </c>
      <c r="J123" s="29"/>
      <c r="K123" s="30">
        <f t="shared" si="33"/>
        <v>822.73413000781591</v>
      </c>
      <c r="L123" s="31">
        <f t="shared" si="28"/>
        <v>139.60413000781591</v>
      </c>
      <c r="M123" s="32">
        <f t="shared" si="29"/>
        <v>0.20435953626369199</v>
      </c>
      <c r="N123" s="33"/>
      <c r="O123" s="34"/>
      <c r="P123" s="35"/>
      <c r="Q123" s="36">
        <v>0.6</v>
      </c>
      <c r="R123" s="37">
        <v>15.587400000000001</v>
      </c>
      <c r="S123" s="37">
        <v>18.744399999999999</v>
      </c>
      <c r="T123" s="38">
        <f t="shared" si="34"/>
        <v>0.72152122868470681</v>
      </c>
      <c r="U123" s="39">
        <v>0.15</v>
      </c>
      <c r="V123" s="40">
        <v>74.7</v>
      </c>
      <c r="W123" s="40">
        <v>101.7</v>
      </c>
      <c r="X123" s="41">
        <f t="shared" si="35"/>
        <v>0.20421686746987952</v>
      </c>
      <c r="Y123" s="42">
        <v>0.15</v>
      </c>
      <c r="Z123" s="43">
        <v>93.1</v>
      </c>
      <c r="AA123" s="43">
        <v>115.1</v>
      </c>
      <c r="AB123" s="44">
        <f t="shared" si="36"/>
        <v>0.18544575725026852</v>
      </c>
      <c r="AC123" s="45">
        <v>0.1</v>
      </c>
      <c r="AD123" s="46">
        <v>92</v>
      </c>
      <c r="AE123" s="46">
        <v>118.9</v>
      </c>
      <c r="AF123" s="47">
        <f t="shared" si="37"/>
        <v>0.12923913043478261</v>
      </c>
      <c r="AG123" s="48">
        <v>0</v>
      </c>
      <c r="AH123" s="49">
        <v>93.9</v>
      </c>
      <c r="AI123" s="49">
        <v>110.7</v>
      </c>
      <c r="AJ123" s="50">
        <f t="shared" si="38"/>
        <v>0</v>
      </c>
      <c r="AK123" s="51">
        <v>0</v>
      </c>
      <c r="AL123" s="52">
        <v>1</v>
      </c>
      <c r="AM123" s="52">
        <v>1</v>
      </c>
      <c r="AN123" s="53">
        <f t="shared" si="39"/>
        <v>0</v>
      </c>
      <c r="AO123" s="54">
        <f t="shared" si="40"/>
        <v>1</v>
      </c>
    </row>
    <row r="124" spans="1:41" s="55" customFormat="1" ht="30" customHeight="1" x14ac:dyDescent="0.3">
      <c r="A124" s="26">
        <v>112</v>
      </c>
      <c r="B124" s="27" t="s">
        <v>152</v>
      </c>
      <c r="C124" s="26" t="s">
        <v>243</v>
      </c>
      <c r="D124" s="113">
        <v>5799.78</v>
      </c>
      <c r="E124" s="113">
        <f t="shared" si="30"/>
        <v>5043.2869565217397</v>
      </c>
      <c r="F124" s="113">
        <f t="shared" si="26"/>
        <v>4286.7939130434788</v>
      </c>
      <c r="G124" s="28">
        <f t="shared" si="31"/>
        <v>1.2404229838396374</v>
      </c>
      <c r="H124" s="114">
        <f t="shared" si="27"/>
        <v>756.49304347826092</v>
      </c>
      <c r="I124" s="115">
        <f t="shared" si="32"/>
        <v>6073.9307402012482</v>
      </c>
      <c r="J124" s="29"/>
      <c r="K124" s="30">
        <f t="shared" si="33"/>
        <v>6985.0203512314347</v>
      </c>
      <c r="L124" s="31">
        <f t="shared" si="28"/>
        <v>1185.2403512314349</v>
      </c>
      <c r="M124" s="32">
        <f t="shared" si="29"/>
        <v>0.20435953626369191</v>
      </c>
      <c r="N124" s="33"/>
      <c r="O124" s="34"/>
      <c r="P124" s="35"/>
      <c r="Q124" s="36">
        <v>0.6</v>
      </c>
      <c r="R124" s="37">
        <v>15.587400000000001</v>
      </c>
      <c r="S124" s="37">
        <v>18.744399999999999</v>
      </c>
      <c r="T124" s="38">
        <f t="shared" si="34"/>
        <v>0.72152122868470681</v>
      </c>
      <c r="U124" s="39">
        <v>0.15</v>
      </c>
      <c r="V124" s="40">
        <v>74.7</v>
      </c>
      <c r="W124" s="40">
        <v>101.7</v>
      </c>
      <c r="X124" s="41">
        <f t="shared" si="35"/>
        <v>0.20421686746987952</v>
      </c>
      <c r="Y124" s="42">
        <v>0.15</v>
      </c>
      <c r="Z124" s="43">
        <v>93.1</v>
      </c>
      <c r="AA124" s="43">
        <v>115.1</v>
      </c>
      <c r="AB124" s="44">
        <f t="shared" si="36"/>
        <v>0.18544575725026852</v>
      </c>
      <c r="AC124" s="45">
        <v>0.1</v>
      </c>
      <c r="AD124" s="46">
        <v>92</v>
      </c>
      <c r="AE124" s="46">
        <v>118.9</v>
      </c>
      <c r="AF124" s="47">
        <f t="shared" si="37"/>
        <v>0.12923913043478261</v>
      </c>
      <c r="AG124" s="48">
        <v>0</v>
      </c>
      <c r="AH124" s="49">
        <v>93.9</v>
      </c>
      <c r="AI124" s="49">
        <v>110.7</v>
      </c>
      <c r="AJ124" s="50">
        <f t="shared" si="38"/>
        <v>0</v>
      </c>
      <c r="AK124" s="51">
        <v>0</v>
      </c>
      <c r="AL124" s="52">
        <v>1</v>
      </c>
      <c r="AM124" s="52">
        <v>1</v>
      </c>
      <c r="AN124" s="53">
        <f t="shared" si="39"/>
        <v>0</v>
      </c>
      <c r="AO124" s="54">
        <f t="shared" si="40"/>
        <v>1</v>
      </c>
    </row>
    <row r="125" spans="1:41" s="55" customFormat="1" ht="30" customHeight="1" x14ac:dyDescent="0.3">
      <c r="A125" s="26">
        <v>113</v>
      </c>
      <c r="B125" s="27" t="s">
        <v>153</v>
      </c>
      <c r="C125" s="26" t="s">
        <v>243</v>
      </c>
      <c r="D125" s="113">
        <v>4901.68</v>
      </c>
      <c r="E125" s="113">
        <f t="shared" si="30"/>
        <v>4262.3304347826097</v>
      </c>
      <c r="F125" s="113">
        <f t="shared" si="26"/>
        <v>3622.9808695652182</v>
      </c>
      <c r="G125" s="28">
        <f t="shared" si="31"/>
        <v>1.2404229838396374</v>
      </c>
      <c r="H125" s="114">
        <f t="shared" si="27"/>
        <v>639.34956521739139</v>
      </c>
      <c r="I125" s="115">
        <f t="shared" si="32"/>
        <v>5133.3783058374038</v>
      </c>
      <c r="J125" s="29"/>
      <c r="K125" s="30">
        <f t="shared" si="33"/>
        <v>5903.385051713014</v>
      </c>
      <c r="L125" s="31">
        <f t="shared" si="28"/>
        <v>1001.7050517130137</v>
      </c>
      <c r="M125" s="32">
        <f t="shared" si="29"/>
        <v>0.20435953626369197</v>
      </c>
      <c r="N125" s="33"/>
      <c r="O125" s="34"/>
      <c r="P125" s="35"/>
      <c r="Q125" s="36">
        <v>0.6</v>
      </c>
      <c r="R125" s="37">
        <v>15.587400000000001</v>
      </c>
      <c r="S125" s="37">
        <v>18.744399999999999</v>
      </c>
      <c r="T125" s="38">
        <f t="shared" si="34"/>
        <v>0.72152122868470681</v>
      </c>
      <c r="U125" s="39">
        <v>0.15</v>
      </c>
      <c r="V125" s="40">
        <v>74.7</v>
      </c>
      <c r="W125" s="40">
        <v>101.7</v>
      </c>
      <c r="X125" s="41">
        <f t="shared" si="35"/>
        <v>0.20421686746987952</v>
      </c>
      <c r="Y125" s="42">
        <v>0.15</v>
      </c>
      <c r="Z125" s="43">
        <v>93.1</v>
      </c>
      <c r="AA125" s="43">
        <v>115.1</v>
      </c>
      <c r="AB125" s="44">
        <f t="shared" si="36"/>
        <v>0.18544575725026852</v>
      </c>
      <c r="AC125" s="45">
        <v>0.1</v>
      </c>
      <c r="AD125" s="46">
        <v>92</v>
      </c>
      <c r="AE125" s="46">
        <v>118.9</v>
      </c>
      <c r="AF125" s="47">
        <f t="shared" si="37"/>
        <v>0.12923913043478261</v>
      </c>
      <c r="AG125" s="48">
        <v>0</v>
      </c>
      <c r="AH125" s="49">
        <v>93.9</v>
      </c>
      <c r="AI125" s="49">
        <v>110.7</v>
      </c>
      <c r="AJ125" s="50">
        <f t="shared" si="38"/>
        <v>0</v>
      </c>
      <c r="AK125" s="51">
        <v>0</v>
      </c>
      <c r="AL125" s="52">
        <v>1</v>
      </c>
      <c r="AM125" s="52">
        <v>1</v>
      </c>
      <c r="AN125" s="53">
        <f t="shared" si="39"/>
        <v>0</v>
      </c>
      <c r="AO125" s="54">
        <f t="shared" si="40"/>
        <v>1</v>
      </c>
    </row>
    <row r="126" spans="1:41" s="55" customFormat="1" ht="30" customHeight="1" x14ac:dyDescent="0.3">
      <c r="A126" s="26">
        <v>114</v>
      </c>
      <c r="B126" s="27" t="s">
        <v>154</v>
      </c>
      <c r="C126" s="26" t="s">
        <v>243</v>
      </c>
      <c r="D126" s="113">
        <v>3761.01</v>
      </c>
      <c r="E126" s="113">
        <f t="shared" si="30"/>
        <v>3270.4434782608701</v>
      </c>
      <c r="F126" s="113">
        <f t="shared" si="26"/>
        <v>2779.8769565217394</v>
      </c>
      <c r="G126" s="28">
        <f t="shared" si="31"/>
        <v>1.2404229838396374</v>
      </c>
      <c r="H126" s="114">
        <f t="shared" si="27"/>
        <v>490.56652173913051</v>
      </c>
      <c r="I126" s="115">
        <f t="shared" si="32"/>
        <v>3938.7897908548766</v>
      </c>
      <c r="J126" s="29"/>
      <c r="K126" s="30">
        <f t="shared" si="33"/>
        <v>4529.6082594831078</v>
      </c>
      <c r="L126" s="31">
        <f t="shared" si="28"/>
        <v>768.59825948310754</v>
      </c>
      <c r="M126" s="32">
        <f t="shared" si="29"/>
        <v>0.2043595362636918</v>
      </c>
      <c r="N126" s="33"/>
      <c r="O126" s="34"/>
      <c r="P126" s="35"/>
      <c r="Q126" s="36">
        <v>0.6</v>
      </c>
      <c r="R126" s="37">
        <v>15.587400000000001</v>
      </c>
      <c r="S126" s="37">
        <v>18.744399999999999</v>
      </c>
      <c r="T126" s="38">
        <f t="shared" si="34"/>
        <v>0.72152122868470681</v>
      </c>
      <c r="U126" s="39">
        <v>0.15</v>
      </c>
      <c r="V126" s="40">
        <v>74.7</v>
      </c>
      <c r="W126" s="40">
        <v>101.7</v>
      </c>
      <c r="X126" s="41">
        <f t="shared" si="35"/>
        <v>0.20421686746987952</v>
      </c>
      <c r="Y126" s="42">
        <v>0.15</v>
      </c>
      <c r="Z126" s="43">
        <v>93.1</v>
      </c>
      <c r="AA126" s="43">
        <v>115.1</v>
      </c>
      <c r="AB126" s="44">
        <f t="shared" si="36"/>
        <v>0.18544575725026852</v>
      </c>
      <c r="AC126" s="45">
        <v>0.1</v>
      </c>
      <c r="AD126" s="46">
        <v>92</v>
      </c>
      <c r="AE126" s="46">
        <v>118.9</v>
      </c>
      <c r="AF126" s="47">
        <f t="shared" si="37"/>
        <v>0.12923913043478261</v>
      </c>
      <c r="AG126" s="48">
        <v>0</v>
      </c>
      <c r="AH126" s="49">
        <v>93.9</v>
      </c>
      <c r="AI126" s="49">
        <v>110.7</v>
      </c>
      <c r="AJ126" s="50">
        <f t="shared" si="38"/>
        <v>0</v>
      </c>
      <c r="AK126" s="51">
        <v>0</v>
      </c>
      <c r="AL126" s="52">
        <v>1</v>
      </c>
      <c r="AM126" s="52">
        <v>1</v>
      </c>
      <c r="AN126" s="53">
        <f t="shared" si="39"/>
        <v>0</v>
      </c>
      <c r="AO126" s="54">
        <f t="shared" si="40"/>
        <v>1</v>
      </c>
    </row>
    <row r="127" spans="1:41" s="55" customFormat="1" ht="30" customHeight="1" x14ac:dyDescent="0.3">
      <c r="A127" s="26">
        <v>115</v>
      </c>
      <c r="B127" s="27" t="s">
        <v>155</v>
      </c>
      <c r="C127" s="26" t="s">
        <v>243</v>
      </c>
      <c r="D127" s="113">
        <v>82051.289999999994</v>
      </c>
      <c r="E127" s="113">
        <f t="shared" si="30"/>
        <v>71348.947826086951</v>
      </c>
      <c r="F127" s="113">
        <f t="shared" si="26"/>
        <v>60646.605652173908</v>
      </c>
      <c r="G127" s="28">
        <f t="shared" si="31"/>
        <v>1.2404229838396374</v>
      </c>
      <c r="H127" s="114">
        <f t="shared" si="27"/>
        <v>10702.342173913043</v>
      </c>
      <c r="I127" s="115">
        <f t="shared" si="32"/>
        <v>85929.785716728424</v>
      </c>
      <c r="J127" s="29"/>
      <c r="K127" s="30">
        <f t="shared" si="33"/>
        <v>98819.253574237679</v>
      </c>
      <c r="L127" s="31">
        <f t="shared" si="28"/>
        <v>16767.963574237685</v>
      </c>
      <c r="M127" s="32">
        <f t="shared" si="29"/>
        <v>0.20435953626369172</v>
      </c>
      <c r="N127" s="33"/>
      <c r="O127" s="34"/>
      <c r="P127" s="35"/>
      <c r="Q127" s="36">
        <v>0.6</v>
      </c>
      <c r="R127" s="37">
        <v>15.587400000000001</v>
      </c>
      <c r="S127" s="37">
        <v>18.744399999999999</v>
      </c>
      <c r="T127" s="38">
        <f t="shared" si="34"/>
        <v>0.72152122868470681</v>
      </c>
      <c r="U127" s="39">
        <v>0.15</v>
      </c>
      <c r="V127" s="40">
        <v>74.7</v>
      </c>
      <c r="W127" s="40">
        <v>101.7</v>
      </c>
      <c r="X127" s="41">
        <f t="shared" si="35"/>
        <v>0.20421686746987952</v>
      </c>
      <c r="Y127" s="42">
        <v>0.15</v>
      </c>
      <c r="Z127" s="43">
        <v>93.1</v>
      </c>
      <c r="AA127" s="43">
        <v>115.1</v>
      </c>
      <c r="AB127" s="44">
        <f t="shared" si="36"/>
        <v>0.18544575725026852</v>
      </c>
      <c r="AC127" s="45">
        <v>0.1</v>
      </c>
      <c r="AD127" s="46">
        <v>92</v>
      </c>
      <c r="AE127" s="46">
        <v>118.9</v>
      </c>
      <c r="AF127" s="47">
        <f t="shared" si="37"/>
        <v>0.12923913043478261</v>
      </c>
      <c r="AG127" s="48">
        <v>0</v>
      </c>
      <c r="AH127" s="49">
        <v>93.9</v>
      </c>
      <c r="AI127" s="49">
        <v>110.7</v>
      </c>
      <c r="AJ127" s="50">
        <f t="shared" si="38"/>
        <v>0</v>
      </c>
      <c r="AK127" s="51">
        <v>0</v>
      </c>
      <c r="AL127" s="52">
        <v>1</v>
      </c>
      <c r="AM127" s="52">
        <v>1</v>
      </c>
      <c r="AN127" s="53">
        <f t="shared" si="39"/>
        <v>0</v>
      </c>
      <c r="AO127" s="54">
        <f t="shared" si="40"/>
        <v>1</v>
      </c>
    </row>
    <row r="128" spans="1:41" s="55" customFormat="1" ht="30" customHeight="1" x14ac:dyDescent="0.3">
      <c r="A128" s="26">
        <v>116</v>
      </c>
      <c r="B128" s="27" t="s">
        <v>156</v>
      </c>
      <c r="C128" s="26" t="s">
        <v>243</v>
      </c>
      <c r="D128" s="113">
        <v>36923.31</v>
      </c>
      <c r="E128" s="113">
        <f t="shared" si="30"/>
        <v>32107.226086956522</v>
      </c>
      <c r="F128" s="113">
        <f t="shared" si="26"/>
        <v>27291.142173913042</v>
      </c>
      <c r="G128" s="28">
        <f t="shared" si="31"/>
        <v>1.2404229838396374</v>
      </c>
      <c r="H128" s="114">
        <f t="shared" si="27"/>
        <v>4816.0839130434779</v>
      </c>
      <c r="I128" s="115">
        <f t="shared" si="32"/>
        <v>38668.643920800459</v>
      </c>
      <c r="J128" s="29"/>
      <c r="K128" s="30">
        <f t="shared" si="33"/>
        <v>44468.940508920525</v>
      </c>
      <c r="L128" s="31">
        <f t="shared" si="28"/>
        <v>7545.6305089205271</v>
      </c>
      <c r="M128" s="32">
        <f t="shared" si="29"/>
        <v>0.20435953626369163</v>
      </c>
      <c r="N128" s="33"/>
      <c r="O128" s="34"/>
      <c r="P128" s="35"/>
      <c r="Q128" s="36">
        <v>0.6</v>
      </c>
      <c r="R128" s="37">
        <v>15.587400000000001</v>
      </c>
      <c r="S128" s="37">
        <v>18.744399999999999</v>
      </c>
      <c r="T128" s="38">
        <f t="shared" si="34"/>
        <v>0.72152122868470681</v>
      </c>
      <c r="U128" s="39">
        <v>0.15</v>
      </c>
      <c r="V128" s="40">
        <v>74.7</v>
      </c>
      <c r="W128" s="40">
        <v>101.7</v>
      </c>
      <c r="X128" s="41">
        <f t="shared" si="35"/>
        <v>0.20421686746987952</v>
      </c>
      <c r="Y128" s="42">
        <v>0.15</v>
      </c>
      <c r="Z128" s="43">
        <v>93.1</v>
      </c>
      <c r="AA128" s="43">
        <v>115.1</v>
      </c>
      <c r="AB128" s="44">
        <f t="shared" si="36"/>
        <v>0.18544575725026852</v>
      </c>
      <c r="AC128" s="45">
        <v>0.1</v>
      </c>
      <c r="AD128" s="46">
        <v>92</v>
      </c>
      <c r="AE128" s="46">
        <v>118.9</v>
      </c>
      <c r="AF128" s="47">
        <f t="shared" si="37"/>
        <v>0.12923913043478261</v>
      </c>
      <c r="AG128" s="48">
        <v>0</v>
      </c>
      <c r="AH128" s="49">
        <v>93.9</v>
      </c>
      <c r="AI128" s="49">
        <v>110.7</v>
      </c>
      <c r="AJ128" s="50">
        <f t="shared" si="38"/>
        <v>0</v>
      </c>
      <c r="AK128" s="51">
        <v>0</v>
      </c>
      <c r="AL128" s="52">
        <v>1</v>
      </c>
      <c r="AM128" s="52">
        <v>1</v>
      </c>
      <c r="AN128" s="53">
        <f t="shared" si="39"/>
        <v>0</v>
      </c>
      <c r="AO128" s="54">
        <f t="shared" si="40"/>
        <v>1</v>
      </c>
    </row>
    <row r="129" spans="1:41" s="55" customFormat="1" ht="30" customHeight="1" x14ac:dyDescent="0.3">
      <c r="A129" s="26">
        <v>117</v>
      </c>
      <c r="B129" s="27" t="s">
        <v>157</v>
      </c>
      <c r="C129" s="26" t="s">
        <v>243</v>
      </c>
      <c r="D129" s="113">
        <v>24615.27</v>
      </c>
      <c r="E129" s="113">
        <f t="shared" si="30"/>
        <v>21404.582608695655</v>
      </c>
      <c r="F129" s="113">
        <f t="shared" si="26"/>
        <v>18193.895217391306</v>
      </c>
      <c r="G129" s="28">
        <f t="shared" si="31"/>
        <v>1.2404229838396374</v>
      </c>
      <c r="H129" s="114">
        <f t="shared" si="27"/>
        <v>3210.6873913043482</v>
      </c>
      <c r="I129" s="115">
        <f t="shared" si="32"/>
        <v>25778.813184526582</v>
      </c>
      <c r="J129" s="29"/>
      <c r="K129" s="30">
        <f t="shared" si="33"/>
        <v>29645.635162205566</v>
      </c>
      <c r="L129" s="31">
        <f t="shared" si="28"/>
        <v>5030.3651622055659</v>
      </c>
      <c r="M129" s="32">
        <f t="shared" si="29"/>
        <v>0.20435953626369183</v>
      </c>
      <c r="N129" s="33"/>
      <c r="O129" s="34"/>
      <c r="P129" s="35"/>
      <c r="Q129" s="36">
        <v>0.6</v>
      </c>
      <c r="R129" s="37">
        <v>15.587400000000001</v>
      </c>
      <c r="S129" s="37">
        <v>18.744399999999999</v>
      </c>
      <c r="T129" s="38">
        <f t="shared" si="34"/>
        <v>0.72152122868470681</v>
      </c>
      <c r="U129" s="39">
        <v>0.15</v>
      </c>
      <c r="V129" s="40">
        <v>74.7</v>
      </c>
      <c r="W129" s="40">
        <v>101.7</v>
      </c>
      <c r="X129" s="41">
        <f t="shared" si="35"/>
        <v>0.20421686746987952</v>
      </c>
      <c r="Y129" s="42">
        <v>0.15</v>
      </c>
      <c r="Z129" s="43">
        <v>93.1</v>
      </c>
      <c r="AA129" s="43">
        <v>115.1</v>
      </c>
      <c r="AB129" s="44">
        <f t="shared" si="36"/>
        <v>0.18544575725026852</v>
      </c>
      <c r="AC129" s="45">
        <v>0.1</v>
      </c>
      <c r="AD129" s="46">
        <v>92</v>
      </c>
      <c r="AE129" s="46">
        <v>118.9</v>
      </c>
      <c r="AF129" s="47">
        <f t="shared" si="37"/>
        <v>0.12923913043478261</v>
      </c>
      <c r="AG129" s="48">
        <v>0</v>
      </c>
      <c r="AH129" s="49">
        <v>93.9</v>
      </c>
      <c r="AI129" s="49">
        <v>110.7</v>
      </c>
      <c r="AJ129" s="50">
        <f t="shared" si="38"/>
        <v>0</v>
      </c>
      <c r="AK129" s="51">
        <v>0</v>
      </c>
      <c r="AL129" s="52">
        <v>1</v>
      </c>
      <c r="AM129" s="52">
        <v>1</v>
      </c>
      <c r="AN129" s="53">
        <f t="shared" si="39"/>
        <v>0</v>
      </c>
      <c r="AO129" s="54">
        <f t="shared" si="40"/>
        <v>1</v>
      </c>
    </row>
    <row r="130" spans="1:41" s="55" customFormat="1" ht="30" customHeight="1" x14ac:dyDescent="0.3">
      <c r="A130" s="26">
        <v>118</v>
      </c>
      <c r="B130" s="27" t="s">
        <v>158</v>
      </c>
      <c r="C130" s="26" t="s">
        <v>243</v>
      </c>
      <c r="D130" s="113">
        <v>2051.0700000000002</v>
      </c>
      <c r="E130" s="113">
        <f t="shared" si="30"/>
        <v>1783.5391304347829</v>
      </c>
      <c r="F130" s="113">
        <f t="shared" si="26"/>
        <v>1516.0082608695654</v>
      </c>
      <c r="G130" s="28">
        <f t="shared" si="31"/>
        <v>1.2404229838396374</v>
      </c>
      <c r="H130" s="114">
        <f t="shared" si="27"/>
        <v>267.53086956521742</v>
      </c>
      <c r="I130" s="115">
        <f t="shared" si="32"/>
        <v>2148.0223600385834</v>
      </c>
      <c r="J130" s="29"/>
      <c r="K130" s="30">
        <f t="shared" si="33"/>
        <v>2470.2257140443708</v>
      </c>
      <c r="L130" s="31">
        <f t="shared" si="28"/>
        <v>419.1557140443706</v>
      </c>
      <c r="M130" s="32">
        <f t="shared" si="29"/>
        <v>0.20435953626369191</v>
      </c>
      <c r="N130" s="33"/>
      <c r="O130" s="34"/>
      <c r="P130" s="35"/>
      <c r="Q130" s="36">
        <v>0.6</v>
      </c>
      <c r="R130" s="37">
        <v>15.587400000000001</v>
      </c>
      <c r="S130" s="37">
        <v>18.744399999999999</v>
      </c>
      <c r="T130" s="38">
        <f t="shared" si="34"/>
        <v>0.72152122868470681</v>
      </c>
      <c r="U130" s="39">
        <v>0.15</v>
      </c>
      <c r="V130" s="40">
        <v>74.7</v>
      </c>
      <c r="W130" s="40">
        <v>101.7</v>
      </c>
      <c r="X130" s="41">
        <f t="shared" si="35"/>
        <v>0.20421686746987952</v>
      </c>
      <c r="Y130" s="42">
        <v>0.15</v>
      </c>
      <c r="Z130" s="43">
        <v>93.1</v>
      </c>
      <c r="AA130" s="43">
        <v>115.1</v>
      </c>
      <c r="AB130" s="44">
        <f t="shared" si="36"/>
        <v>0.18544575725026852</v>
      </c>
      <c r="AC130" s="45">
        <v>0.1</v>
      </c>
      <c r="AD130" s="46">
        <v>92</v>
      </c>
      <c r="AE130" s="46">
        <v>118.9</v>
      </c>
      <c r="AF130" s="47">
        <f t="shared" si="37"/>
        <v>0.12923913043478261</v>
      </c>
      <c r="AG130" s="48">
        <v>0</v>
      </c>
      <c r="AH130" s="49">
        <v>93.9</v>
      </c>
      <c r="AI130" s="49">
        <v>110.7</v>
      </c>
      <c r="AJ130" s="50">
        <f t="shared" si="38"/>
        <v>0</v>
      </c>
      <c r="AK130" s="51">
        <v>0</v>
      </c>
      <c r="AL130" s="52">
        <v>1</v>
      </c>
      <c r="AM130" s="52">
        <v>1</v>
      </c>
      <c r="AN130" s="53">
        <f t="shared" si="39"/>
        <v>0</v>
      </c>
      <c r="AO130" s="54">
        <f t="shared" si="40"/>
        <v>1</v>
      </c>
    </row>
    <row r="131" spans="1:41" s="55" customFormat="1" ht="30" customHeight="1" x14ac:dyDescent="0.3">
      <c r="A131" s="26">
        <v>119</v>
      </c>
      <c r="B131" s="27" t="s">
        <v>159</v>
      </c>
      <c r="C131" s="26" t="s">
        <v>243</v>
      </c>
      <c r="D131" s="113">
        <v>16410.04</v>
      </c>
      <c r="E131" s="113">
        <f t="shared" si="30"/>
        <v>14269.600000000002</v>
      </c>
      <c r="F131" s="113">
        <f t="shared" si="26"/>
        <v>12129.160000000002</v>
      </c>
      <c r="G131" s="28">
        <f t="shared" si="31"/>
        <v>1.2404229838396374</v>
      </c>
      <c r="H131" s="114">
        <f t="shared" si="27"/>
        <v>2140.44</v>
      </c>
      <c r="I131" s="115">
        <f t="shared" si="32"/>
        <v>17185.728838668379</v>
      </c>
      <c r="J131" s="29"/>
      <c r="K131" s="30">
        <f t="shared" si="33"/>
        <v>19763.588164468634</v>
      </c>
      <c r="L131" s="31">
        <f t="shared" si="28"/>
        <v>3353.5481644686333</v>
      </c>
      <c r="M131" s="32">
        <f t="shared" si="29"/>
        <v>0.2043595362636918</v>
      </c>
      <c r="N131" s="33"/>
      <c r="O131" s="34"/>
      <c r="P131" s="35"/>
      <c r="Q131" s="36">
        <v>0.6</v>
      </c>
      <c r="R131" s="37">
        <v>15.587400000000001</v>
      </c>
      <c r="S131" s="37">
        <v>18.744399999999999</v>
      </c>
      <c r="T131" s="38">
        <f t="shared" si="34"/>
        <v>0.72152122868470681</v>
      </c>
      <c r="U131" s="39">
        <v>0.15</v>
      </c>
      <c r="V131" s="40">
        <v>74.7</v>
      </c>
      <c r="W131" s="40">
        <v>101.7</v>
      </c>
      <c r="X131" s="41">
        <f t="shared" si="35"/>
        <v>0.20421686746987952</v>
      </c>
      <c r="Y131" s="42">
        <v>0.15</v>
      </c>
      <c r="Z131" s="43">
        <v>93.1</v>
      </c>
      <c r="AA131" s="43">
        <v>115.1</v>
      </c>
      <c r="AB131" s="44">
        <f t="shared" si="36"/>
        <v>0.18544575725026852</v>
      </c>
      <c r="AC131" s="45">
        <v>0.1</v>
      </c>
      <c r="AD131" s="46">
        <v>92</v>
      </c>
      <c r="AE131" s="46">
        <v>118.9</v>
      </c>
      <c r="AF131" s="47">
        <f t="shared" si="37"/>
        <v>0.12923913043478261</v>
      </c>
      <c r="AG131" s="48">
        <v>0</v>
      </c>
      <c r="AH131" s="49">
        <v>93.9</v>
      </c>
      <c r="AI131" s="49">
        <v>110.7</v>
      </c>
      <c r="AJ131" s="50">
        <f t="shared" si="38"/>
        <v>0</v>
      </c>
      <c r="AK131" s="51">
        <v>0</v>
      </c>
      <c r="AL131" s="52">
        <v>1</v>
      </c>
      <c r="AM131" s="52">
        <v>1</v>
      </c>
      <c r="AN131" s="53">
        <f t="shared" si="39"/>
        <v>0</v>
      </c>
      <c r="AO131" s="54">
        <f t="shared" si="40"/>
        <v>1</v>
      </c>
    </row>
    <row r="132" spans="1:41" s="55" customFormat="1" ht="30" customHeight="1" x14ac:dyDescent="0.3">
      <c r="A132" s="26">
        <v>120</v>
      </c>
      <c r="B132" s="27" t="s">
        <v>160</v>
      </c>
      <c r="C132" s="26" t="s">
        <v>243</v>
      </c>
      <c r="D132" s="113">
        <v>104977.31</v>
      </c>
      <c r="E132" s="113">
        <f t="shared" si="30"/>
        <v>91284.617391304346</v>
      </c>
      <c r="F132" s="113">
        <f t="shared" si="26"/>
        <v>77591.924782608694</v>
      </c>
      <c r="G132" s="28">
        <f t="shared" si="31"/>
        <v>1.2404229838396374</v>
      </c>
      <c r="H132" s="114">
        <f t="shared" si="27"/>
        <v>13692.692608695652</v>
      </c>
      <c r="I132" s="115">
        <f t="shared" si="32"/>
        <v>109939.49946939985</v>
      </c>
      <c r="J132" s="29"/>
      <c r="K132" s="30">
        <f t="shared" si="33"/>
        <v>126430.42438980981</v>
      </c>
      <c r="L132" s="31">
        <f t="shared" si="28"/>
        <v>21453.114389809809</v>
      </c>
      <c r="M132" s="32">
        <f t="shared" si="29"/>
        <v>0.20435953626369174</v>
      </c>
      <c r="N132" s="33"/>
      <c r="O132" s="34"/>
      <c r="P132" s="35"/>
      <c r="Q132" s="36">
        <v>0.6</v>
      </c>
      <c r="R132" s="37">
        <v>15.587400000000001</v>
      </c>
      <c r="S132" s="37">
        <v>18.744399999999999</v>
      </c>
      <c r="T132" s="38">
        <f t="shared" si="34"/>
        <v>0.72152122868470681</v>
      </c>
      <c r="U132" s="39">
        <v>0.15</v>
      </c>
      <c r="V132" s="40">
        <v>74.7</v>
      </c>
      <c r="W132" s="40">
        <v>101.7</v>
      </c>
      <c r="X132" s="41">
        <f t="shared" si="35"/>
        <v>0.20421686746987952</v>
      </c>
      <c r="Y132" s="42">
        <v>0.15</v>
      </c>
      <c r="Z132" s="43">
        <v>93.1</v>
      </c>
      <c r="AA132" s="43">
        <v>115.1</v>
      </c>
      <c r="AB132" s="44">
        <f t="shared" si="36"/>
        <v>0.18544575725026852</v>
      </c>
      <c r="AC132" s="45">
        <v>0.1</v>
      </c>
      <c r="AD132" s="46">
        <v>92</v>
      </c>
      <c r="AE132" s="46">
        <v>118.9</v>
      </c>
      <c r="AF132" s="47">
        <f t="shared" si="37"/>
        <v>0.12923913043478261</v>
      </c>
      <c r="AG132" s="48">
        <v>0</v>
      </c>
      <c r="AH132" s="49">
        <v>93.9</v>
      </c>
      <c r="AI132" s="49">
        <v>110.7</v>
      </c>
      <c r="AJ132" s="50">
        <f t="shared" si="38"/>
        <v>0</v>
      </c>
      <c r="AK132" s="51">
        <v>0</v>
      </c>
      <c r="AL132" s="52">
        <v>1</v>
      </c>
      <c r="AM132" s="52">
        <v>1</v>
      </c>
      <c r="AN132" s="53">
        <f t="shared" si="39"/>
        <v>0</v>
      </c>
      <c r="AO132" s="54">
        <f t="shared" si="40"/>
        <v>1</v>
      </c>
    </row>
    <row r="133" spans="1:41" s="55" customFormat="1" ht="30" customHeight="1" x14ac:dyDescent="0.3">
      <c r="A133" s="26">
        <v>121</v>
      </c>
      <c r="B133" s="27" t="s">
        <v>161</v>
      </c>
      <c r="C133" s="26" t="s">
        <v>243</v>
      </c>
      <c r="D133" s="113">
        <v>878.84</v>
      </c>
      <c r="E133" s="113">
        <f t="shared" si="30"/>
        <v>764.20869565217401</v>
      </c>
      <c r="F133" s="113">
        <f t="shared" si="26"/>
        <v>649.57739130434788</v>
      </c>
      <c r="G133" s="28">
        <f t="shared" si="31"/>
        <v>1.2404229838396374</v>
      </c>
      <c r="H133" s="114">
        <f t="shared" si="27"/>
        <v>114.6313043478261</v>
      </c>
      <c r="I133" s="115">
        <f t="shared" si="32"/>
        <v>920.38203030433306</v>
      </c>
      <c r="J133" s="29"/>
      <c r="K133" s="30">
        <f t="shared" si="33"/>
        <v>1058.439334849983</v>
      </c>
      <c r="L133" s="31">
        <f t="shared" si="28"/>
        <v>179.59933484998294</v>
      </c>
      <c r="M133" s="32">
        <f t="shared" si="29"/>
        <v>0.20435953626369183</v>
      </c>
      <c r="N133" s="33"/>
      <c r="O133" s="34"/>
      <c r="P133" s="35"/>
      <c r="Q133" s="36">
        <v>0.6</v>
      </c>
      <c r="R133" s="37">
        <v>15.587400000000001</v>
      </c>
      <c r="S133" s="37">
        <v>18.744399999999999</v>
      </c>
      <c r="T133" s="38">
        <f t="shared" si="34"/>
        <v>0.72152122868470681</v>
      </c>
      <c r="U133" s="39">
        <v>0.15</v>
      </c>
      <c r="V133" s="40">
        <v>74.7</v>
      </c>
      <c r="W133" s="40">
        <v>101.7</v>
      </c>
      <c r="X133" s="41">
        <f t="shared" si="35"/>
        <v>0.20421686746987952</v>
      </c>
      <c r="Y133" s="42">
        <v>0.15</v>
      </c>
      <c r="Z133" s="43">
        <v>93.1</v>
      </c>
      <c r="AA133" s="43">
        <v>115.1</v>
      </c>
      <c r="AB133" s="44">
        <f t="shared" si="36"/>
        <v>0.18544575725026852</v>
      </c>
      <c r="AC133" s="45">
        <v>0.1</v>
      </c>
      <c r="AD133" s="46">
        <v>92</v>
      </c>
      <c r="AE133" s="46">
        <v>118.9</v>
      </c>
      <c r="AF133" s="47">
        <f t="shared" si="37"/>
        <v>0.12923913043478261</v>
      </c>
      <c r="AG133" s="48">
        <v>0</v>
      </c>
      <c r="AH133" s="49">
        <v>93.9</v>
      </c>
      <c r="AI133" s="49">
        <v>110.7</v>
      </c>
      <c r="AJ133" s="50">
        <f t="shared" si="38"/>
        <v>0</v>
      </c>
      <c r="AK133" s="51">
        <v>0</v>
      </c>
      <c r="AL133" s="52">
        <v>1</v>
      </c>
      <c r="AM133" s="52">
        <v>1</v>
      </c>
      <c r="AN133" s="53">
        <f t="shared" si="39"/>
        <v>0</v>
      </c>
      <c r="AO133" s="54">
        <f t="shared" si="40"/>
        <v>1</v>
      </c>
    </row>
    <row r="134" spans="1:41" s="55" customFormat="1" ht="30" customHeight="1" x14ac:dyDescent="0.3">
      <c r="A134" s="26">
        <v>122</v>
      </c>
      <c r="B134" s="27" t="s">
        <v>162</v>
      </c>
      <c r="C134" s="26" t="s">
        <v>243</v>
      </c>
      <c r="D134" s="113">
        <v>878.84</v>
      </c>
      <c r="E134" s="113">
        <f t="shared" si="30"/>
        <v>764.20869565217401</v>
      </c>
      <c r="F134" s="113">
        <f t="shared" si="26"/>
        <v>649.57739130434788</v>
      </c>
      <c r="G134" s="28">
        <f t="shared" si="31"/>
        <v>1.2404229838396374</v>
      </c>
      <c r="H134" s="114">
        <f t="shared" si="27"/>
        <v>114.6313043478261</v>
      </c>
      <c r="I134" s="115">
        <f t="shared" si="32"/>
        <v>920.38203030433306</v>
      </c>
      <c r="J134" s="29"/>
      <c r="K134" s="30">
        <f t="shared" si="33"/>
        <v>1058.439334849983</v>
      </c>
      <c r="L134" s="31">
        <f t="shared" si="28"/>
        <v>179.59933484998294</v>
      </c>
      <c r="M134" s="32">
        <f t="shared" si="29"/>
        <v>0.20435953626369183</v>
      </c>
      <c r="N134" s="33"/>
      <c r="O134" s="34"/>
      <c r="P134" s="35"/>
      <c r="Q134" s="36">
        <v>0.6</v>
      </c>
      <c r="R134" s="37">
        <v>15.587400000000001</v>
      </c>
      <c r="S134" s="37">
        <v>18.744399999999999</v>
      </c>
      <c r="T134" s="38">
        <f t="shared" si="34"/>
        <v>0.72152122868470681</v>
      </c>
      <c r="U134" s="39">
        <v>0.15</v>
      </c>
      <c r="V134" s="40">
        <v>74.7</v>
      </c>
      <c r="W134" s="40">
        <v>101.7</v>
      </c>
      <c r="X134" s="41">
        <f t="shared" si="35"/>
        <v>0.20421686746987952</v>
      </c>
      <c r="Y134" s="42">
        <v>0.15</v>
      </c>
      <c r="Z134" s="43">
        <v>93.1</v>
      </c>
      <c r="AA134" s="43">
        <v>115.1</v>
      </c>
      <c r="AB134" s="44">
        <f t="shared" si="36"/>
        <v>0.18544575725026852</v>
      </c>
      <c r="AC134" s="45">
        <v>0.1</v>
      </c>
      <c r="AD134" s="46">
        <v>92</v>
      </c>
      <c r="AE134" s="46">
        <v>118.9</v>
      </c>
      <c r="AF134" s="47">
        <f t="shared" si="37"/>
        <v>0.12923913043478261</v>
      </c>
      <c r="AG134" s="48">
        <v>0</v>
      </c>
      <c r="AH134" s="49">
        <v>93.9</v>
      </c>
      <c r="AI134" s="49">
        <v>110.7</v>
      </c>
      <c r="AJ134" s="50">
        <f t="shared" si="38"/>
        <v>0</v>
      </c>
      <c r="AK134" s="51">
        <v>0</v>
      </c>
      <c r="AL134" s="52">
        <v>1</v>
      </c>
      <c r="AM134" s="52">
        <v>1</v>
      </c>
      <c r="AN134" s="53">
        <f t="shared" si="39"/>
        <v>0</v>
      </c>
      <c r="AO134" s="54">
        <f t="shared" si="40"/>
        <v>1</v>
      </c>
    </row>
    <row r="135" spans="1:41" s="55" customFormat="1" ht="30" customHeight="1" x14ac:dyDescent="0.3">
      <c r="A135" s="26">
        <v>123</v>
      </c>
      <c r="B135" s="27" t="s">
        <v>163</v>
      </c>
      <c r="C135" s="26" t="s">
        <v>243</v>
      </c>
      <c r="D135" s="113">
        <v>761.92</v>
      </c>
      <c r="E135" s="113">
        <f t="shared" si="30"/>
        <v>662.53913043478258</v>
      </c>
      <c r="F135" s="113">
        <f t="shared" si="26"/>
        <v>563.1582608695652</v>
      </c>
      <c r="G135" s="28">
        <f t="shared" si="31"/>
        <v>1.2404229838396374</v>
      </c>
      <c r="H135" s="114">
        <f t="shared" si="27"/>
        <v>99.380869565217381</v>
      </c>
      <c r="I135" s="115">
        <f t="shared" si="32"/>
        <v>797.93531988698442</v>
      </c>
      <c r="J135" s="29"/>
      <c r="K135" s="30">
        <f t="shared" si="33"/>
        <v>917.62561787003199</v>
      </c>
      <c r="L135" s="31">
        <f t="shared" si="28"/>
        <v>155.70561787003203</v>
      </c>
      <c r="M135" s="32">
        <f t="shared" si="29"/>
        <v>0.20435953626369177</v>
      </c>
      <c r="N135" s="33"/>
      <c r="O135" s="34"/>
      <c r="P135" s="35"/>
      <c r="Q135" s="36">
        <v>0.6</v>
      </c>
      <c r="R135" s="37">
        <v>15.587400000000001</v>
      </c>
      <c r="S135" s="37">
        <v>18.744399999999999</v>
      </c>
      <c r="T135" s="38">
        <f t="shared" si="34"/>
        <v>0.72152122868470681</v>
      </c>
      <c r="U135" s="39">
        <v>0.15</v>
      </c>
      <c r="V135" s="40">
        <v>74.7</v>
      </c>
      <c r="W135" s="40">
        <v>101.7</v>
      </c>
      <c r="X135" s="41">
        <f t="shared" si="35"/>
        <v>0.20421686746987952</v>
      </c>
      <c r="Y135" s="42">
        <v>0.15</v>
      </c>
      <c r="Z135" s="43">
        <v>93.1</v>
      </c>
      <c r="AA135" s="43">
        <v>115.1</v>
      </c>
      <c r="AB135" s="44">
        <f t="shared" si="36"/>
        <v>0.18544575725026852</v>
      </c>
      <c r="AC135" s="45">
        <v>0.1</v>
      </c>
      <c r="AD135" s="46">
        <v>92</v>
      </c>
      <c r="AE135" s="46">
        <v>118.9</v>
      </c>
      <c r="AF135" s="47">
        <f t="shared" si="37"/>
        <v>0.12923913043478261</v>
      </c>
      <c r="AG135" s="48">
        <v>0</v>
      </c>
      <c r="AH135" s="49">
        <v>93.9</v>
      </c>
      <c r="AI135" s="49">
        <v>110.7</v>
      </c>
      <c r="AJ135" s="50">
        <f t="shared" si="38"/>
        <v>0</v>
      </c>
      <c r="AK135" s="51">
        <v>0</v>
      </c>
      <c r="AL135" s="52">
        <v>1</v>
      </c>
      <c r="AM135" s="52">
        <v>1</v>
      </c>
      <c r="AN135" s="53">
        <f t="shared" si="39"/>
        <v>0</v>
      </c>
      <c r="AO135" s="54">
        <f t="shared" si="40"/>
        <v>1</v>
      </c>
    </row>
    <row r="136" spans="1:41" s="55" customFormat="1" ht="30" customHeight="1" x14ac:dyDescent="0.3">
      <c r="A136" s="26">
        <v>124</v>
      </c>
      <c r="B136" s="27" t="s">
        <v>164</v>
      </c>
      <c r="C136" s="26" t="s">
        <v>243</v>
      </c>
      <c r="D136" s="113">
        <v>104.12</v>
      </c>
      <c r="E136" s="113">
        <f t="shared" si="30"/>
        <v>90.539130434782621</v>
      </c>
      <c r="F136" s="113">
        <f t="shared" si="26"/>
        <v>76.958260869565223</v>
      </c>
      <c r="G136" s="28">
        <f t="shared" si="31"/>
        <v>1.2404229838396374</v>
      </c>
      <c r="H136" s="114">
        <f t="shared" si="27"/>
        <v>13.580869565217393</v>
      </c>
      <c r="I136" s="115">
        <f t="shared" si="32"/>
        <v>109.0416651441527</v>
      </c>
      <c r="J136" s="29"/>
      <c r="K136" s="30">
        <f t="shared" si="33"/>
        <v>125.3979149157756</v>
      </c>
      <c r="L136" s="31">
        <f t="shared" si="28"/>
        <v>21.277914915775597</v>
      </c>
      <c r="M136" s="32">
        <f t="shared" si="29"/>
        <v>0.20435953626369185</v>
      </c>
      <c r="N136" s="33"/>
      <c r="O136" s="34"/>
      <c r="P136" s="35"/>
      <c r="Q136" s="36">
        <v>0.6</v>
      </c>
      <c r="R136" s="37">
        <v>15.587400000000001</v>
      </c>
      <c r="S136" s="37">
        <v>18.744399999999999</v>
      </c>
      <c r="T136" s="38">
        <f t="shared" si="34"/>
        <v>0.72152122868470681</v>
      </c>
      <c r="U136" s="39">
        <v>0.15</v>
      </c>
      <c r="V136" s="40">
        <v>74.7</v>
      </c>
      <c r="W136" s="40">
        <v>101.7</v>
      </c>
      <c r="X136" s="41">
        <f t="shared" si="35"/>
        <v>0.20421686746987952</v>
      </c>
      <c r="Y136" s="42">
        <v>0.15</v>
      </c>
      <c r="Z136" s="43">
        <v>93.1</v>
      </c>
      <c r="AA136" s="43">
        <v>115.1</v>
      </c>
      <c r="AB136" s="44">
        <f t="shared" si="36"/>
        <v>0.18544575725026852</v>
      </c>
      <c r="AC136" s="45">
        <v>0.1</v>
      </c>
      <c r="AD136" s="46">
        <v>92</v>
      </c>
      <c r="AE136" s="46">
        <v>118.9</v>
      </c>
      <c r="AF136" s="47">
        <f t="shared" si="37"/>
        <v>0.12923913043478261</v>
      </c>
      <c r="AG136" s="48">
        <v>0</v>
      </c>
      <c r="AH136" s="49">
        <v>93.9</v>
      </c>
      <c r="AI136" s="49">
        <v>110.7</v>
      </c>
      <c r="AJ136" s="50">
        <f t="shared" si="38"/>
        <v>0</v>
      </c>
      <c r="AK136" s="51">
        <v>0</v>
      </c>
      <c r="AL136" s="52">
        <v>1</v>
      </c>
      <c r="AM136" s="52">
        <v>1</v>
      </c>
      <c r="AN136" s="53">
        <f t="shared" si="39"/>
        <v>0</v>
      </c>
      <c r="AO136" s="54">
        <f t="shared" si="40"/>
        <v>1</v>
      </c>
    </row>
    <row r="137" spans="1:41" s="55" customFormat="1" ht="30" customHeight="1" x14ac:dyDescent="0.3">
      <c r="A137" s="26">
        <v>125</v>
      </c>
      <c r="B137" s="27" t="s">
        <v>165</v>
      </c>
      <c r="C137" s="26" t="s">
        <v>243</v>
      </c>
      <c r="D137" s="113">
        <v>135.26</v>
      </c>
      <c r="E137" s="113">
        <f t="shared" si="30"/>
        <v>117.61739130434783</v>
      </c>
      <c r="F137" s="113">
        <f t="shared" si="26"/>
        <v>99.974782608695662</v>
      </c>
      <c r="G137" s="28">
        <f t="shared" si="31"/>
        <v>1.2404229838396374</v>
      </c>
      <c r="H137" s="114">
        <f t="shared" si="27"/>
        <v>17.642608695652175</v>
      </c>
      <c r="I137" s="115">
        <f t="shared" si="32"/>
        <v>141.65362684784955</v>
      </c>
      <c r="J137" s="29"/>
      <c r="K137" s="30">
        <f t="shared" si="33"/>
        <v>162.90167087502698</v>
      </c>
      <c r="L137" s="31">
        <f t="shared" si="28"/>
        <v>27.641670875026989</v>
      </c>
      <c r="M137" s="32">
        <f t="shared" si="29"/>
        <v>0.20435953626369208</v>
      </c>
      <c r="N137" s="33"/>
      <c r="O137" s="34"/>
      <c r="P137" s="35"/>
      <c r="Q137" s="36">
        <v>0.6</v>
      </c>
      <c r="R137" s="37">
        <v>15.587400000000001</v>
      </c>
      <c r="S137" s="37">
        <v>18.744399999999999</v>
      </c>
      <c r="T137" s="38">
        <f t="shared" si="34"/>
        <v>0.72152122868470681</v>
      </c>
      <c r="U137" s="39">
        <v>0.15</v>
      </c>
      <c r="V137" s="40">
        <v>74.7</v>
      </c>
      <c r="W137" s="40">
        <v>101.7</v>
      </c>
      <c r="X137" s="41">
        <f t="shared" si="35"/>
        <v>0.20421686746987952</v>
      </c>
      <c r="Y137" s="42">
        <v>0.15</v>
      </c>
      <c r="Z137" s="43">
        <v>93.1</v>
      </c>
      <c r="AA137" s="43">
        <v>115.1</v>
      </c>
      <c r="AB137" s="44">
        <f t="shared" si="36"/>
        <v>0.18544575725026852</v>
      </c>
      <c r="AC137" s="45">
        <v>0.1</v>
      </c>
      <c r="AD137" s="46">
        <v>92</v>
      </c>
      <c r="AE137" s="46">
        <v>118.9</v>
      </c>
      <c r="AF137" s="47">
        <f t="shared" si="37"/>
        <v>0.12923913043478261</v>
      </c>
      <c r="AG137" s="48">
        <v>0</v>
      </c>
      <c r="AH137" s="49">
        <v>93.9</v>
      </c>
      <c r="AI137" s="49">
        <v>110.7</v>
      </c>
      <c r="AJ137" s="50">
        <f t="shared" si="38"/>
        <v>0</v>
      </c>
      <c r="AK137" s="51">
        <v>0</v>
      </c>
      <c r="AL137" s="52">
        <v>1</v>
      </c>
      <c r="AM137" s="52">
        <v>1</v>
      </c>
      <c r="AN137" s="53">
        <f t="shared" si="39"/>
        <v>0</v>
      </c>
      <c r="AO137" s="54">
        <f t="shared" si="40"/>
        <v>1</v>
      </c>
    </row>
    <row r="138" spans="1:41" s="55" customFormat="1" ht="30" customHeight="1" x14ac:dyDescent="0.3">
      <c r="A138" s="26">
        <v>126</v>
      </c>
      <c r="B138" s="27" t="s">
        <v>166</v>
      </c>
      <c r="C138" s="26" t="s">
        <v>243</v>
      </c>
      <c r="D138" s="113">
        <v>104.12</v>
      </c>
      <c r="E138" s="113">
        <f t="shared" si="30"/>
        <v>90.539130434782621</v>
      </c>
      <c r="F138" s="113">
        <f t="shared" si="26"/>
        <v>76.958260869565223</v>
      </c>
      <c r="G138" s="28">
        <f t="shared" si="31"/>
        <v>1.2404229838396374</v>
      </c>
      <c r="H138" s="114">
        <f t="shared" si="27"/>
        <v>13.580869565217393</v>
      </c>
      <c r="I138" s="115">
        <f t="shared" si="32"/>
        <v>109.0416651441527</v>
      </c>
      <c r="J138" s="29"/>
      <c r="K138" s="30">
        <f t="shared" si="33"/>
        <v>125.3979149157756</v>
      </c>
      <c r="L138" s="31">
        <f t="shared" si="28"/>
        <v>21.277914915775597</v>
      </c>
      <c r="M138" s="32">
        <f t="shared" si="29"/>
        <v>0.20435953626369185</v>
      </c>
      <c r="N138" s="33"/>
      <c r="O138" s="34"/>
      <c r="P138" s="35"/>
      <c r="Q138" s="36">
        <v>0.6</v>
      </c>
      <c r="R138" s="37">
        <v>15.587400000000001</v>
      </c>
      <c r="S138" s="37">
        <v>18.744399999999999</v>
      </c>
      <c r="T138" s="38">
        <f t="shared" si="34"/>
        <v>0.72152122868470681</v>
      </c>
      <c r="U138" s="39">
        <v>0.15</v>
      </c>
      <c r="V138" s="40">
        <v>74.7</v>
      </c>
      <c r="W138" s="40">
        <v>101.7</v>
      </c>
      <c r="X138" s="41">
        <f t="shared" si="35"/>
        <v>0.20421686746987952</v>
      </c>
      <c r="Y138" s="42">
        <v>0.15</v>
      </c>
      <c r="Z138" s="43">
        <v>93.1</v>
      </c>
      <c r="AA138" s="43">
        <v>115.1</v>
      </c>
      <c r="AB138" s="44">
        <f t="shared" si="36"/>
        <v>0.18544575725026852</v>
      </c>
      <c r="AC138" s="45">
        <v>0.1</v>
      </c>
      <c r="AD138" s="46">
        <v>92</v>
      </c>
      <c r="AE138" s="46">
        <v>118.9</v>
      </c>
      <c r="AF138" s="47">
        <f t="shared" si="37"/>
        <v>0.12923913043478261</v>
      </c>
      <c r="AG138" s="48">
        <v>0</v>
      </c>
      <c r="AH138" s="49">
        <v>93.9</v>
      </c>
      <c r="AI138" s="49">
        <v>110.7</v>
      </c>
      <c r="AJ138" s="50">
        <f t="shared" si="38"/>
        <v>0</v>
      </c>
      <c r="AK138" s="51">
        <v>0</v>
      </c>
      <c r="AL138" s="52">
        <v>1</v>
      </c>
      <c r="AM138" s="52">
        <v>1</v>
      </c>
      <c r="AN138" s="53">
        <f t="shared" si="39"/>
        <v>0</v>
      </c>
      <c r="AO138" s="54">
        <f t="shared" si="40"/>
        <v>1</v>
      </c>
    </row>
    <row r="139" spans="1:41" s="55" customFormat="1" ht="30" customHeight="1" x14ac:dyDescent="0.3">
      <c r="A139" s="26">
        <v>127</v>
      </c>
      <c r="B139" s="27" t="s">
        <v>167</v>
      </c>
      <c r="C139" s="26" t="s">
        <v>243</v>
      </c>
      <c r="D139" s="113">
        <v>191.81</v>
      </c>
      <c r="E139" s="113">
        <f t="shared" si="30"/>
        <v>166.7913043478261</v>
      </c>
      <c r="F139" s="113">
        <f t="shared" si="26"/>
        <v>141.77260869565217</v>
      </c>
      <c r="G139" s="28">
        <f t="shared" si="31"/>
        <v>1.2404229838396374</v>
      </c>
      <c r="H139" s="114">
        <f t="shared" si="27"/>
        <v>25.018695652173914</v>
      </c>
      <c r="I139" s="115">
        <f t="shared" si="32"/>
        <v>200.87669795716408</v>
      </c>
      <c r="J139" s="29"/>
      <c r="K139" s="30">
        <f t="shared" si="33"/>
        <v>231.00820265073867</v>
      </c>
      <c r="L139" s="31">
        <f t="shared" si="28"/>
        <v>39.198202650738665</v>
      </c>
      <c r="M139" s="32">
        <f t="shared" si="29"/>
        <v>0.20435953626369149</v>
      </c>
      <c r="N139" s="33"/>
      <c r="O139" s="34"/>
      <c r="P139" s="35"/>
      <c r="Q139" s="36">
        <v>0.6</v>
      </c>
      <c r="R139" s="37">
        <v>15.587400000000001</v>
      </c>
      <c r="S139" s="37">
        <v>18.744399999999999</v>
      </c>
      <c r="T139" s="38">
        <f t="shared" si="34"/>
        <v>0.72152122868470681</v>
      </c>
      <c r="U139" s="39">
        <v>0.15</v>
      </c>
      <c r="V139" s="40">
        <v>74.7</v>
      </c>
      <c r="W139" s="40">
        <v>101.7</v>
      </c>
      <c r="X139" s="41">
        <f t="shared" si="35"/>
        <v>0.20421686746987952</v>
      </c>
      <c r="Y139" s="42">
        <v>0.15</v>
      </c>
      <c r="Z139" s="43">
        <v>93.1</v>
      </c>
      <c r="AA139" s="43">
        <v>115.1</v>
      </c>
      <c r="AB139" s="44">
        <f t="shared" si="36"/>
        <v>0.18544575725026852</v>
      </c>
      <c r="AC139" s="45">
        <v>0.1</v>
      </c>
      <c r="AD139" s="46">
        <v>92</v>
      </c>
      <c r="AE139" s="46">
        <v>118.9</v>
      </c>
      <c r="AF139" s="47">
        <f t="shared" si="37"/>
        <v>0.12923913043478261</v>
      </c>
      <c r="AG139" s="48">
        <v>0</v>
      </c>
      <c r="AH139" s="49">
        <v>93.9</v>
      </c>
      <c r="AI139" s="49">
        <v>110.7</v>
      </c>
      <c r="AJ139" s="50">
        <f t="shared" si="38"/>
        <v>0</v>
      </c>
      <c r="AK139" s="51">
        <v>0</v>
      </c>
      <c r="AL139" s="52">
        <v>1</v>
      </c>
      <c r="AM139" s="52">
        <v>1</v>
      </c>
      <c r="AN139" s="53">
        <f t="shared" si="39"/>
        <v>0</v>
      </c>
      <c r="AO139" s="54">
        <f t="shared" si="40"/>
        <v>1</v>
      </c>
    </row>
    <row r="140" spans="1:41" s="55" customFormat="1" ht="30" customHeight="1" x14ac:dyDescent="0.3">
      <c r="A140" s="26">
        <v>128</v>
      </c>
      <c r="B140" s="27" t="s">
        <v>168</v>
      </c>
      <c r="C140" s="26" t="s">
        <v>243</v>
      </c>
      <c r="D140" s="113">
        <v>713.01</v>
      </c>
      <c r="E140" s="113">
        <f t="shared" si="30"/>
        <v>620.00869565217397</v>
      </c>
      <c r="F140" s="113">
        <f t="shared" si="26"/>
        <v>527.00739130434783</v>
      </c>
      <c r="G140" s="28">
        <f t="shared" si="31"/>
        <v>1.2404229838396374</v>
      </c>
      <c r="H140" s="114">
        <f t="shared" si="27"/>
        <v>93.001304347826093</v>
      </c>
      <c r="I140" s="115">
        <f t="shared" si="32"/>
        <v>746.71338517510867</v>
      </c>
      <c r="J140" s="29"/>
      <c r="K140" s="30">
        <f t="shared" si="33"/>
        <v>858.72039295137495</v>
      </c>
      <c r="L140" s="31">
        <f t="shared" si="28"/>
        <v>145.71039295137496</v>
      </c>
      <c r="M140" s="32">
        <f t="shared" si="29"/>
        <v>0.20435953626369188</v>
      </c>
      <c r="N140" s="33"/>
      <c r="O140" s="34"/>
      <c r="P140" s="35"/>
      <c r="Q140" s="36">
        <v>0.6</v>
      </c>
      <c r="R140" s="37">
        <v>15.587400000000001</v>
      </c>
      <c r="S140" s="37">
        <v>18.744399999999999</v>
      </c>
      <c r="T140" s="38">
        <f t="shared" si="34"/>
        <v>0.72152122868470681</v>
      </c>
      <c r="U140" s="39">
        <v>0.15</v>
      </c>
      <c r="V140" s="40">
        <v>74.7</v>
      </c>
      <c r="W140" s="40">
        <v>101.7</v>
      </c>
      <c r="X140" s="41">
        <f t="shared" si="35"/>
        <v>0.20421686746987952</v>
      </c>
      <c r="Y140" s="42">
        <v>0.15</v>
      </c>
      <c r="Z140" s="43">
        <v>93.1</v>
      </c>
      <c r="AA140" s="43">
        <v>115.1</v>
      </c>
      <c r="AB140" s="44">
        <f t="shared" si="36"/>
        <v>0.18544575725026852</v>
      </c>
      <c r="AC140" s="45">
        <v>0.1</v>
      </c>
      <c r="AD140" s="46">
        <v>92</v>
      </c>
      <c r="AE140" s="46">
        <v>118.9</v>
      </c>
      <c r="AF140" s="47">
        <f t="shared" si="37"/>
        <v>0.12923913043478261</v>
      </c>
      <c r="AG140" s="48">
        <v>0</v>
      </c>
      <c r="AH140" s="49">
        <v>93.9</v>
      </c>
      <c r="AI140" s="49">
        <v>110.7</v>
      </c>
      <c r="AJ140" s="50">
        <f t="shared" si="38"/>
        <v>0</v>
      </c>
      <c r="AK140" s="51">
        <v>0</v>
      </c>
      <c r="AL140" s="52">
        <v>1</v>
      </c>
      <c r="AM140" s="52">
        <v>1</v>
      </c>
      <c r="AN140" s="53">
        <f t="shared" si="39"/>
        <v>0</v>
      </c>
      <c r="AO140" s="54">
        <f t="shared" si="40"/>
        <v>1</v>
      </c>
    </row>
    <row r="141" spans="1:41" s="55" customFormat="1" ht="30" customHeight="1" x14ac:dyDescent="0.3">
      <c r="A141" s="26">
        <v>129</v>
      </c>
      <c r="B141" s="27" t="s">
        <v>169</v>
      </c>
      <c r="C141" s="26" t="s">
        <v>243</v>
      </c>
      <c r="D141" s="113">
        <v>1024.51</v>
      </c>
      <c r="E141" s="113">
        <f t="shared" si="30"/>
        <v>890.87826086956522</v>
      </c>
      <c r="F141" s="113">
        <f t="shared" ref="F141:F204" si="41">E141*85%</f>
        <v>757.24652173913046</v>
      </c>
      <c r="G141" s="28">
        <f t="shared" si="31"/>
        <v>1.2404229838396374</v>
      </c>
      <c r="H141" s="114">
        <f t="shared" ref="H141:H204" si="42">E141*15%</f>
        <v>133.63173913043477</v>
      </c>
      <c r="I141" s="115">
        <f t="shared" si="32"/>
        <v>1072.937729128274</v>
      </c>
      <c r="J141" s="29"/>
      <c r="K141" s="30">
        <f t="shared" si="33"/>
        <v>1233.8783884975151</v>
      </c>
      <c r="L141" s="31">
        <f t="shared" ref="L141:L204" si="43">K141-D141</f>
        <v>209.36838849751507</v>
      </c>
      <c r="M141" s="32">
        <f t="shared" ref="M141:M204" si="44">L141/D141</f>
        <v>0.20435953626369199</v>
      </c>
      <c r="N141" s="33"/>
      <c r="O141" s="34"/>
      <c r="P141" s="35"/>
      <c r="Q141" s="36">
        <v>0.6</v>
      </c>
      <c r="R141" s="37">
        <v>15.587400000000001</v>
      </c>
      <c r="S141" s="37">
        <v>18.744399999999999</v>
      </c>
      <c r="T141" s="38">
        <f t="shared" si="34"/>
        <v>0.72152122868470681</v>
      </c>
      <c r="U141" s="39">
        <v>0.15</v>
      </c>
      <c r="V141" s="40">
        <v>74.7</v>
      </c>
      <c r="W141" s="40">
        <v>101.7</v>
      </c>
      <c r="X141" s="41">
        <f t="shared" si="35"/>
        <v>0.20421686746987952</v>
      </c>
      <c r="Y141" s="42">
        <v>0.15</v>
      </c>
      <c r="Z141" s="43">
        <v>93.1</v>
      </c>
      <c r="AA141" s="43">
        <v>115.1</v>
      </c>
      <c r="AB141" s="44">
        <f t="shared" si="36"/>
        <v>0.18544575725026852</v>
      </c>
      <c r="AC141" s="45">
        <v>0.1</v>
      </c>
      <c r="AD141" s="46">
        <v>92</v>
      </c>
      <c r="AE141" s="46">
        <v>118.9</v>
      </c>
      <c r="AF141" s="47">
        <f t="shared" si="37"/>
        <v>0.12923913043478261</v>
      </c>
      <c r="AG141" s="48">
        <v>0</v>
      </c>
      <c r="AH141" s="49">
        <v>93.9</v>
      </c>
      <c r="AI141" s="49">
        <v>110.7</v>
      </c>
      <c r="AJ141" s="50">
        <f t="shared" si="38"/>
        <v>0</v>
      </c>
      <c r="AK141" s="51">
        <v>0</v>
      </c>
      <c r="AL141" s="52">
        <v>1</v>
      </c>
      <c r="AM141" s="52">
        <v>1</v>
      </c>
      <c r="AN141" s="53">
        <f t="shared" si="39"/>
        <v>0</v>
      </c>
      <c r="AO141" s="54">
        <f t="shared" si="40"/>
        <v>1</v>
      </c>
    </row>
    <row r="142" spans="1:41" s="55" customFormat="1" ht="30" customHeight="1" x14ac:dyDescent="0.3">
      <c r="A142" s="26">
        <v>130</v>
      </c>
      <c r="B142" s="27" t="s">
        <v>170</v>
      </c>
      <c r="C142" s="26" t="s">
        <v>243</v>
      </c>
      <c r="D142" s="113">
        <v>1109.6600000000001</v>
      </c>
      <c r="E142" s="113">
        <f t="shared" si="30"/>
        <v>964.92173913043496</v>
      </c>
      <c r="F142" s="113">
        <f t="shared" si="41"/>
        <v>820.18347826086972</v>
      </c>
      <c r="G142" s="28">
        <f t="shared" si="31"/>
        <v>1.2404229838396374</v>
      </c>
      <c r="H142" s="114">
        <f t="shared" si="42"/>
        <v>144.73826086956524</v>
      </c>
      <c r="I142" s="115">
        <f t="shared" si="32"/>
        <v>1162.1126982698856</v>
      </c>
      <c r="J142" s="29"/>
      <c r="K142" s="30">
        <f t="shared" si="33"/>
        <v>1336.4296030103683</v>
      </c>
      <c r="L142" s="31">
        <f t="shared" si="43"/>
        <v>226.7696030103682</v>
      </c>
      <c r="M142" s="32">
        <f t="shared" si="44"/>
        <v>0.20435953626369174</v>
      </c>
      <c r="N142" s="33"/>
      <c r="O142" s="34"/>
      <c r="P142" s="35"/>
      <c r="Q142" s="36">
        <v>0.6</v>
      </c>
      <c r="R142" s="37">
        <v>15.587400000000001</v>
      </c>
      <c r="S142" s="37">
        <v>18.744399999999999</v>
      </c>
      <c r="T142" s="38">
        <f t="shared" si="34"/>
        <v>0.72152122868470681</v>
      </c>
      <c r="U142" s="39">
        <v>0.15</v>
      </c>
      <c r="V142" s="40">
        <v>74.7</v>
      </c>
      <c r="W142" s="40">
        <v>101.7</v>
      </c>
      <c r="X142" s="41">
        <f t="shared" si="35"/>
        <v>0.20421686746987952</v>
      </c>
      <c r="Y142" s="42">
        <v>0.15</v>
      </c>
      <c r="Z142" s="43">
        <v>93.1</v>
      </c>
      <c r="AA142" s="43">
        <v>115.1</v>
      </c>
      <c r="AB142" s="44">
        <f t="shared" si="36"/>
        <v>0.18544575725026852</v>
      </c>
      <c r="AC142" s="45">
        <v>0.1</v>
      </c>
      <c r="AD142" s="46">
        <v>92</v>
      </c>
      <c r="AE142" s="46">
        <v>118.9</v>
      </c>
      <c r="AF142" s="47">
        <f t="shared" si="37"/>
        <v>0.12923913043478261</v>
      </c>
      <c r="AG142" s="48">
        <v>0</v>
      </c>
      <c r="AH142" s="49">
        <v>93.9</v>
      </c>
      <c r="AI142" s="49">
        <v>110.7</v>
      </c>
      <c r="AJ142" s="50">
        <f t="shared" si="38"/>
        <v>0</v>
      </c>
      <c r="AK142" s="51">
        <v>0</v>
      </c>
      <c r="AL142" s="52">
        <v>1</v>
      </c>
      <c r="AM142" s="52">
        <v>1</v>
      </c>
      <c r="AN142" s="53">
        <f t="shared" si="39"/>
        <v>0</v>
      </c>
      <c r="AO142" s="54">
        <f t="shared" si="40"/>
        <v>1</v>
      </c>
    </row>
    <row r="143" spans="1:41" s="55" customFormat="1" ht="30" customHeight="1" x14ac:dyDescent="0.3">
      <c r="A143" s="26">
        <v>131</v>
      </c>
      <c r="B143" s="27" t="s">
        <v>171</v>
      </c>
      <c r="C143" s="26" t="s">
        <v>243</v>
      </c>
      <c r="D143" s="113">
        <v>1415.37</v>
      </c>
      <c r="E143" s="113">
        <f t="shared" si="30"/>
        <v>1230.7565217391304</v>
      </c>
      <c r="F143" s="113">
        <f t="shared" si="41"/>
        <v>1046.1430434782608</v>
      </c>
      <c r="G143" s="28">
        <f t="shared" si="31"/>
        <v>1.2404229838396374</v>
      </c>
      <c r="H143" s="114">
        <f t="shared" si="42"/>
        <v>184.61347826086956</v>
      </c>
      <c r="I143" s="115">
        <f t="shared" si="32"/>
        <v>1482.2733537752533</v>
      </c>
      <c r="J143" s="29"/>
      <c r="K143" s="30">
        <f t="shared" si="33"/>
        <v>1704.6143568415412</v>
      </c>
      <c r="L143" s="31">
        <f t="shared" si="43"/>
        <v>289.24435684154128</v>
      </c>
      <c r="M143" s="32">
        <f t="shared" si="44"/>
        <v>0.20435953626369169</v>
      </c>
      <c r="N143" s="33"/>
      <c r="O143" s="34"/>
      <c r="P143" s="35"/>
      <c r="Q143" s="36">
        <v>0.6</v>
      </c>
      <c r="R143" s="37">
        <v>15.587400000000001</v>
      </c>
      <c r="S143" s="37">
        <v>18.744399999999999</v>
      </c>
      <c r="T143" s="38">
        <f t="shared" si="34"/>
        <v>0.72152122868470681</v>
      </c>
      <c r="U143" s="39">
        <v>0.15</v>
      </c>
      <c r="V143" s="40">
        <v>74.7</v>
      </c>
      <c r="W143" s="40">
        <v>101.7</v>
      </c>
      <c r="X143" s="41">
        <f t="shared" si="35"/>
        <v>0.20421686746987952</v>
      </c>
      <c r="Y143" s="42">
        <v>0.15</v>
      </c>
      <c r="Z143" s="43">
        <v>93.1</v>
      </c>
      <c r="AA143" s="43">
        <v>115.1</v>
      </c>
      <c r="AB143" s="44">
        <f t="shared" si="36"/>
        <v>0.18544575725026852</v>
      </c>
      <c r="AC143" s="45">
        <v>0.1</v>
      </c>
      <c r="AD143" s="46">
        <v>92</v>
      </c>
      <c r="AE143" s="46">
        <v>118.9</v>
      </c>
      <c r="AF143" s="47">
        <f t="shared" si="37"/>
        <v>0.12923913043478261</v>
      </c>
      <c r="AG143" s="48">
        <v>0</v>
      </c>
      <c r="AH143" s="49">
        <v>93.9</v>
      </c>
      <c r="AI143" s="49">
        <v>110.7</v>
      </c>
      <c r="AJ143" s="50">
        <f t="shared" si="38"/>
        <v>0</v>
      </c>
      <c r="AK143" s="51">
        <v>0</v>
      </c>
      <c r="AL143" s="52">
        <v>1</v>
      </c>
      <c r="AM143" s="52">
        <v>1</v>
      </c>
      <c r="AN143" s="53">
        <f t="shared" si="39"/>
        <v>0</v>
      </c>
      <c r="AO143" s="54">
        <f t="shared" si="40"/>
        <v>1</v>
      </c>
    </row>
    <row r="144" spans="1:41" s="55" customFormat="1" ht="30" customHeight="1" x14ac:dyDescent="0.3">
      <c r="A144" s="26">
        <v>132</v>
      </c>
      <c r="B144" s="27" t="s">
        <v>172</v>
      </c>
      <c r="C144" s="26" t="s">
        <v>243</v>
      </c>
      <c r="D144" s="113">
        <v>795.54</v>
      </c>
      <c r="E144" s="113">
        <f t="shared" si="30"/>
        <v>691.77391304347827</v>
      </c>
      <c r="F144" s="113">
        <f t="shared" si="41"/>
        <v>588.00782608695647</v>
      </c>
      <c r="G144" s="28">
        <f t="shared" si="31"/>
        <v>1.2404229838396374</v>
      </c>
      <c r="H144" s="114">
        <f t="shared" si="42"/>
        <v>103.76608695652173</v>
      </c>
      <c r="I144" s="115">
        <f t="shared" si="32"/>
        <v>833.14450911236281</v>
      </c>
      <c r="J144" s="29"/>
      <c r="K144" s="30">
        <f t="shared" si="33"/>
        <v>958.11618547921717</v>
      </c>
      <c r="L144" s="31">
        <f t="shared" si="43"/>
        <v>162.5761854792172</v>
      </c>
      <c r="M144" s="32">
        <f t="shared" si="44"/>
        <v>0.2043595362636916</v>
      </c>
      <c r="N144" s="33"/>
      <c r="O144" s="34"/>
      <c r="P144" s="35"/>
      <c r="Q144" s="36">
        <v>0.6</v>
      </c>
      <c r="R144" s="37">
        <v>15.587400000000001</v>
      </c>
      <c r="S144" s="37">
        <v>18.744399999999999</v>
      </c>
      <c r="T144" s="38">
        <f t="shared" si="34"/>
        <v>0.72152122868470681</v>
      </c>
      <c r="U144" s="39">
        <v>0.15</v>
      </c>
      <c r="V144" s="40">
        <v>74.7</v>
      </c>
      <c r="W144" s="40">
        <v>101.7</v>
      </c>
      <c r="X144" s="41">
        <f t="shared" si="35"/>
        <v>0.20421686746987952</v>
      </c>
      <c r="Y144" s="42">
        <v>0.15</v>
      </c>
      <c r="Z144" s="43">
        <v>93.1</v>
      </c>
      <c r="AA144" s="43">
        <v>115.1</v>
      </c>
      <c r="AB144" s="44">
        <f t="shared" si="36"/>
        <v>0.18544575725026852</v>
      </c>
      <c r="AC144" s="45">
        <v>0.1</v>
      </c>
      <c r="AD144" s="46">
        <v>92</v>
      </c>
      <c r="AE144" s="46">
        <v>118.9</v>
      </c>
      <c r="AF144" s="47">
        <f t="shared" si="37"/>
        <v>0.12923913043478261</v>
      </c>
      <c r="AG144" s="48">
        <v>0</v>
      </c>
      <c r="AH144" s="49">
        <v>93.9</v>
      </c>
      <c r="AI144" s="49">
        <v>110.7</v>
      </c>
      <c r="AJ144" s="50">
        <f t="shared" si="38"/>
        <v>0</v>
      </c>
      <c r="AK144" s="51">
        <v>0</v>
      </c>
      <c r="AL144" s="52">
        <v>1</v>
      </c>
      <c r="AM144" s="52">
        <v>1</v>
      </c>
      <c r="AN144" s="53">
        <f t="shared" si="39"/>
        <v>0</v>
      </c>
      <c r="AO144" s="54">
        <f t="shared" si="40"/>
        <v>1</v>
      </c>
    </row>
    <row r="145" spans="1:41" s="55" customFormat="1" ht="30" customHeight="1" x14ac:dyDescent="0.3">
      <c r="A145" s="26">
        <v>133</v>
      </c>
      <c r="B145" s="27" t="s">
        <v>173</v>
      </c>
      <c r="C145" s="26" t="s">
        <v>243</v>
      </c>
      <c r="D145" s="113">
        <v>1037.28</v>
      </c>
      <c r="E145" s="113">
        <f t="shared" si="30"/>
        <v>901.98260869565217</v>
      </c>
      <c r="F145" s="113">
        <f t="shared" si="41"/>
        <v>766.68521739130438</v>
      </c>
      <c r="G145" s="28">
        <f t="shared" si="31"/>
        <v>1.2404229838396374</v>
      </c>
      <c r="H145" s="114">
        <f t="shared" si="42"/>
        <v>135.29739130434783</v>
      </c>
      <c r="I145" s="115">
        <f t="shared" si="32"/>
        <v>1086.3113563266106</v>
      </c>
      <c r="J145" s="29"/>
      <c r="K145" s="30">
        <f t="shared" si="33"/>
        <v>1249.2580597756021</v>
      </c>
      <c r="L145" s="31">
        <f t="shared" si="43"/>
        <v>211.97805977560211</v>
      </c>
      <c r="M145" s="32">
        <f t="shared" si="44"/>
        <v>0.20435953626369169</v>
      </c>
      <c r="N145" s="33"/>
      <c r="O145" s="34"/>
      <c r="P145" s="35"/>
      <c r="Q145" s="36">
        <v>0.6</v>
      </c>
      <c r="R145" s="37">
        <v>15.587400000000001</v>
      </c>
      <c r="S145" s="37">
        <v>18.744399999999999</v>
      </c>
      <c r="T145" s="38">
        <f t="shared" si="34"/>
        <v>0.72152122868470681</v>
      </c>
      <c r="U145" s="39">
        <v>0.15</v>
      </c>
      <c r="V145" s="40">
        <v>74.7</v>
      </c>
      <c r="W145" s="40">
        <v>101.7</v>
      </c>
      <c r="X145" s="41">
        <f t="shared" si="35"/>
        <v>0.20421686746987952</v>
      </c>
      <c r="Y145" s="42">
        <v>0.15</v>
      </c>
      <c r="Z145" s="43">
        <v>93.1</v>
      </c>
      <c r="AA145" s="43">
        <v>115.1</v>
      </c>
      <c r="AB145" s="44">
        <f t="shared" si="36"/>
        <v>0.18544575725026852</v>
      </c>
      <c r="AC145" s="45">
        <v>0.1</v>
      </c>
      <c r="AD145" s="46">
        <v>92</v>
      </c>
      <c r="AE145" s="46">
        <v>118.9</v>
      </c>
      <c r="AF145" s="47">
        <f t="shared" si="37"/>
        <v>0.12923913043478261</v>
      </c>
      <c r="AG145" s="48">
        <v>0</v>
      </c>
      <c r="AH145" s="49">
        <v>93.9</v>
      </c>
      <c r="AI145" s="49">
        <v>110.7</v>
      </c>
      <c r="AJ145" s="50">
        <f t="shared" si="38"/>
        <v>0</v>
      </c>
      <c r="AK145" s="51">
        <v>0</v>
      </c>
      <c r="AL145" s="52">
        <v>1</v>
      </c>
      <c r="AM145" s="52">
        <v>1</v>
      </c>
      <c r="AN145" s="53">
        <f t="shared" si="39"/>
        <v>0</v>
      </c>
      <c r="AO145" s="54">
        <f t="shared" si="40"/>
        <v>1</v>
      </c>
    </row>
    <row r="146" spans="1:41" s="55" customFormat="1" ht="30" customHeight="1" x14ac:dyDescent="0.3">
      <c r="A146" s="26">
        <v>134</v>
      </c>
      <c r="B146" s="27" t="s">
        <v>174</v>
      </c>
      <c r="C146" s="26" t="s">
        <v>243</v>
      </c>
      <c r="D146" s="113">
        <v>3309.27</v>
      </c>
      <c r="E146" s="113">
        <f t="shared" si="30"/>
        <v>2877.6260869565222</v>
      </c>
      <c r="F146" s="113">
        <f t="shared" si="41"/>
        <v>2445.9821739130439</v>
      </c>
      <c r="G146" s="28">
        <f t="shared" si="31"/>
        <v>1.2404229838396374</v>
      </c>
      <c r="H146" s="114">
        <f t="shared" si="42"/>
        <v>431.64391304347834</v>
      </c>
      <c r="I146" s="115">
        <f t="shared" si="32"/>
        <v>3465.6964196272593</v>
      </c>
      <c r="J146" s="29"/>
      <c r="K146" s="30">
        <f t="shared" si="33"/>
        <v>3985.5508825713478</v>
      </c>
      <c r="L146" s="31">
        <f t="shared" si="43"/>
        <v>676.28088257134777</v>
      </c>
      <c r="M146" s="32">
        <f t="shared" si="44"/>
        <v>0.20435953626369194</v>
      </c>
      <c r="N146" s="33"/>
      <c r="O146" s="34"/>
      <c r="P146" s="35"/>
      <c r="Q146" s="36">
        <v>0.6</v>
      </c>
      <c r="R146" s="37">
        <v>15.587400000000001</v>
      </c>
      <c r="S146" s="37">
        <v>18.744399999999999</v>
      </c>
      <c r="T146" s="38">
        <f t="shared" si="34"/>
        <v>0.72152122868470681</v>
      </c>
      <c r="U146" s="39">
        <v>0.15</v>
      </c>
      <c r="V146" s="40">
        <v>74.7</v>
      </c>
      <c r="W146" s="40">
        <v>101.7</v>
      </c>
      <c r="X146" s="41">
        <f t="shared" si="35"/>
        <v>0.20421686746987952</v>
      </c>
      <c r="Y146" s="42">
        <v>0.15</v>
      </c>
      <c r="Z146" s="43">
        <v>93.1</v>
      </c>
      <c r="AA146" s="43">
        <v>115.1</v>
      </c>
      <c r="AB146" s="44">
        <f t="shared" si="36"/>
        <v>0.18544575725026852</v>
      </c>
      <c r="AC146" s="45">
        <v>0.1</v>
      </c>
      <c r="AD146" s="46">
        <v>92</v>
      </c>
      <c r="AE146" s="46">
        <v>118.9</v>
      </c>
      <c r="AF146" s="47">
        <f t="shared" si="37"/>
        <v>0.12923913043478261</v>
      </c>
      <c r="AG146" s="48">
        <v>0</v>
      </c>
      <c r="AH146" s="49">
        <v>93.9</v>
      </c>
      <c r="AI146" s="49">
        <v>110.7</v>
      </c>
      <c r="AJ146" s="50">
        <f t="shared" si="38"/>
        <v>0</v>
      </c>
      <c r="AK146" s="51">
        <v>0</v>
      </c>
      <c r="AL146" s="52">
        <v>1</v>
      </c>
      <c r="AM146" s="52">
        <v>1</v>
      </c>
      <c r="AN146" s="53">
        <f t="shared" si="39"/>
        <v>0</v>
      </c>
      <c r="AO146" s="54">
        <f t="shared" si="40"/>
        <v>1</v>
      </c>
    </row>
    <row r="147" spans="1:41" s="55" customFormat="1" ht="30" customHeight="1" x14ac:dyDescent="0.3">
      <c r="A147" s="26">
        <v>135</v>
      </c>
      <c r="B147" s="27" t="s">
        <v>175</v>
      </c>
      <c r="C147" s="26" t="s">
        <v>243</v>
      </c>
      <c r="D147" s="113">
        <v>683.13</v>
      </c>
      <c r="E147" s="113">
        <f t="shared" si="30"/>
        <v>594.02608695652179</v>
      </c>
      <c r="F147" s="113">
        <f t="shared" si="41"/>
        <v>504.92217391304354</v>
      </c>
      <c r="G147" s="28">
        <f t="shared" si="31"/>
        <v>1.2404229838396374</v>
      </c>
      <c r="H147" s="114">
        <f t="shared" si="42"/>
        <v>89.103913043478272</v>
      </c>
      <c r="I147" s="115">
        <f t="shared" si="32"/>
        <v>715.42098261549211</v>
      </c>
      <c r="J147" s="29"/>
      <c r="K147" s="30">
        <f t="shared" si="33"/>
        <v>822.73413000781591</v>
      </c>
      <c r="L147" s="31">
        <f t="shared" si="43"/>
        <v>139.60413000781591</v>
      </c>
      <c r="M147" s="32">
        <f t="shared" si="44"/>
        <v>0.20435953626369199</v>
      </c>
      <c r="N147" s="33"/>
      <c r="O147" s="34"/>
      <c r="P147" s="35"/>
      <c r="Q147" s="36">
        <v>0.6</v>
      </c>
      <c r="R147" s="37">
        <v>15.587400000000001</v>
      </c>
      <c r="S147" s="37">
        <v>18.744399999999999</v>
      </c>
      <c r="T147" s="38">
        <f t="shared" si="34"/>
        <v>0.72152122868470681</v>
      </c>
      <c r="U147" s="39">
        <v>0.15</v>
      </c>
      <c r="V147" s="40">
        <v>74.7</v>
      </c>
      <c r="W147" s="40">
        <v>101.7</v>
      </c>
      <c r="X147" s="41">
        <f t="shared" si="35"/>
        <v>0.20421686746987952</v>
      </c>
      <c r="Y147" s="42">
        <v>0.15</v>
      </c>
      <c r="Z147" s="43">
        <v>93.1</v>
      </c>
      <c r="AA147" s="43">
        <v>115.1</v>
      </c>
      <c r="AB147" s="44">
        <f t="shared" si="36"/>
        <v>0.18544575725026852</v>
      </c>
      <c r="AC147" s="45">
        <v>0.1</v>
      </c>
      <c r="AD147" s="46">
        <v>92</v>
      </c>
      <c r="AE147" s="46">
        <v>118.9</v>
      </c>
      <c r="AF147" s="47">
        <f t="shared" si="37"/>
        <v>0.12923913043478261</v>
      </c>
      <c r="AG147" s="48">
        <v>0</v>
      </c>
      <c r="AH147" s="49">
        <v>93.9</v>
      </c>
      <c r="AI147" s="49">
        <v>110.7</v>
      </c>
      <c r="AJ147" s="50">
        <f t="shared" si="38"/>
        <v>0</v>
      </c>
      <c r="AK147" s="51">
        <v>0</v>
      </c>
      <c r="AL147" s="52">
        <v>1</v>
      </c>
      <c r="AM147" s="52">
        <v>1</v>
      </c>
      <c r="AN147" s="53">
        <f t="shared" si="39"/>
        <v>0</v>
      </c>
      <c r="AO147" s="54">
        <f t="shared" si="40"/>
        <v>1</v>
      </c>
    </row>
    <row r="148" spans="1:41" s="55" customFormat="1" ht="30" customHeight="1" x14ac:dyDescent="0.3">
      <c r="A148" s="26">
        <v>136</v>
      </c>
      <c r="B148" s="27" t="s">
        <v>176</v>
      </c>
      <c r="C148" s="26" t="s">
        <v>243</v>
      </c>
      <c r="D148" s="113">
        <v>5799.78</v>
      </c>
      <c r="E148" s="113">
        <f t="shared" si="30"/>
        <v>5043.2869565217397</v>
      </c>
      <c r="F148" s="113">
        <f t="shared" si="41"/>
        <v>4286.7939130434788</v>
      </c>
      <c r="G148" s="28">
        <f t="shared" si="31"/>
        <v>1.2404229838396374</v>
      </c>
      <c r="H148" s="114">
        <f t="shared" si="42"/>
        <v>756.49304347826092</v>
      </c>
      <c r="I148" s="115">
        <f t="shared" si="32"/>
        <v>6073.9307402012482</v>
      </c>
      <c r="J148" s="29"/>
      <c r="K148" s="30">
        <f t="shared" si="33"/>
        <v>6985.0203512314347</v>
      </c>
      <c r="L148" s="31">
        <f t="shared" si="43"/>
        <v>1185.2403512314349</v>
      </c>
      <c r="M148" s="32">
        <f t="shared" si="44"/>
        <v>0.20435953626369191</v>
      </c>
      <c r="N148" s="33"/>
      <c r="O148" s="34"/>
      <c r="P148" s="35"/>
      <c r="Q148" s="36">
        <v>0.6</v>
      </c>
      <c r="R148" s="37">
        <v>15.587400000000001</v>
      </c>
      <c r="S148" s="37">
        <v>18.744399999999999</v>
      </c>
      <c r="T148" s="38">
        <f t="shared" si="34"/>
        <v>0.72152122868470681</v>
      </c>
      <c r="U148" s="39">
        <v>0.15</v>
      </c>
      <c r="V148" s="40">
        <v>74.7</v>
      </c>
      <c r="W148" s="40">
        <v>101.7</v>
      </c>
      <c r="X148" s="41">
        <f t="shared" si="35"/>
        <v>0.20421686746987952</v>
      </c>
      <c r="Y148" s="42">
        <v>0.15</v>
      </c>
      <c r="Z148" s="43">
        <v>93.1</v>
      </c>
      <c r="AA148" s="43">
        <v>115.1</v>
      </c>
      <c r="AB148" s="44">
        <f t="shared" si="36"/>
        <v>0.18544575725026852</v>
      </c>
      <c r="AC148" s="45">
        <v>0.1</v>
      </c>
      <c r="AD148" s="46">
        <v>92</v>
      </c>
      <c r="AE148" s="46">
        <v>118.9</v>
      </c>
      <c r="AF148" s="47">
        <f t="shared" si="37"/>
        <v>0.12923913043478261</v>
      </c>
      <c r="AG148" s="48">
        <v>0</v>
      </c>
      <c r="AH148" s="49">
        <v>93.9</v>
      </c>
      <c r="AI148" s="49">
        <v>110.7</v>
      </c>
      <c r="AJ148" s="50">
        <f t="shared" si="38"/>
        <v>0</v>
      </c>
      <c r="AK148" s="51">
        <v>0</v>
      </c>
      <c r="AL148" s="52">
        <v>1</v>
      </c>
      <c r="AM148" s="52">
        <v>1</v>
      </c>
      <c r="AN148" s="53">
        <f t="shared" si="39"/>
        <v>0</v>
      </c>
      <c r="AO148" s="54">
        <f t="shared" si="40"/>
        <v>1</v>
      </c>
    </row>
    <row r="149" spans="1:41" s="55" customFormat="1" ht="30" customHeight="1" x14ac:dyDescent="0.3">
      <c r="A149" s="26">
        <v>137</v>
      </c>
      <c r="B149" s="27" t="s">
        <v>177</v>
      </c>
      <c r="C149" s="26" t="s">
        <v>243</v>
      </c>
      <c r="D149" s="113">
        <v>4901.68</v>
      </c>
      <c r="E149" s="113">
        <f t="shared" si="30"/>
        <v>4262.3304347826097</v>
      </c>
      <c r="F149" s="113">
        <f t="shared" si="41"/>
        <v>3622.9808695652182</v>
      </c>
      <c r="G149" s="28">
        <f t="shared" si="31"/>
        <v>1.2404229838396374</v>
      </c>
      <c r="H149" s="114">
        <f t="shared" si="42"/>
        <v>639.34956521739139</v>
      </c>
      <c r="I149" s="115">
        <f t="shared" si="32"/>
        <v>5133.3783058374038</v>
      </c>
      <c r="J149" s="29"/>
      <c r="K149" s="30">
        <f t="shared" si="33"/>
        <v>5903.385051713014</v>
      </c>
      <c r="L149" s="31">
        <f t="shared" si="43"/>
        <v>1001.7050517130137</v>
      </c>
      <c r="M149" s="32">
        <f t="shared" si="44"/>
        <v>0.20435953626369197</v>
      </c>
      <c r="N149" s="33"/>
      <c r="O149" s="34"/>
      <c r="P149" s="35"/>
      <c r="Q149" s="36">
        <v>0.6</v>
      </c>
      <c r="R149" s="37">
        <v>15.587400000000001</v>
      </c>
      <c r="S149" s="37">
        <v>18.744399999999999</v>
      </c>
      <c r="T149" s="38">
        <f t="shared" si="34"/>
        <v>0.72152122868470681</v>
      </c>
      <c r="U149" s="39">
        <v>0.15</v>
      </c>
      <c r="V149" s="40">
        <v>74.7</v>
      </c>
      <c r="W149" s="40">
        <v>101.7</v>
      </c>
      <c r="X149" s="41">
        <f t="shared" si="35"/>
        <v>0.20421686746987952</v>
      </c>
      <c r="Y149" s="42">
        <v>0.15</v>
      </c>
      <c r="Z149" s="43">
        <v>93.1</v>
      </c>
      <c r="AA149" s="43">
        <v>115.1</v>
      </c>
      <c r="AB149" s="44">
        <f t="shared" si="36"/>
        <v>0.18544575725026852</v>
      </c>
      <c r="AC149" s="45">
        <v>0.1</v>
      </c>
      <c r="AD149" s="46">
        <v>92</v>
      </c>
      <c r="AE149" s="46">
        <v>118.9</v>
      </c>
      <c r="AF149" s="47">
        <f t="shared" si="37"/>
        <v>0.12923913043478261</v>
      </c>
      <c r="AG149" s="48">
        <v>0</v>
      </c>
      <c r="AH149" s="49">
        <v>93.9</v>
      </c>
      <c r="AI149" s="49">
        <v>110.7</v>
      </c>
      <c r="AJ149" s="50">
        <f t="shared" si="38"/>
        <v>0</v>
      </c>
      <c r="AK149" s="51">
        <v>0</v>
      </c>
      <c r="AL149" s="52">
        <v>1</v>
      </c>
      <c r="AM149" s="52">
        <v>1</v>
      </c>
      <c r="AN149" s="53">
        <f t="shared" si="39"/>
        <v>0</v>
      </c>
      <c r="AO149" s="54">
        <f t="shared" si="40"/>
        <v>1</v>
      </c>
    </row>
    <row r="150" spans="1:41" s="55" customFormat="1" ht="30" customHeight="1" x14ac:dyDescent="0.3">
      <c r="A150" s="26">
        <v>138</v>
      </c>
      <c r="B150" s="27" t="s">
        <v>178</v>
      </c>
      <c r="C150" s="26" t="s">
        <v>243</v>
      </c>
      <c r="D150" s="113">
        <v>3761.01</v>
      </c>
      <c r="E150" s="113">
        <f t="shared" si="30"/>
        <v>3270.4434782608701</v>
      </c>
      <c r="F150" s="113">
        <f t="shared" si="41"/>
        <v>2779.8769565217394</v>
      </c>
      <c r="G150" s="28">
        <f t="shared" si="31"/>
        <v>1.2404229838396374</v>
      </c>
      <c r="H150" s="114">
        <f t="shared" si="42"/>
        <v>490.56652173913051</v>
      </c>
      <c r="I150" s="115">
        <f t="shared" si="32"/>
        <v>3938.7897908548766</v>
      </c>
      <c r="J150" s="29"/>
      <c r="K150" s="30">
        <f t="shared" si="33"/>
        <v>4529.6082594831078</v>
      </c>
      <c r="L150" s="31">
        <f t="shared" si="43"/>
        <v>768.59825948310754</v>
      </c>
      <c r="M150" s="32">
        <f t="shared" si="44"/>
        <v>0.2043595362636918</v>
      </c>
      <c r="N150" s="33"/>
      <c r="O150" s="34"/>
      <c r="P150" s="35"/>
      <c r="Q150" s="36">
        <v>0.6</v>
      </c>
      <c r="R150" s="37">
        <v>15.587400000000001</v>
      </c>
      <c r="S150" s="37">
        <v>18.744399999999999</v>
      </c>
      <c r="T150" s="38">
        <f t="shared" si="34"/>
        <v>0.72152122868470681</v>
      </c>
      <c r="U150" s="39">
        <v>0.15</v>
      </c>
      <c r="V150" s="40">
        <v>74.7</v>
      </c>
      <c r="W150" s="40">
        <v>101.7</v>
      </c>
      <c r="X150" s="41">
        <f t="shared" si="35"/>
        <v>0.20421686746987952</v>
      </c>
      <c r="Y150" s="42">
        <v>0.15</v>
      </c>
      <c r="Z150" s="43">
        <v>93.1</v>
      </c>
      <c r="AA150" s="43">
        <v>115.1</v>
      </c>
      <c r="AB150" s="44">
        <f t="shared" si="36"/>
        <v>0.18544575725026852</v>
      </c>
      <c r="AC150" s="45">
        <v>0.1</v>
      </c>
      <c r="AD150" s="46">
        <v>92</v>
      </c>
      <c r="AE150" s="46">
        <v>118.9</v>
      </c>
      <c r="AF150" s="47">
        <f t="shared" si="37"/>
        <v>0.12923913043478261</v>
      </c>
      <c r="AG150" s="48">
        <v>0</v>
      </c>
      <c r="AH150" s="49">
        <v>93.9</v>
      </c>
      <c r="AI150" s="49">
        <v>110.7</v>
      </c>
      <c r="AJ150" s="50">
        <f t="shared" si="38"/>
        <v>0</v>
      </c>
      <c r="AK150" s="51">
        <v>0</v>
      </c>
      <c r="AL150" s="52">
        <v>1</v>
      </c>
      <c r="AM150" s="52">
        <v>1</v>
      </c>
      <c r="AN150" s="53">
        <f t="shared" si="39"/>
        <v>0</v>
      </c>
      <c r="AO150" s="54">
        <f t="shared" si="40"/>
        <v>1</v>
      </c>
    </row>
    <row r="151" spans="1:41" s="55" customFormat="1" ht="30" customHeight="1" x14ac:dyDescent="0.3">
      <c r="A151" s="26">
        <v>139</v>
      </c>
      <c r="B151" s="27" t="s">
        <v>179</v>
      </c>
      <c r="C151" s="26" t="s">
        <v>243</v>
      </c>
      <c r="D151" s="113">
        <v>82051.289999999994</v>
      </c>
      <c r="E151" s="113">
        <f t="shared" si="30"/>
        <v>71348.947826086951</v>
      </c>
      <c r="F151" s="113">
        <f t="shared" si="41"/>
        <v>60646.605652173908</v>
      </c>
      <c r="G151" s="28">
        <f t="shared" si="31"/>
        <v>1.2404229838396374</v>
      </c>
      <c r="H151" s="114">
        <f t="shared" si="42"/>
        <v>10702.342173913043</v>
      </c>
      <c r="I151" s="115">
        <f t="shared" si="32"/>
        <v>85929.785716728424</v>
      </c>
      <c r="J151" s="29"/>
      <c r="K151" s="30">
        <f t="shared" si="33"/>
        <v>98819.253574237679</v>
      </c>
      <c r="L151" s="31">
        <f t="shared" si="43"/>
        <v>16767.963574237685</v>
      </c>
      <c r="M151" s="32">
        <f t="shared" si="44"/>
        <v>0.20435953626369172</v>
      </c>
      <c r="N151" s="33"/>
      <c r="O151" s="34"/>
      <c r="P151" s="35"/>
      <c r="Q151" s="36">
        <v>0.6</v>
      </c>
      <c r="R151" s="37">
        <v>15.587400000000001</v>
      </c>
      <c r="S151" s="37">
        <v>18.744399999999999</v>
      </c>
      <c r="T151" s="38">
        <f t="shared" si="34"/>
        <v>0.72152122868470681</v>
      </c>
      <c r="U151" s="39">
        <v>0.15</v>
      </c>
      <c r="V151" s="40">
        <v>74.7</v>
      </c>
      <c r="W151" s="40">
        <v>101.7</v>
      </c>
      <c r="X151" s="41">
        <f t="shared" si="35"/>
        <v>0.20421686746987952</v>
      </c>
      <c r="Y151" s="42">
        <v>0.15</v>
      </c>
      <c r="Z151" s="43">
        <v>93.1</v>
      </c>
      <c r="AA151" s="43">
        <v>115.1</v>
      </c>
      <c r="AB151" s="44">
        <f t="shared" si="36"/>
        <v>0.18544575725026852</v>
      </c>
      <c r="AC151" s="45">
        <v>0.1</v>
      </c>
      <c r="AD151" s="46">
        <v>92</v>
      </c>
      <c r="AE151" s="46">
        <v>118.9</v>
      </c>
      <c r="AF151" s="47">
        <f t="shared" si="37"/>
        <v>0.12923913043478261</v>
      </c>
      <c r="AG151" s="48">
        <v>0</v>
      </c>
      <c r="AH151" s="49">
        <v>93.9</v>
      </c>
      <c r="AI151" s="49">
        <v>110.7</v>
      </c>
      <c r="AJ151" s="50">
        <f t="shared" si="38"/>
        <v>0</v>
      </c>
      <c r="AK151" s="51">
        <v>0</v>
      </c>
      <c r="AL151" s="52">
        <v>1</v>
      </c>
      <c r="AM151" s="52">
        <v>1</v>
      </c>
      <c r="AN151" s="53">
        <f t="shared" si="39"/>
        <v>0</v>
      </c>
      <c r="AO151" s="54">
        <f t="shared" si="40"/>
        <v>1</v>
      </c>
    </row>
    <row r="152" spans="1:41" s="55" customFormat="1" ht="30" customHeight="1" x14ac:dyDescent="0.3">
      <c r="A152" s="26">
        <v>140</v>
      </c>
      <c r="B152" s="27" t="s">
        <v>180</v>
      </c>
      <c r="C152" s="26" t="s">
        <v>243</v>
      </c>
      <c r="D152" s="113">
        <v>36923.31</v>
      </c>
      <c r="E152" s="113">
        <f t="shared" si="30"/>
        <v>32107.226086956522</v>
      </c>
      <c r="F152" s="113">
        <f t="shared" si="41"/>
        <v>27291.142173913042</v>
      </c>
      <c r="G152" s="28">
        <f t="shared" si="31"/>
        <v>1.2404229838396374</v>
      </c>
      <c r="H152" s="114">
        <f t="shared" si="42"/>
        <v>4816.0839130434779</v>
      </c>
      <c r="I152" s="115">
        <f t="shared" si="32"/>
        <v>38668.643920800459</v>
      </c>
      <c r="J152" s="29"/>
      <c r="K152" s="30">
        <f t="shared" si="33"/>
        <v>44468.940508920525</v>
      </c>
      <c r="L152" s="31">
        <f t="shared" si="43"/>
        <v>7545.6305089205271</v>
      </c>
      <c r="M152" s="32">
        <f t="shared" si="44"/>
        <v>0.20435953626369163</v>
      </c>
      <c r="N152" s="33"/>
      <c r="O152" s="34"/>
      <c r="P152" s="35"/>
      <c r="Q152" s="36">
        <v>0.6</v>
      </c>
      <c r="R152" s="37">
        <v>15.587400000000001</v>
      </c>
      <c r="S152" s="37">
        <v>18.744399999999999</v>
      </c>
      <c r="T152" s="38">
        <f t="shared" si="34"/>
        <v>0.72152122868470681</v>
      </c>
      <c r="U152" s="39">
        <v>0.15</v>
      </c>
      <c r="V152" s="40">
        <v>74.7</v>
      </c>
      <c r="W152" s="40">
        <v>101.7</v>
      </c>
      <c r="X152" s="41">
        <f t="shared" si="35"/>
        <v>0.20421686746987952</v>
      </c>
      <c r="Y152" s="42">
        <v>0.15</v>
      </c>
      <c r="Z152" s="43">
        <v>93.1</v>
      </c>
      <c r="AA152" s="43">
        <v>115.1</v>
      </c>
      <c r="AB152" s="44">
        <f t="shared" si="36"/>
        <v>0.18544575725026852</v>
      </c>
      <c r="AC152" s="45">
        <v>0.1</v>
      </c>
      <c r="AD152" s="46">
        <v>92</v>
      </c>
      <c r="AE152" s="46">
        <v>118.9</v>
      </c>
      <c r="AF152" s="47">
        <f t="shared" si="37"/>
        <v>0.12923913043478261</v>
      </c>
      <c r="AG152" s="48">
        <v>0</v>
      </c>
      <c r="AH152" s="49">
        <v>93.9</v>
      </c>
      <c r="AI152" s="49">
        <v>110.7</v>
      </c>
      <c r="AJ152" s="50">
        <f t="shared" si="38"/>
        <v>0</v>
      </c>
      <c r="AK152" s="51">
        <v>0</v>
      </c>
      <c r="AL152" s="52">
        <v>1</v>
      </c>
      <c r="AM152" s="52">
        <v>1</v>
      </c>
      <c r="AN152" s="53">
        <f t="shared" si="39"/>
        <v>0</v>
      </c>
      <c r="AO152" s="54">
        <f t="shared" si="40"/>
        <v>1</v>
      </c>
    </row>
    <row r="153" spans="1:41" s="55" customFormat="1" ht="30" customHeight="1" x14ac:dyDescent="0.3">
      <c r="A153" s="26">
        <v>141</v>
      </c>
      <c r="B153" s="27" t="s">
        <v>181</v>
      </c>
      <c r="C153" s="26" t="s">
        <v>243</v>
      </c>
      <c r="D153" s="113">
        <v>24615.27</v>
      </c>
      <c r="E153" s="113">
        <f t="shared" ref="E153:E176" si="45">D153/1.15</f>
        <v>21404.582608695655</v>
      </c>
      <c r="F153" s="113">
        <f t="shared" si="41"/>
        <v>18193.895217391306</v>
      </c>
      <c r="G153" s="28">
        <f t="shared" ref="G153:G176" si="46">T153+X153+AB153+AF153+AJ153+AN153</f>
        <v>1.2404229838396374</v>
      </c>
      <c r="H153" s="114">
        <f t="shared" si="42"/>
        <v>3210.6873913043482</v>
      </c>
      <c r="I153" s="115">
        <f t="shared" ref="I153:I176" si="47">(F153*G153)+H153</f>
        <v>25778.813184526582</v>
      </c>
      <c r="J153" s="29"/>
      <c r="K153" s="30">
        <f t="shared" ref="K153:K176" si="48">I153*1.15</f>
        <v>29645.635162205566</v>
      </c>
      <c r="L153" s="31">
        <f t="shared" si="43"/>
        <v>5030.3651622055659</v>
      </c>
      <c r="M153" s="32">
        <f t="shared" si="44"/>
        <v>0.20435953626369183</v>
      </c>
      <c r="N153" s="33"/>
      <c r="O153" s="34"/>
      <c r="P153" s="35"/>
      <c r="Q153" s="36">
        <v>0.6</v>
      </c>
      <c r="R153" s="37">
        <v>15.587400000000001</v>
      </c>
      <c r="S153" s="37">
        <v>18.744399999999999</v>
      </c>
      <c r="T153" s="38">
        <f t="shared" ref="T153:T176" si="49">Q153*(S153/R153)</f>
        <v>0.72152122868470681</v>
      </c>
      <c r="U153" s="39">
        <v>0.15</v>
      </c>
      <c r="V153" s="40">
        <v>74.7</v>
      </c>
      <c r="W153" s="40">
        <v>101.7</v>
      </c>
      <c r="X153" s="41">
        <f t="shared" ref="X153:X176" si="50">U153*(W153/V153)</f>
        <v>0.20421686746987952</v>
      </c>
      <c r="Y153" s="42">
        <v>0.15</v>
      </c>
      <c r="Z153" s="43">
        <v>93.1</v>
      </c>
      <c r="AA153" s="43">
        <v>115.1</v>
      </c>
      <c r="AB153" s="44">
        <f t="shared" ref="AB153:AB176" si="51">Y153*(AA153/Z153)</f>
        <v>0.18544575725026852</v>
      </c>
      <c r="AC153" s="45">
        <v>0.1</v>
      </c>
      <c r="AD153" s="46">
        <v>92</v>
      </c>
      <c r="AE153" s="46">
        <v>118.9</v>
      </c>
      <c r="AF153" s="47">
        <f t="shared" ref="AF153:AF176" si="52">AC153*(AE153/AD153)</f>
        <v>0.12923913043478261</v>
      </c>
      <c r="AG153" s="48">
        <v>0</v>
      </c>
      <c r="AH153" s="49">
        <v>93.9</v>
      </c>
      <c r="AI153" s="49">
        <v>110.7</v>
      </c>
      <c r="AJ153" s="50">
        <f t="shared" ref="AJ153:AJ176" si="53">AG153*(AI153/AH153)</f>
        <v>0</v>
      </c>
      <c r="AK153" s="51">
        <v>0</v>
      </c>
      <c r="AL153" s="52">
        <v>1</v>
      </c>
      <c r="AM153" s="52">
        <v>1</v>
      </c>
      <c r="AN153" s="53">
        <f t="shared" ref="AN153:AN176" si="54">AK153*(AM153/AL153)</f>
        <v>0</v>
      </c>
      <c r="AO153" s="54">
        <f t="shared" ref="AO153:AO176" si="55">Q153+U153+Y153+AC153+AG153+AK153</f>
        <v>1</v>
      </c>
    </row>
    <row r="154" spans="1:41" s="55" customFormat="1" ht="30" customHeight="1" x14ac:dyDescent="0.3">
      <c r="A154" s="26">
        <v>142</v>
      </c>
      <c r="B154" s="27" t="s">
        <v>182</v>
      </c>
      <c r="C154" s="26" t="s">
        <v>243</v>
      </c>
      <c r="D154" s="113">
        <v>2051.0700000000002</v>
      </c>
      <c r="E154" s="113">
        <f t="shared" si="45"/>
        <v>1783.5391304347829</v>
      </c>
      <c r="F154" s="113">
        <f t="shared" si="41"/>
        <v>1516.0082608695654</v>
      </c>
      <c r="G154" s="28">
        <f t="shared" si="46"/>
        <v>1.2404229838396374</v>
      </c>
      <c r="H154" s="114">
        <f t="shared" si="42"/>
        <v>267.53086956521742</v>
      </c>
      <c r="I154" s="115">
        <f t="shared" si="47"/>
        <v>2148.0223600385834</v>
      </c>
      <c r="J154" s="29"/>
      <c r="K154" s="30">
        <f t="shared" si="48"/>
        <v>2470.2257140443708</v>
      </c>
      <c r="L154" s="31">
        <f t="shared" si="43"/>
        <v>419.1557140443706</v>
      </c>
      <c r="M154" s="32">
        <f t="shared" si="44"/>
        <v>0.20435953626369191</v>
      </c>
      <c r="N154" s="33"/>
      <c r="O154" s="34"/>
      <c r="P154" s="35"/>
      <c r="Q154" s="36">
        <v>0.6</v>
      </c>
      <c r="R154" s="37">
        <v>15.587400000000001</v>
      </c>
      <c r="S154" s="37">
        <v>18.744399999999999</v>
      </c>
      <c r="T154" s="38">
        <f t="shared" si="49"/>
        <v>0.72152122868470681</v>
      </c>
      <c r="U154" s="39">
        <v>0.15</v>
      </c>
      <c r="V154" s="40">
        <v>74.7</v>
      </c>
      <c r="W154" s="40">
        <v>101.7</v>
      </c>
      <c r="X154" s="41">
        <f t="shared" si="50"/>
        <v>0.20421686746987952</v>
      </c>
      <c r="Y154" s="42">
        <v>0.15</v>
      </c>
      <c r="Z154" s="43">
        <v>93.1</v>
      </c>
      <c r="AA154" s="43">
        <v>115.1</v>
      </c>
      <c r="AB154" s="44">
        <f t="shared" si="51"/>
        <v>0.18544575725026852</v>
      </c>
      <c r="AC154" s="45">
        <v>0.1</v>
      </c>
      <c r="AD154" s="46">
        <v>92</v>
      </c>
      <c r="AE154" s="46">
        <v>118.9</v>
      </c>
      <c r="AF154" s="47">
        <f t="shared" si="52"/>
        <v>0.12923913043478261</v>
      </c>
      <c r="AG154" s="48">
        <v>0</v>
      </c>
      <c r="AH154" s="49">
        <v>93.9</v>
      </c>
      <c r="AI154" s="49">
        <v>110.7</v>
      </c>
      <c r="AJ154" s="50">
        <f t="shared" si="53"/>
        <v>0</v>
      </c>
      <c r="AK154" s="51">
        <v>0</v>
      </c>
      <c r="AL154" s="52">
        <v>1</v>
      </c>
      <c r="AM154" s="52">
        <v>1</v>
      </c>
      <c r="AN154" s="53">
        <f t="shared" si="54"/>
        <v>0</v>
      </c>
      <c r="AO154" s="54">
        <f t="shared" si="55"/>
        <v>1</v>
      </c>
    </row>
    <row r="155" spans="1:41" s="55" customFormat="1" ht="30" customHeight="1" x14ac:dyDescent="0.3">
      <c r="A155" s="26">
        <v>143</v>
      </c>
      <c r="B155" s="27" t="s">
        <v>183</v>
      </c>
      <c r="C155" s="26" t="s">
        <v>243</v>
      </c>
      <c r="D155" s="113">
        <v>16410.04</v>
      </c>
      <c r="E155" s="113">
        <f t="shared" si="45"/>
        <v>14269.600000000002</v>
      </c>
      <c r="F155" s="113">
        <f t="shared" si="41"/>
        <v>12129.160000000002</v>
      </c>
      <c r="G155" s="28">
        <f t="shared" si="46"/>
        <v>1.2404229838396374</v>
      </c>
      <c r="H155" s="114">
        <f t="shared" si="42"/>
        <v>2140.44</v>
      </c>
      <c r="I155" s="115">
        <f t="shared" si="47"/>
        <v>17185.728838668379</v>
      </c>
      <c r="J155" s="29"/>
      <c r="K155" s="30">
        <f t="shared" si="48"/>
        <v>19763.588164468634</v>
      </c>
      <c r="L155" s="31">
        <f t="shared" si="43"/>
        <v>3353.5481644686333</v>
      </c>
      <c r="M155" s="32">
        <f t="shared" si="44"/>
        <v>0.2043595362636918</v>
      </c>
      <c r="N155" s="33"/>
      <c r="O155" s="34"/>
      <c r="P155" s="35"/>
      <c r="Q155" s="36">
        <v>0.6</v>
      </c>
      <c r="R155" s="37">
        <v>15.587400000000001</v>
      </c>
      <c r="S155" s="37">
        <v>18.744399999999999</v>
      </c>
      <c r="T155" s="38">
        <f t="shared" si="49"/>
        <v>0.72152122868470681</v>
      </c>
      <c r="U155" s="39">
        <v>0.15</v>
      </c>
      <c r="V155" s="40">
        <v>74.7</v>
      </c>
      <c r="W155" s="40">
        <v>101.7</v>
      </c>
      <c r="X155" s="41">
        <f t="shared" si="50"/>
        <v>0.20421686746987952</v>
      </c>
      <c r="Y155" s="42">
        <v>0.15</v>
      </c>
      <c r="Z155" s="43">
        <v>93.1</v>
      </c>
      <c r="AA155" s="43">
        <v>115.1</v>
      </c>
      <c r="AB155" s="44">
        <f t="shared" si="51"/>
        <v>0.18544575725026852</v>
      </c>
      <c r="AC155" s="45">
        <v>0.1</v>
      </c>
      <c r="AD155" s="46">
        <v>92</v>
      </c>
      <c r="AE155" s="46">
        <v>118.9</v>
      </c>
      <c r="AF155" s="47">
        <f t="shared" si="52"/>
        <v>0.12923913043478261</v>
      </c>
      <c r="AG155" s="48">
        <v>0</v>
      </c>
      <c r="AH155" s="49">
        <v>93.9</v>
      </c>
      <c r="AI155" s="49">
        <v>110.7</v>
      </c>
      <c r="AJ155" s="50">
        <f t="shared" si="53"/>
        <v>0</v>
      </c>
      <c r="AK155" s="51">
        <v>0</v>
      </c>
      <c r="AL155" s="52">
        <v>1</v>
      </c>
      <c r="AM155" s="52">
        <v>1</v>
      </c>
      <c r="AN155" s="53">
        <f t="shared" si="54"/>
        <v>0</v>
      </c>
      <c r="AO155" s="54">
        <f t="shared" si="55"/>
        <v>1</v>
      </c>
    </row>
    <row r="156" spans="1:41" s="55" customFormat="1" ht="30" customHeight="1" x14ac:dyDescent="0.3">
      <c r="A156" s="26">
        <v>144</v>
      </c>
      <c r="B156" s="27" t="s">
        <v>184</v>
      </c>
      <c r="C156" s="26" t="s">
        <v>243</v>
      </c>
      <c r="D156" s="113">
        <v>882362.63</v>
      </c>
      <c r="E156" s="113">
        <f t="shared" si="45"/>
        <v>767271.85217391315</v>
      </c>
      <c r="F156" s="113">
        <f t="shared" si="41"/>
        <v>652181.07434782619</v>
      </c>
      <c r="G156" s="28">
        <f t="shared" si="46"/>
        <v>1.2404229838396374</v>
      </c>
      <c r="H156" s="114">
        <f t="shared" si="42"/>
        <v>115090.77782608697</v>
      </c>
      <c r="I156" s="115">
        <f t="shared" si="47"/>
        <v>924071.17207235796</v>
      </c>
      <c r="J156" s="29"/>
      <c r="K156" s="30">
        <f t="shared" si="48"/>
        <v>1062681.8478832117</v>
      </c>
      <c r="L156" s="31">
        <f t="shared" si="43"/>
        <v>180319.21788321168</v>
      </c>
      <c r="M156" s="32">
        <f t="shared" si="44"/>
        <v>0.20435953626369202</v>
      </c>
      <c r="N156" s="33"/>
      <c r="O156" s="34"/>
      <c r="P156" s="35"/>
      <c r="Q156" s="36">
        <v>0.6</v>
      </c>
      <c r="R156" s="37">
        <v>15.587400000000001</v>
      </c>
      <c r="S156" s="37">
        <v>18.744399999999999</v>
      </c>
      <c r="T156" s="38">
        <f t="shared" si="49"/>
        <v>0.72152122868470681</v>
      </c>
      <c r="U156" s="39">
        <v>0.15</v>
      </c>
      <c r="V156" s="40">
        <v>74.7</v>
      </c>
      <c r="W156" s="40">
        <v>101.7</v>
      </c>
      <c r="X156" s="41">
        <f t="shared" si="50"/>
        <v>0.20421686746987952</v>
      </c>
      <c r="Y156" s="42">
        <v>0.15</v>
      </c>
      <c r="Z156" s="43">
        <v>93.1</v>
      </c>
      <c r="AA156" s="43">
        <v>115.1</v>
      </c>
      <c r="AB156" s="44">
        <f t="shared" si="51"/>
        <v>0.18544575725026852</v>
      </c>
      <c r="AC156" s="45">
        <v>0.1</v>
      </c>
      <c r="AD156" s="46">
        <v>92</v>
      </c>
      <c r="AE156" s="46">
        <v>118.9</v>
      </c>
      <c r="AF156" s="47">
        <f t="shared" si="52"/>
        <v>0.12923913043478261</v>
      </c>
      <c r="AG156" s="48">
        <v>0</v>
      </c>
      <c r="AH156" s="49">
        <v>93.9</v>
      </c>
      <c r="AI156" s="49">
        <v>110.7</v>
      </c>
      <c r="AJ156" s="50">
        <f t="shared" si="53"/>
        <v>0</v>
      </c>
      <c r="AK156" s="51">
        <v>0</v>
      </c>
      <c r="AL156" s="52">
        <v>1</v>
      </c>
      <c r="AM156" s="52">
        <v>1</v>
      </c>
      <c r="AN156" s="53">
        <f t="shared" si="54"/>
        <v>0</v>
      </c>
      <c r="AO156" s="54">
        <f t="shared" si="55"/>
        <v>1</v>
      </c>
    </row>
    <row r="157" spans="1:41" s="55" customFormat="1" ht="30" customHeight="1" x14ac:dyDescent="0.3">
      <c r="A157" s="26">
        <v>145</v>
      </c>
      <c r="B157" s="27" t="s">
        <v>185</v>
      </c>
      <c r="C157" s="26" t="s">
        <v>243</v>
      </c>
      <c r="D157" s="113">
        <v>1259727.8600000001</v>
      </c>
      <c r="E157" s="113">
        <f t="shared" si="45"/>
        <v>1095415.5304347828</v>
      </c>
      <c r="F157" s="113">
        <f t="shared" si="41"/>
        <v>931103.20086956536</v>
      </c>
      <c r="G157" s="28">
        <f t="shared" si="46"/>
        <v>1.2404229838396374</v>
      </c>
      <c r="H157" s="114">
        <f t="shared" si="42"/>
        <v>164312.32956521743</v>
      </c>
      <c r="I157" s="115">
        <f t="shared" si="47"/>
        <v>1319274.140250481</v>
      </c>
      <c r="J157" s="29"/>
      <c r="K157" s="30">
        <f t="shared" si="48"/>
        <v>1517165.2612880529</v>
      </c>
      <c r="L157" s="31">
        <f t="shared" si="43"/>
        <v>257437.40128805279</v>
      </c>
      <c r="M157" s="32">
        <f t="shared" si="44"/>
        <v>0.20435953626369172</v>
      </c>
      <c r="N157" s="33"/>
      <c r="O157" s="34"/>
      <c r="P157" s="35"/>
      <c r="Q157" s="36">
        <v>0.6</v>
      </c>
      <c r="R157" s="37">
        <v>15.587400000000001</v>
      </c>
      <c r="S157" s="37">
        <v>18.744399999999999</v>
      </c>
      <c r="T157" s="38">
        <f t="shared" si="49"/>
        <v>0.72152122868470681</v>
      </c>
      <c r="U157" s="39">
        <v>0.15</v>
      </c>
      <c r="V157" s="40">
        <v>74.7</v>
      </c>
      <c r="W157" s="40">
        <v>101.7</v>
      </c>
      <c r="X157" s="41">
        <f t="shared" si="50"/>
        <v>0.20421686746987952</v>
      </c>
      <c r="Y157" s="42">
        <v>0.15</v>
      </c>
      <c r="Z157" s="43">
        <v>93.1</v>
      </c>
      <c r="AA157" s="43">
        <v>115.1</v>
      </c>
      <c r="AB157" s="44">
        <f t="shared" si="51"/>
        <v>0.18544575725026852</v>
      </c>
      <c r="AC157" s="45">
        <v>0.1</v>
      </c>
      <c r="AD157" s="46">
        <v>92</v>
      </c>
      <c r="AE157" s="46">
        <v>118.9</v>
      </c>
      <c r="AF157" s="47">
        <f t="shared" si="52"/>
        <v>0.12923913043478261</v>
      </c>
      <c r="AG157" s="48">
        <v>0</v>
      </c>
      <c r="AH157" s="49">
        <v>93.9</v>
      </c>
      <c r="AI157" s="49">
        <v>110.7</v>
      </c>
      <c r="AJ157" s="50">
        <f t="shared" si="53"/>
        <v>0</v>
      </c>
      <c r="AK157" s="51">
        <v>0</v>
      </c>
      <c r="AL157" s="52">
        <v>1</v>
      </c>
      <c r="AM157" s="52">
        <v>1</v>
      </c>
      <c r="AN157" s="53">
        <f t="shared" si="54"/>
        <v>0</v>
      </c>
      <c r="AO157" s="54">
        <f t="shared" si="55"/>
        <v>1</v>
      </c>
    </row>
    <row r="158" spans="1:41" s="55" customFormat="1" ht="30" customHeight="1" x14ac:dyDescent="0.3">
      <c r="A158" s="26">
        <v>146</v>
      </c>
      <c r="B158" s="27" t="s">
        <v>186</v>
      </c>
      <c r="C158" s="26" t="s">
        <v>243</v>
      </c>
      <c r="D158" s="113">
        <v>1679637.32</v>
      </c>
      <c r="E158" s="113">
        <f t="shared" si="45"/>
        <v>1460554.1913043479</v>
      </c>
      <c r="F158" s="113">
        <f t="shared" si="41"/>
        <v>1241471.0626086958</v>
      </c>
      <c r="G158" s="28">
        <f t="shared" si="46"/>
        <v>1.2404229838396374</v>
      </c>
      <c r="H158" s="114">
        <f t="shared" si="42"/>
        <v>219083.12869565218</v>
      </c>
      <c r="I158" s="115">
        <f t="shared" si="47"/>
        <v>1759032.368527296</v>
      </c>
      <c r="J158" s="29"/>
      <c r="K158" s="30">
        <f t="shared" si="48"/>
        <v>2022887.2238063903</v>
      </c>
      <c r="L158" s="31">
        <f t="shared" si="43"/>
        <v>343249.90380639024</v>
      </c>
      <c r="M158" s="32">
        <f t="shared" si="44"/>
        <v>0.20435953626369188</v>
      </c>
      <c r="N158" s="33"/>
      <c r="O158" s="34"/>
      <c r="P158" s="35"/>
      <c r="Q158" s="36">
        <v>0.6</v>
      </c>
      <c r="R158" s="37">
        <v>15.587400000000001</v>
      </c>
      <c r="S158" s="37">
        <v>18.744399999999999</v>
      </c>
      <c r="T158" s="38">
        <f t="shared" si="49"/>
        <v>0.72152122868470681</v>
      </c>
      <c r="U158" s="39">
        <v>0.15</v>
      </c>
      <c r="V158" s="40">
        <v>74.7</v>
      </c>
      <c r="W158" s="40">
        <v>101.7</v>
      </c>
      <c r="X158" s="41">
        <f t="shared" si="50"/>
        <v>0.20421686746987952</v>
      </c>
      <c r="Y158" s="42">
        <v>0.15</v>
      </c>
      <c r="Z158" s="43">
        <v>93.1</v>
      </c>
      <c r="AA158" s="43">
        <v>115.1</v>
      </c>
      <c r="AB158" s="44">
        <f t="shared" si="51"/>
        <v>0.18544575725026852</v>
      </c>
      <c r="AC158" s="45">
        <v>0.1</v>
      </c>
      <c r="AD158" s="46">
        <v>92</v>
      </c>
      <c r="AE158" s="46">
        <v>118.9</v>
      </c>
      <c r="AF158" s="47">
        <f t="shared" si="52"/>
        <v>0.12923913043478261</v>
      </c>
      <c r="AG158" s="48">
        <v>0</v>
      </c>
      <c r="AH158" s="49">
        <v>93.9</v>
      </c>
      <c r="AI158" s="49">
        <v>110.7</v>
      </c>
      <c r="AJ158" s="50">
        <f t="shared" si="53"/>
        <v>0</v>
      </c>
      <c r="AK158" s="51">
        <v>0</v>
      </c>
      <c r="AL158" s="52">
        <v>1</v>
      </c>
      <c r="AM158" s="52">
        <v>1</v>
      </c>
      <c r="AN158" s="53">
        <f t="shared" si="54"/>
        <v>0</v>
      </c>
      <c r="AO158" s="54">
        <f t="shared" si="55"/>
        <v>1</v>
      </c>
    </row>
    <row r="159" spans="1:41" s="55" customFormat="1" ht="30" customHeight="1" x14ac:dyDescent="0.3">
      <c r="A159" s="26">
        <v>147</v>
      </c>
      <c r="B159" s="27" t="s">
        <v>187</v>
      </c>
      <c r="C159" s="26" t="s">
        <v>243</v>
      </c>
      <c r="D159" s="113">
        <v>18975.310000000001</v>
      </c>
      <c r="E159" s="113">
        <f t="shared" si="45"/>
        <v>16500.269565217393</v>
      </c>
      <c r="F159" s="113">
        <f t="shared" si="41"/>
        <v>14025.229130434784</v>
      </c>
      <c r="G159" s="28">
        <f t="shared" si="46"/>
        <v>1.2404229838396374</v>
      </c>
      <c r="H159" s="114">
        <f t="shared" si="42"/>
        <v>2475.0404347826088</v>
      </c>
      <c r="I159" s="115">
        <f t="shared" si="47"/>
        <v>19872.257001791128</v>
      </c>
      <c r="J159" s="29"/>
      <c r="K159" s="30">
        <f t="shared" si="48"/>
        <v>22853.095552059796</v>
      </c>
      <c r="L159" s="31">
        <f t="shared" si="43"/>
        <v>3877.785552059795</v>
      </c>
      <c r="M159" s="32">
        <f t="shared" si="44"/>
        <v>0.20435953626369185</v>
      </c>
      <c r="N159" s="33"/>
      <c r="O159" s="34"/>
      <c r="P159" s="35"/>
      <c r="Q159" s="36">
        <v>0.6</v>
      </c>
      <c r="R159" s="37">
        <v>15.587400000000001</v>
      </c>
      <c r="S159" s="37">
        <v>18.744399999999999</v>
      </c>
      <c r="T159" s="38">
        <f t="shared" si="49"/>
        <v>0.72152122868470681</v>
      </c>
      <c r="U159" s="39">
        <v>0.15</v>
      </c>
      <c r="V159" s="40">
        <v>74.7</v>
      </c>
      <c r="W159" s="40">
        <v>101.7</v>
      </c>
      <c r="X159" s="41">
        <f t="shared" si="50"/>
        <v>0.20421686746987952</v>
      </c>
      <c r="Y159" s="42">
        <v>0.15</v>
      </c>
      <c r="Z159" s="43">
        <v>93.1</v>
      </c>
      <c r="AA159" s="43">
        <v>115.1</v>
      </c>
      <c r="AB159" s="44">
        <f t="shared" si="51"/>
        <v>0.18544575725026852</v>
      </c>
      <c r="AC159" s="45">
        <v>0.1</v>
      </c>
      <c r="AD159" s="46">
        <v>92</v>
      </c>
      <c r="AE159" s="46">
        <v>118.9</v>
      </c>
      <c r="AF159" s="47">
        <f t="shared" si="52"/>
        <v>0.12923913043478261</v>
      </c>
      <c r="AG159" s="48">
        <v>0</v>
      </c>
      <c r="AH159" s="49">
        <v>93.9</v>
      </c>
      <c r="AI159" s="49">
        <v>110.7</v>
      </c>
      <c r="AJ159" s="50">
        <f t="shared" si="53"/>
        <v>0</v>
      </c>
      <c r="AK159" s="51">
        <v>0</v>
      </c>
      <c r="AL159" s="52">
        <v>1</v>
      </c>
      <c r="AM159" s="52">
        <v>1</v>
      </c>
      <c r="AN159" s="53">
        <f t="shared" si="54"/>
        <v>0</v>
      </c>
      <c r="AO159" s="54">
        <f t="shared" si="55"/>
        <v>1</v>
      </c>
    </row>
    <row r="160" spans="1:41" s="55" customFormat="1" ht="30" customHeight="1" x14ac:dyDescent="0.3">
      <c r="A160" s="26">
        <v>148</v>
      </c>
      <c r="B160" s="27" t="s">
        <v>188</v>
      </c>
      <c r="C160" s="26" t="s">
        <v>243</v>
      </c>
      <c r="D160" s="113">
        <v>104.12</v>
      </c>
      <c r="E160" s="113">
        <f t="shared" si="45"/>
        <v>90.539130434782621</v>
      </c>
      <c r="F160" s="113">
        <f t="shared" si="41"/>
        <v>76.958260869565223</v>
      </c>
      <c r="G160" s="28">
        <f t="shared" si="46"/>
        <v>1.2404229838396374</v>
      </c>
      <c r="H160" s="114">
        <f t="shared" si="42"/>
        <v>13.580869565217393</v>
      </c>
      <c r="I160" s="115">
        <f t="shared" si="47"/>
        <v>109.0416651441527</v>
      </c>
      <c r="J160" s="29"/>
      <c r="K160" s="30">
        <f t="shared" si="48"/>
        <v>125.3979149157756</v>
      </c>
      <c r="L160" s="31">
        <f t="shared" si="43"/>
        <v>21.277914915775597</v>
      </c>
      <c r="M160" s="32">
        <f t="shared" si="44"/>
        <v>0.20435953626369185</v>
      </c>
      <c r="N160" s="33"/>
      <c r="O160" s="34"/>
      <c r="P160" s="35"/>
      <c r="Q160" s="36">
        <v>0.6</v>
      </c>
      <c r="R160" s="37">
        <v>15.587400000000001</v>
      </c>
      <c r="S160" s="37">
        <v>18.744399999999999</v>
      </c>
      <c r="T160" s="38">
        <f t="shared" si="49"/>
        <v>0.72152122868470681</v>
      </c>
      <c r="U160" s="39">
        <v>0.15</v>
      </c>
      <c r="V160" s="40">
        <v>74.7</v>
      </c>
      <c r="W160" s="40">
        <v>101.7</v>
      </c>
      <c r="X160" s="41">
        <f t="shared" si="50"/>
        <v>0.20421686746987952</v>
      </c>
      <c r="Y160" s="42">
        <v>0.15</v>
      </c>
      <c r="Z160" s="43">
        <v>93.1</v>
      </c>
      <c r="AA160" s="43">
        <v>115.1</v>
      </c>
      <c r="AB160" s="44">
        <f t="shared" si="51"/>
        <v>0.18544575725026852</v>
      </c>
      <c r="AC160" s="45">
        <v>0.1</v>
      </c>
      <c r="AD160" s="46">
        <v>92</v>
      </c>
      <c r="AE160" s="46">
        <v>118.9</v>
      </c>
      <c r="AF160" s="47">
        <f t="shared" si="52"/>
        <v>0.12923913043478261</v>
      </c>
      <c r="AG160" s="48">
        <v>0</v>
      </c>
      <c r="AH160" s="49">
        <v>93.9</v>
      </c>
      <c r="AI160" s="49">
        <v>110.7</v>
      </c>
      <c r="AJ160" s="50">
        <f t="shared" si="53"/>
        <v>0</v>
      </c>
      <c r="AK160" s="51">
        <v>0</v>
      </c>
      <c r="AL160" s="52">
        <v>1</v>
      </c>
      <c r="AM160" s="52">
        <v>1</v>
      </c>
      <c r="AN160" s="53">
        <f t="shared" si="54"/>
        <v>0</v>
      </c>
      <c r="AO160" s="54">
        <f t="shared" si="55"/>
        <v>1</v>
      </c>
    </row>
    <row r="161" spans="1:41" s="55" customFormat="1" ht="30" customHeight="1" x14ac:dyDescent="0.3">
      <c r="A161" s="26">
        <v>149</v>
      </c>
      <c r="B161" s="27" t="s">
        <v>189</v>
      </c>
      <c r="C161" s="26" t="s">
        <v>243</v>
      </c>
      <c r="D161" s="113">
        <v>135.26</v>
      </c>
      <c r="E161" s="113">
        <f t="shared" si="45"/>
        <v>117.61739130434783</v>
      </c>
      <c r="F161" s="113">
        <f t="shared" si="41"/>
        <v>99.974782608695662</v>
      </c>
      <c r="G161" s="28">
        <f t="shared" si="46"/>
        <v>1.2404229838396374</v>
      </c>
      <c r="H161" s="114">
        <f t="shared" si="42"/>
        <v>17.642608695652175</v>
      </c>
      <c r="I161" s="115">
        <f t="shared" si="47"/>
        <v>141.65362684784955</v>
      </c>
      <c r="J161" s="29"/>
      <c r="K161" s="30">
        <f t="shared" si="48"/>
        <v>162.90167087502698</v>
      </c>
      <c r="L161" s="31">
        <f t="shared" si="43"/>
        <v>27.641670875026989</v>
      </c>
      <c r="M161" s="32">
        <f t="shared" si="44"/>
        <v>0.20435953626369208</v>
      </c>
      <c r="N161" s="33"/>
      <c r="O161" s="34"/>
      <c r="P161" s="35"/>
      <c r="Q161" s="36">
        <v>0.6</v>
      </c>
      <c r="R161" s="37">
        <v>15.587400000000001</v>
      </c>
      <c r="S161" s="37">
        <v>18.744399999999999</v>
      </c>
      <c r="T161" s="38">
        <f t="shared" si="49"/>
        <v>0.72152122868470681</v>
      </c>
      <c r="U161" s="39">
        <v>0.15</v>
      </c>
      <c r="V161" s="40">
        <v>74.7</v>
      </c>
      <c r="W161" s="40">
        <v>101.7</v>
      </c>
      <c r="X161" s="41">
        <f t="shared" si="50"/>
        <v>0.20421686746987952</v>
      </c>
      <c r="Y161" s="42">
        <v>0.15</v>
      </c>
      <c r="Z161" s="43">
        <v>93.1</v>
      </c>
      <c r="AA161" s="43">
        <v>115.1</v>
      </c>
      <c r="AB161" s="44">
        <f t="shared" si="51"/>
        <v>0.18544575725026852</v>
      </c>
      <c r="AC161" s="45">
        <v>0.1</v>
      </c>
      <c r="AD161" s="46">
        <v>92</v>
      </c>
      <c r="AE161" s="46">
        <v>118.9</v>
      </c>
      <c r="AF161" s="47">
        <f t="shared" si="52"/>
        <v>0.12923913043478261</v>
      </c>
      <c r="AG161" s="48">
        <v>0</v>
      </c>
      <c r="AH161" s="49">
        <v>93.9</v>
      </c>
      <c r="AI161" s="49">
        <v>110.7</v>
      </c>
      <c r="AJ161" s="50">
        <f t="shared" si="53"/>
        <v>0</v>
      </c>
      <c r="AK161" s="51">
        <v>0</v>
      </c>
      <c r="AL161" s="52">
        <v>1</v>
      </c>
      <c r="AM161" s="52">
        <v>1</v>
      </c>
      <c r="AN161" s="53">
        <f t="shared" si="54"/>
        <v>0</v>
      </c>
      <c r="AO161" s="54">
        <f t="shared" si="55"/>
        <v>1</v>
      </c>
    </row>
    <row r="162" spans="1:41" s="55" customFormat="1" ht="30" customHeight="1" x14ac:dyDescent="0.3">
      <c r="A162" s="26">
        <v>150</v>
      </c>
      <c r="B162" s="27" t="s">
        <v>192</v>
      </c>
      <c r="C162" s="26" t="s">
        <v>243</v>
      </c>
      <c r="D162" s="113">
        <v>104.12</v>
      </c>
      <c r="E162" s="113">
        <f t="shared" si="45"/>
        <v>90.539130434782621</v>
      </c>
      <c r="F162" s="113">
        <f t="shared" si="41"/>
        <v>76.958260869565223</v>
      </c>
      <c r="G162" s="28">
        <f t="shared" si="46"/>
        <v>1.2404229838396374</v>
      </c>
      <c r="H162" s="114">
        <f t="shared" si="42"/>
        <v>13.580869565217393</v>
      </c>
      <c r="I162" s="115">
        <f t="shared" si="47"/>
        <v>109.0416651441527</v>
      </c>
      <c r="J162" s="29"/>
      <c r="K162" s="30">
        <f t="shared" si="48"/>
        <v>125.3979149157756</v>
      </c>
      <c r="L162" s="31">
        <f t="shared" si="43"/>
        <v>21.277914915775597</v>
      </c>
      <c r="M162" s="32">
        <f t="shared" si="44"/>
        <v>0.20435953626369185</v>
      </c>
      <c r="N162" s="33"/>
      <c r="O162" s="34"/>
      <c r="P162" s="35"/>
      <c r="Q162" s="36">
        <v>0.6</v>
      </c>
      <c r="R162" s="37">
        <v>15.587400000000001</v>
      </c>
      <c r="S162" s="37">
        <v>18.744399999999999</v>
      </c>
      <c r="T162" s="38">
        <f t="shared" si="49"/>
        <v>0.72152122868470681</v>
      </c>
      <c r="U162" s="39">
        <v>0.15</v>
      </c>
      <c r="V162" s="40">
        <v>74.7</v>
      </c>
      <c r="W162" s="40">
        <v>101.7</v>
      </c>
      <c r="X162" s="41">
        <f t="shared" si="50"/>
        <v>0.20421686746987952</v>
      </c>
      <c r="Y162" s="42">
        <v>0.15</v>
      </c>
      <c r="Z162" s="43">
        <v>93.1</v>
      </c>
      <c r="AA162" s="43">
        <v>115.1</v>
      </c>
      <c r="AB162" s="44">
        <f t="shared" si="51"/>
        <v>0.18544575725026852</v>
      </c>
      <c r="AC162" s="45">
        <v>0.1</v>
      </c>
      <c r="AD162" s="46">
        <v>92</v>
      </c>
      <c r="AE162" s="46">
        <v>118.9</v>
      </c>
      <c r="AF162" s="47">
        <f t="shared" si="52"/>
        <v>0.12923913043478261</v>
      </c>
      <c r="AG162" s="48">
        <v>0</v>
      </c>
      <c r="AH162" s="49">
        <v>93.9</v>
      </c>
      <c r="AI162" s="49">
        <v>110.7</v>
      </c>
      <c r="AJ162" s="50">
        <f t="shared" si="53"/>
        <v>0</v>
      </c>
      <c r="AK162" s="51">
        <v>0</v>
      </c>
      <c r="AL162" s="52">
        <v>1</v>
      </c>
      <c r="AM162" s="52">
        <v>1</v>
      </c>
      <c r="AN162" s="53">
        <f t="shared" si="54"/>
        <v>0</v>
      </c>
      <c r="AO162" s="54">
        <f t="shared" si="55"/>
        <v>1</v>
      </c>
    </row>
    <row r="163" spans="1:41" s="55" customFormat="1" ht="30" customHeight="1" x14ac:dyDescent="0.3">
      <c r="A163" s="26">
        <v>151</v>
      </c>
      <c r="B163" s="27" t="s">
        <v>190</v>
      </c>
      <c r="C163" s="26" t="s">
        <v>243</v>
      </c>
      <c r="D163" s="113">
        <v>191.81</v>
      </c>
      <c r="E163" s="113">
        <f t="shared" si="45"/>
        <v>166.7913043478261</v>
      </c>
      <c r="F163" s="113">
        <f t="shared" si="41"/>
        <v>141.77260869565217</v>
      </c>
      <c r="G163" s="28">
        <f t="shared" si="46"/>
        <v>1.2404229838396374</v>
      </c>
      <c r="H163" s="114">
        <f t="shared" si="42"/>
        <v>25.018695652173914</v>
      </c>
      <c r="I163" s="115">
        <f t="shared" si="47"/>
        <v>200.87669795716408</v>
      </c>
      <c r="J163" s="29"/>
      <c r="K163" s="30">
        <f t="shared" si="48"/>
        <v>231.00820265073867</v>
      </c>
      <c r="L163" s="31">
        <f t="shared" si="43"/>
        <v>39.198202650738665</v>
      </c>
      <c r="M163" s="32">
        <f t="shared" si="44"/>
        <v>0.20435953626369149</v>
      </c>
      <c r="N163" s="33"/>
      <c r="O163" s="34"/>
      <c r="P163" s="35"/>
      <c r="Q163" s="36">
        <v>0.6</v>
      </c>
      <c r="R163" s="37">
        <v>15.587400000000001</v>
      </c>
      <c r="S163" s="37">
        <v>18.744399999999999</v>
      </c>
      <c r="T163" s="38">
        <f t="shared" si="49"/>
        <v>0.72152122868470681</v>
      </c>
      <c r="U163" s="39">
        <v>0.15</v>
      </c>
      <c r="V163" s="40">
        <v>74.7</v>
      </c>
      <c r="W163" s="40">
        <v>101.7</v>
      </c>
      <c r="X163" s="41">
        <f t="shared" si="50"/>
        <v>0.20421686746987952</v>
      </c>
      <c r="Y163" s="42">
        <v>0.15</v>
      </c>
      <c r="Z163" s="43">
        <v>93.1</v>
      </c>
      <c r="AA163" s="43">
        <v>115.1</v>
      </c>
      <c r="AB163" s="44">
        <f t="shared" si="51"/>
        <v>0.18544575725026852</v>
      </c>
      <c r="AC163" s="45">
        <v>0.1</v>
      </c>
      <c r="AD163" s="46">
        <v>92</v>
      </c>
      <c r="AE163" s="46">
        <v>118.9</v>
      </c>
      <c r="AF163" s="47">
        <f t="shared" si="52"/>
        <v>0.12923913043478261</v>
      </c>
      <c r="AG163" s="48">
        <v>0</v>
      </c>
      <c r="AH163" s="49">
        <v>93.9</v>
      </c>
      <c r="AI163" s="49">
        <v>110.7</v>
      </c>
      <c r="AJ163" s="50">
        <f t="shared" si="53"/>
        <v>0</v>
      </c>
      <c r="AK163" s="51">
        <v>0</v>
      </c>
      <c r="AL163" s="52">
        <v>1</v>
      </c>
      <c r="AM163" s="52">
        <v>1</v>
      </c>
      <c r="AN163" s="53">
        <f t="shared" si="54"/>
        <v>0</v>
      </c>
      <c r="AO163" s="54">
        <f t="shared" si="55"/>
        <v>1</v>
      </c>
    </row>
    <row r="164" spans="1:41" s="55" customFormat="1" ht="30" customHeight="1" x14ac:dyDescent="0.3">
      <c r="A164" s="26">
        <v>152</v>
      </c>
      <c r="B164" s="27" t="s">
        <v>191</v>
      </c>
      <c r="C164" s="26" t="s">
        <v>243</v>
      </c>
      <c r="D164" s="113">
        <v>713.01</v>
      </c>
      <c r="E164" s="113">
        <f t="shared" si="45"/>
        <v>620.00869565217397</v>
      </c>
      <c r="F164" s="113">
        <f t="shared" si="41"/>
        <v>527.00739130434783</v>
      </c>
      <c r="G164" s="28">
        <f t="shared" si="46"/>
        <v>1.2404229838396374</v>
      </c>
      <c r="H164" s="114">
        <f t="shared" si="42"/>
        <v>93.001304347826093</v>
      </c>
      <c r="I164" s="115">
        <f t="shared" si="47"/>
        <v>746.71338517510867</v>
      </c>
      <c r="J164" s="29"/>
      <c r="K164" s="30">
        <f t="shared" si="48"/>
        <v>858.72039295137495</v>
      </c>
      <c r="L164" s="31">
        <f t="shared" si="43"/>
        <v>145.71039295137496</v>
      </c>
      <c r="M164" s="32">
        <f t="shared" si="44"/>
        <v>0.20435953626369188</v>
      </c>
      <c r="N164" s="33"/>
      <c r="O164" s="34"/>
      <c r="P164" s="35"/>
      <c r="Q164" s="36">
        <v>0.6</v>
      </c>
      <c r="R164" s="37">
        <v>15.587400000000001</v>
      </c>
      <c r="S164" s="37">
        <v>18.744399999999999</v>
      </c>
      <c r="T164" s="38">
        <f t="shared" si="49"/>
        <v>0.72152122868470681</v>
      </c>
      <c r="U164" s="39">
        <v>0.15</v>
      </c>
      <c r="V164" s="40">
        <v>74.7</v>
      </c>
      <c r="W164" s="40">
        <v>101.7</v>
      </c>
      <c r="X164" s="41">
        <f t="shared" si="50"/>
        <v>0.20421686746987952</v>
      </c>
      <c r="Y164" s="42">
        <v>0.15</v>
      </c>
      <c r="Z164" s="43">
        <v>93.1</v>
      </c>
      <c r="AA164" s="43">
        <v>115.1</v>
      </c>
      <c r="AB164" s="44">
        <f t="shared" si="51"/>
        <v>0.18544575725026852</v>
      </c>
      <c r="AC164" s="45">
        <v>0.1</v>
      </c>
      <c r="AD164" s="46">
        <v>92</v>
      </c>
      <c r="AE164" s="46">
        <v>118.9</v>
      </c>
      <c r="AF164" s="47">
        <f t="shared" si="52"/>
        <v>0.12923913043478261</v>
      </c>
      <c r="AG164" s="48">
        <v>0</v>
      </c>
      <c r="AH164" s="49">
        <v>93.9</v>
      </c>
      <c r="AI164" s="49">
        <v>110.7</v>
      </c>
      <c r="AJ164" s="50">
        <f t="shared" si="53"/>
        <v>0</v>
      </c>
      <c r="AK164" s="51">
        <v>0</v>
      </c>
      <c r="AL164" s="52">
        <v>1</v>
      </c>
      <c r="AM164" s="52">
        <v>1</v>
      </c>
      <c r="AN164" s="53">
        <f t="shared" si="54"/>
        <v>0</v>
      </c>
      <c r="AO164" s="54">
        <f t="shared" si="55"/>
        <v>1</v>
      </c>
    </row>
    <row r="165" spans="1:41" s="55" customFormat="1" ht="30" customHeight="1" x14ac:dyDescent="0.3">
      <c r="A165" s="26">
        <v>153</v>
      </c>
      <c r="B165" s="27" t="s">
        <v>193</v>
      </c>
      <c r="C165" s="26" t="s">
        <v>243</v>
      </c>
      <c r="D165" s="113">
        <v>1024.51</v>
      </c>
      <c r="E165" s="113">
        <f t="shared" si="45"/>
        <v>890.87826086956522</v>
      </c>
      <c r="F165" s="113">
        <f t="shared" si="41"/>
        <v>757.24652173913046</v>
      </c>
      <c r="G165" s="28">
        <f t="shared" si="46"/>
        <v>1.2404229838396374</v>
      </c>
      <c r="H165" s="114">
        <f t="shared" si="42"/>
        <v>133.63173913043477</v>
      </c>
      <c r="I165" s="115">
        <f t="shared" si="47"/>
        <v>1072.937729128274</v>
      </c>
      <c r="J165" s="29"/>
      <c r="K165" s="30">
        <f t="shared" si="48"/>
        <v>1233.8783884975151</v>
      </c>
      <c r="L165" s="31">
        <f t="shared" si="43"/>
        <v>209.36838849751507</v>
      </c>
      <c r="M165" s="32">
        <f t="shared" si="44"/>
        <v>0.20435953626369199</v>
      </c>
      <c r="N165" s="33"/>
      <c r="O165" s="34"/>
      <c r="P165" s="35"/>
      <c r="Q165" s="36">
        <v>0.6</v>
      </c>
      <c r="R165" s="37">
        <v>15.587400000000001</v>
      </c>
      <c r="S165" s="37">
        <v>18.744399999999999</v>
      </c>
      <c r="T165" s="38">
        <f t="shared" si="49"/>
        <v>0.72152122868470681</v>
      </c>
      <c r="U165" s="39">
        <v>0.15</v>
      </c>
      <c r="V165" s="40">
        <v>74.7</v>
      </c>
      <c r="W165" s="40">
        <v>101.7</v>
      </c>
      <c r="X165" s="41">
        <f t="shared" si="50"/>
        <v>0.20421686746987952</v>
      </c>
      <c r="Y165" s="42">
        <v>0.15</v>
      </c>
      <c r="Z165" s="43">
        <v>93.1</v>
      </c>
      <c r="AA165" s="43">
        <v>115.1</v>
      </c>
      <c r="AB165" s="44">
        <f t="shared" si="51"/>
        <v>0.18544575725026852</v>
      </c>
      <c r="AC165" s="45">
        <v>0.1</v>
      </c>
      <c r="AD165" s="46">
        <v>92</v>
      </c>
      <c r="AE165" s="46">
        <v>118.9</v>
      </c>
      <c r="AF165" s="47">
        <f t="shared" si="52"/>
        <v>0.12923913043478261</v>
      </c>
      <c r="AG165" s="48">
        <v>0</v>
      </c>
      <c r="AH165" s="49">
        <v>93.9</v>
      </c>
      <c r="AI165" s="49">
        <v>110.7</v>
      </c>
      <c r="AJ165" s="50">
        <f t="shared" si="53"/>
        <v>0</v>
      </c>
      <c r="AK165" s="51">
        <v>0</v>
      </c>
      <c r="AL165" s="52">
        <v>1</v>
      </c>
      <c r="AM165" s="52">
        <v>1</v>
      </c>
      <c r="AN165" s="53">
        <f t="shared" si="54"/>
        <v>0</v>
      </c>
      <c r="AO165" s="54">
        <f t="shared" si="55"/>
        <v>1</v>
      </c>
    </row>
    <row r="166" spans="1:41" s="55" customFormat="1" ht="30" customHeight="1" x14ac:dyDescent="0.3">
      <c r="A166" s="26">
        <v>154</v>
      </c>
      <c r="B166" s="27" t="s">
        <v>194</v>
      </c>
      <c r="C166" s="26" t="s">
        <v>243</v>
      </c>
      <c r="D166" s="113">
        <v>1109.6600000000001</v>
      </c>
      <c r="E166" s="113">
        <f t="shared" si="45"/>
        <v>964.92173913043496</v>
      </c>
      <c r="F166" s="113">
        <f t="shared" si="41"/>
        <v>820.18347826086972</v>
      </c>
      <c r="G166" s="28">
        <f t="shared" si="46"/>
        <v>1.2404229838396374</v>
      </c>
      <c r="H166" s="114">
        <f t="shared" si="42"/>
        <v>144.73826086956524</v>
      </c>
      <c r="I166" s="115">
        <f t="shared" si="47"/>
        <v>1162.1126982698856</v>
      </c>
      <c r="J166" s="29"/>
      <c r="K166" s="30">
        <f t="shared" si="48"/>
        <v>1336.4296030103683</v>
      </c>
      <c r="L166" s="31">
        <f t="shared" si="43"/>
        <v>226.7696030103682</v>
      </c>
      <c r="M166" s="32">
        <f t="shared" si="44"/>
        <v>0.20435953626369174</v>
      </c>
      <c r="N166" s="33"/>
      <c r="O166" s="34"/>
      <c r="P166" s="35"/>
      <c r="Q166" s="36">
        <v>0.6</v>
      </c>
      <c r="R166" s="37">
        <v>15.587400000000001</v>
      </c>
      <c r="S166" s="37">
        <v>18.744399999999999</v>
      </c>
      <c r="T166" s="38">
        <f t="shared" si="49"/>
        <v>0.72152122868470681</v>
      </c>
      <c r="U166" s="39">
        <v>0.15</v>
      </c>
      <c r="V166" s="40">
        <v>74.7</v>
      </c>
      <c r="W166" s="40">
        <v>101.7</v>
      </c>
      <c r="X166" s="41">
        <f t="shared" si="50"/>
        <v>0.20421686746987952</v>
      </c>
      <c r="Y166" s="42">
        <v>0.15</v>
      </c>
      <c r="Z166" s="43">
        <v>93.1</v>
      </c>
      <c r="AA166" s="43">
        <v>115.1</v>
      </c>
      <c r="AB166" s="44">
        <f t="shared" si="51"/>
        <v>0.18544575725026852</v>
      </c>
      <c r="AC166" s="45">
        <v>0.1</v>
      </c>
      <c r="AD166" s="46">
        <v>92</v>
      </c>
      <c r="AE166" s="46">
        <v>118.9</v>
      </c>
      <c r="AF166" s="47">
        <f t="shared" si="52"/>
        <v>0.12923913043478261</v>
      </c>
      <c r="AG166" s="48">
        <v>0</v>
      </c>
      <c r="AH166" s="49">
        <v>93.9</v>
      </c>
      <c r="AI166" s="49">
        <v>110.7</v>
      </c>
      <c r="AJ166" s="50">
        <f t="shared" si="53"/>
        <v>0</v>
      </c>
      <c r="AK166" s="51">
        <v>0</v>
      </c>
      <c r="AL166" s="52">
        <v>1</v>
      </c>
      <c r="AM166" s="52">
        <v>1</v>
      </c>
      <c r="AN166" s="53">
        <f t="shared" si="54"/>
        <v>0</v>
      </c>
      <c r="AO166" s="54">
        <f t="shared" si="55"/>
        <v>1</v>
      </c>
    </row>
    <row r="167" spans="1:41" s="55" customFormat="1" ht="30" customHeight="1" x14ac:dyDescent="0.3">
      <c r="A167" s="26">
        <v>155</v>
      </c>
      <c r="B167" s="27" t="s">
        <v>195</v>
      </c>
      <c r="C167" s="26" t="s">
        <v>243</v>
      </c>
      <c r="D167" s="113">
        <v>1415.37</v>
      </c>
      <c r="E167" s="113">
        <f t="shared" si="45"/>
        <v>1230.7565217391304</v>
      </c>
      <c r="F167" s="113">
        <f t="shared" si="41"/>
        <v>1046.1430434782608</v>
      </c>
      <c r="G167" s="28">
        <f t="shared" si="46"/>
        <v>1.2404229838396374</v>
      </c>
      <c r="H167" s="114">
        <f t="shared" si="42"/>
        <v>184.61347826086956</v>
      </c>
      <c r="I167" s="115">
        <f t="shared" si="47"/>
        <v>1482.2733537752533</v>
      </c>
      <c r="J167" s="29"/>
      <c r="K167" s="30">
        <f t="shared" si="48"/>
        <v>1704.6143568415412</v>
      </c>
      <c r="L167" s="31">
        <f t="shared" si="43"/>
        <v>289.24435684154128</v>
      </c>
      <c r="M167" s="32">
        <f t="shared" si="44"/>
        <v>0.20435953626369169</v>
      </c>
      <c r="N167" s="33"/>
      <c r="O167" s="34"/>
      <c r="P167" s="35"/>
      <c r="Q167" s="36">
        <v>0.6</v>
      </c>
      <c r="R167" s="37">
        <v>15.587400000000001</v>
      </c>
      <c r="S167" s="37">
        <v>18.744399999999999</v>
      </c>
      <c r="T167" s="38">
        <f t="shared" si="49"/>
        <v>0.72152122868470681</v>
      </c>
      <c r="U167" s="39">
        <v>0.15</v>
      </c>
      <c r="V167" s="40">
        <v>74.7</v>
      </c>
      <c r="W167" s="40">
        <v>101.7</v>
      </c>
      <c r="X167" s="41">
        <f t="shared" si="50"/>
        <v>0.20421686746987952</v>
      </c>
      <c r="Y167" s="42">
        <v>0.15</v>
      </c>
      <c r="Z167" s="43">
        <v>93.1</v>
      </c>
      <c r="AA167" s="43">
        <v>115.1</v>
      </c>
      <c r="AB167" s="44">
        <f t="shared" si="51"/>
        <v>0.18544575725026852</v>
      </c>
      <c r="AC167" s="45">
        <v>0.1</v>
      </c>
      <c r="AD167" s="46">
        <v>92</v>
      </c>
      <c r="AE167" s="46">
        <v>118.9</v>
      </c>
      <c r="AF167" s="47">
        <f t="shared" si="52"/>
        <v>0.12923913043478261</v>
      </c>
      <c r="AG167" s="48">
        <v>0</v>
      </c>
      <c r="AH167" s="49">
        <v>93.9</v>
      </c>
      <c r="AI167" s="49">
        <v>110.7</v>
      </c>
      <c r="AJ167" s="50">
        <f t="shared" si="53"/>
        <v>0</v>
      </c>
      <c r="AK167" s="51">
        <v>0</v>
      </c>
      <c r="AL167" s="52">
        <v>1</v>
      </c>
      <c r="AM167" s="52">
        <v>1</v>
      </c>
      <c r="AN167" s="53">
        <f t="shared" si="54"/>
        <v>0</v>
      </c>
      <c r="AO167" s="54">
        <f t="shared" si="55"/>
        <v>1</v>
      </c>
    </row>
    <row r="168" spans="1:41" s="55" customFormat="1" ht="30" customHeight="1" x14ac:dyDescent="0.3">
      <c r="A168" s="26">
        <v>156</v>
      </c>
      <c r="B168" s="27" t="s">
        <v>196</v>
      </c>
      <c r="C168" s="26" t="s">
        <v>243</v>
      </c>
      <c r="D168" s="113">
        <v>795.54</v>
      </c>
      <c r="E168" s="113">
        <f t="shared" si="45"/>
        <v>691.77391304347827</v>
      </c>
      <c r="F168" s="113">
        <f t="shared" si="41"/>
        <v>588.00782608695647</v>
      </c>
      <c r="G168" s="28">
        <f t="shared" si="46"/>
        <v>1.2404229838396374</v>
      </c>
      <c r="H168" s="114">
        <f t="shared" si="42"/>
        <v>103.76608695652173</v>
      </c>
      <c r="I168" s="115">
        <f t="shared" si="47"/>
        <v>833.14450911236281</v>
      </c>
      <c r="J168" s="29"/>
      <c r="K168" s="30">
        <f t="shared" si="48"/>
        <v>958.11618547921717</v>
      </c>
      <c r="L168" s="31">
        <f t="shared" si="43"/>
        <v>162.5761854792172</v>
      </c>
      <c r="M168" s="32">
        <f t="shared" si="44"/>
        <v>0.2043595362636916</v>
      </c>
      <c r="N168" s="33"/>
      <c r="O168" s="34"/>
      <c r="P168" s="35"/>
      <c r="Q168" s="36">
        <v>0.6</v>
      </c>
      <c r="R168" s="37">
        <v>15.587400000000001</v>
      </c>
      <c r="S168" s="37">
        <v>18.744399999999999</v>
      </c>
      <c r="T168" s="38">
        <f t="shared" si="49"/>
        <v>0.72152122868470681</v>
      </c>
      <c r="U168" s="39">
        <v>0.15</v>
      </c>
      <c r="V168" s="40">
        <v>74.7</v>
      </c>
      <c r="W168" s="40">
        <v>101.7</v>
      </c>
      <c r="X168" s="41">
        <f t="shared" si="50"/>
        <v>0.20421686746987952</v>
      </c>
      <c r="Y168" s="42">
        <v>0.15</v>
      </c>
      <c r="Z168" s="43">
        <v>93.1</v>
      </c>
      <c r="AA168" s="43">
        <v>115.1</v>
      </c>
      <c r="AB168" s="44">
        <f t="shared" si="51"/>
        <v>0.18544575725026852</v>
      </c>
      <c r="AC168" s="45">
        <v>0.1</v>
      </c>
      <c r="AD168" s="46">
        <v>92</v>
      </c>
      <c r="AE168" s="46">
        <v>118.9</v>
      </c>
      <c r="AF168" s="47">
        <f t="shared" si="52"/>
        <v>0.12923913043478261</v>
      </c>
      <c r="AG168" s="48">
        <v>0</v>
      </c>
      <c r="AH168" s="49">
        <v>93.9</v>
      </c>
      <c r="AI168" s="49">
        <v>110.7</v>
      </c>
      <c r="AJ168" s="50">
        <f t="shared" si="53"/>
        <v>0</v>
      </c>
      <c r="AK168" s="51">
        <v>0</v>
      </c>
      <c r="AL168" s="52">
        <v>1</v>
      </c>
      <c r="AM168" s="52">
        <v>1</v>
      </c>
      <c r="AN168" s="53">
        <f t="shared" si="54"/>
        <v>0</v>
      </c>
      <c r="AO168" s="54">
        <f t="shared" si="55"/>
        <v>1</v>
      </c>
    </row>
    <row r="169" spans="1:41" s="55" customFormat="1" ht="30" customHeight="1" x14ac:dyDescent="0.3">
      <c r="A169" s="26">
        <v>157</v>
      </c>
      <c r="B169" s="27" t="s">
        <v>197</v>
      </c>
      <c r="C169" s="26" t="s">
        <v>243</v>
      </c>
      <c r="D169" s="113">
        <v>1037.82</v>
      </c>
      <c r="E169" s="113">
        <f t="shared" si="45"/>
        <v>902.45217391304345</v>
      </c>
      <c r="F169" s="113">
        <f t="shared" si="41"/>
        <v>767.08434782608697</v>
      </c>
      <c r="G169" s="28">
        <f t="shared" si="46"/>
        <v>1.2404229838396374</v>
      </c>
      <c r="H169" s="114">
        <f t="shared" si="42"/>
        <v>135.36782608695651</v>
      </c>
      <c r="I169" s="115">
        <f t="shared" si="47"/>
        <v>1086.8768816740737</v>
      </c>
      <c r="J169" s="29"/>
      <c r="K169" s="30">
        <f t="shared" si="48"/>
        <v>1249.9084139251847</v>
      </c>
      <c r="L169" s="31">
        <f t="shared" si="43"/>
        <v>212.0884139251848</v>
      </c>
      <c r="M169" s="32">
        <f t="shared" si="44"/>
        <v>0.20435953626369197</v>
      </c>
      <c r="N169" s="33"/>
      <c r="O169" s="34"/>
      <c r="P169" s="35"/>
      <c r="Q169" s="36">
        <v>0.6</v>
      </c>
      <c r="R169" s="37">
        <v>15.587400000000001</v>
      </c>
      <c r="S169" s="37">
        <v>18.744399999999999</v>
      </c>
      <c r="T169" s="38">
        <f t="shared" si="49"/>
        <v>0.72152122868470681</v>
      </c>
      <c r="U169" s="39">
        <v>0.15</v>
      </c>
      <c r="V169" s="40">
        <v>74.7</v>
      </c>
      <c r="W169" s="40">
        <v>101.7</v>
      </c>
      <c r="X169" s="41">
        <f t="shared" si="50"/>
        <v>0.20421686746987952</v>
      </c>
      <c r="Y169" s="42">
        <v>0.15</v>
      </c>
      <c r="Z169" s="43">
        <v>93.1</v>
      </c>
      <c r="AA169" s="43">
        <v>115.1</v>
      </c>
      <c r="AB169" s="44">
        <f t="shared" si="51"/>
        <v>0.18544575725026852</v>
      </c>
      <c r="AC169" s="45">
        <v>0.1</v>
      </c>
      <c r="AD169" s="46">
        <v>92</v>
      </c>
      <c r="AE169" s="46">
        <v>118.9</v>
      </c>
      <c r="AF169" s="47">
        <f t="shared" si="52"/>
        <v>0.12923913043478261</v>
      </c>
      <c r="AG169" s="48">
        <v>0</v>
      </c>
      <c r="AH169" s="49">
        <v>93.9</v>
      </c>
      <c r="AI169" s="49">
        <v>110.7</v>
      </c>
      <c r="AJ169" s="50">
        <f t="shared" si="53"/>
        <v>0</v>
      </c>
      <c r="AK169" s="51">
        <v>0</v>
      </c>
      <c r="AL169" s="52">
        <v>1</v>
      </c>
      <c r="AM169" s="52">
        <v>1</v>
      </c>
      <c r="AN169" s="53">
        <f t="shared" si="54"/>
        <v>0</v>
      </c>
      <c r="AO169" s="54">
        <f t="shared" si="55"/>
        <v>1</v>
      </c>
    </row>
    <row r="170" spans="1:41" s="55" customFormat="1" ht="30" customHeight="1" x14ac:dyDescent="0.3">
      <c r="A170" s="26">
        <v>158</v>
      </c>
      <c r="B170" s="27" t="s">
        <v>198</v>
      </c>
      <c r="C170" s="26" t="s">
        <v>243</v>
      </c>
      <c r="D170" s="113">
        <v>3423.41</v>
      </c>
      <c r="E170" s="113">
        <f t="shared" si="45"/>
        <v>2976.8782608695651</v>
      </c>
      <c r="F170" s="113">
        <f t="shared" si="41"/>
        <v>2530.3465217391304</v>
      </c>
      <c r="G170" s="28">
        <f t="shared" si="46"/>
        <v>1.2404229838396374</v>
      </c>
      <c r="H170" s="114">
        <f t="shared" si="42"/>
        <v>446.53173913043474</v>
      </c>
      <c r="I170" s="115">
        <f t="shared" si="47"/>
        <v>3585.2317217743348</v>
      </c>
      <c r="J170" s="29"/>
      <c r="K170" s="30">
        <f t="shared" si="48"/>
        <v>4123.0164800404846</v>
      </c>
      <c r="L170" s="31">
        <f t="shared" si="43"/>
        <v>699.60648004048471</v>
      </c>
      <c r="M170" s="32">
        <f t="shared" si="44"/>
        <v>0.20435953626369169</v>
      </c>
      <c r="N170" s="33"/>
      <c r="O170" s="34"/>
      <c r="P170" s="35"/>
      <c r="Q170" s="36">
        <v>0.6</v>
      </c>
      <c r="R170" s="37">
        <v>15.587400000000001</v>
      </c>
      <c r="S170" s="37">
        <v>18.744399999999999</v>
      </c>
      <c r="T170" s="38">
        <f t="shared" si="49"/>
        <v>0.72152122868470681</v>
      </c>
      <c r="U170" s="39">
        <v>0.15</v>
      </c>
      <c r="V170" s="40">
        <v>74.7</v>
      </c>
      <c r="W170" s="40">
        <v>101.7</v>
      </c>
      <c r="X170" s="41">
        <f t="shared" si="50"/>
        <v>0.20421686746987952</v>
      </c>
      <c r="Y170" s="42">
        <v>0.15</v>
      </c>
      <c r="Z170" s="43">
        <v>93.1</v>
      </c>
      <c r="AA170" s="43">
        <v>115.1</v>
      </c>
      <c r="AB170" s="44">
        <f t="shared" si="51"/>
        <v>0.18544575725026852</v>
      </c>
      <c r="AC170" s="45">
        <v>0.1</v>
      </c>
      <c r="AD170" s="46">
        <v>92</v>
      </c>
      <c r="AE170" s="46">
        <v>118.9</v>
      </c>
      <c r="AF170" s="47">
        <f t="shared" si="52"/>
        <v>0.12923913043478261</v>
      </c>
      <c r="AG170" s="48">
        <v>0</v>
      </c>
      <c r="AH170" s="49">
        <v>93.9</v>
      </c>
      <c r="AI170" s="49">
        <v>110.7</v>
      </c>
      <c r="AJ170" s="50">
        <f t="shared" si="53"/>
        <v>0</v>
      </c>
      <c r="AK170" s="51">
        <v>0</v>
      </c>
      <c r="AL170" s="52">
        <v>1</v>
      </c>
      <c r="AM170" s="52">
        <v>1</v>
      </c>
      <c r="AN170" s="53">
        <f t="shared" si="54"/>
        <v>0</v>
      </c>
      <c r="AO170" s="54">
        <f t="shared" si="55"/>
        <v>1</v>
      </c>
    </row>
    <row r="171" spans="1:41" s="55" customFormat="1" ht="30" customHeight="1" x14ac:dyDescent="0.3">
      <c r="A171" s="26">
        <v>159</v>
      </c>
      <c r="B171" s="27" t="s">
        <v>199</v>
      </c>
      <c r="C171" s="26" t="s">
        <v>243</v>
      </c>
      <c r="D171" s="113">
        <v>5869.75</v>
      </c>
      <c r="E171" s="113">
        <f t="shared" si="45"/>
        <v>5104.130434782609</v>
      </c>
      <c r="F171" s="113">
        <f t="shared" si="41"/>
        <v>4338.5108695652179</v>
      </c>
      <c r="G171" s="28">
        <f t="shared" si="46"/>
        <v>1.2404229838396374</v>
      </c>
      <c r="H171" s="114">
        <f t="shared" si="42"/>
        <v>765.61956521739137</v>
      </c>
      <c r="I171" s="115">
        <f t="shared" si="47"/>
        <v>6147.2081634641791</v>
      </c>
      <c r="J171" s="29"/>
      <c r="K171" s="30">
        <f t="shared" si="48"/>
        <v>7069.2893879838057</v>
      </c>
      <c r="L171" s="31">
        <f t="shared" si="43"/>
        <v>1199.5393879838057</v>
      </c>
      <c r="M171" s="32">
        <f t="shared" si="44"/>
        <v>0.20435953626369194</v>
      </c>
      <c r="N171" s="33"/>
      <c r="O171" s="34"/>
      <c r="P171" s="35"/>
      <c r="Q171" s="36">
        <v>0.6</v>
      </c>
      <c r="R171" s="37">
        <v>15.587400000000001</v>
      </c>
      <c r="S171" s="37">
        <v>18.744399999999999</v>
      </c>
      <c r="T171" s="38">
        <f t="shared" si="49"/>
        <v>0.72152122868470681</v>
      </c>
      <c r="U171" s="39">
        <v>0.15</v>
      </c>
      <c r="V171" s="40">
        <v>74.7</v>
      </c>
      <c r="W171" s="40">
        <v>101.7</v>
      </c>
      <c r="X171" s="41">
        <f t="shared" si="50"/>
        <v>0.20421686746987952</v>
      </c>
      <c r="Y171" s="42">
        <v>0.15</v>
      </c>
      <c r="Z171" s="43">
        <v>93.1</v>
      </c>
      <c r="AA171" s="43">
        <v>115.1</v>
      </c>
      <c r="AB171" s="44">
        <f t="shared" si="51"/>
        <v>0.18544575725026852</v>
      </c>
      <c r="AC171" s="45">
        <v>0.1</v>
      </c>
      <c r="AD171" s="46">
        <v>92</v>
      </c>
      <c r="AE171" s="46">
        <v>118.9</v>
      </c>
      <c r="AF171" s="47">
        <f t="shared" si="52"/>
        <v>0.12923913043478261</v>
      </c>
      <c r="AG171" s="48">
        <v>0</v>
      </c>
      <c r="AH171" s="49">
        <v>93.9</v>
      </c>
      <c r="AI171" s="49">
        <v>110.7</v>
      </c>
      <c r="AJ171" s="50">
        <f t="shared" si="53"/>
        <v>0</v>
      </c>
      <c r="AK171" s="51">
        <v>0</v>
      </c>
      <c r="AL171" s="52">
        <v>1</v>
      </c>
      <c r="AM171" s="52">
        <v>1</v>
      </c>
      <c r="AN171" s="53">
        <f t="shared" si="54"/>
        <v>0</v>
      </c>
      <c r="AO171" s="54">
        <f t="shared" si="55"/>
        <v>1</v>
      </c>
    </row>
    <row r="172" spans="1:41" s="55" customFormat="1" ht="30" customHeight="1" x14ac:dyDescent="0.3">
      <c r="A172" s="26">
        <v>160</v>
      </c>
      <c r="B172" s="27" t="s">
        <v>200</v>
      </c>
      <c r="C172" s="26" t="s">
        <v>243</v>
      </c>
      <c r="D172" s="113">
        <v>577.80999999999995</v>
      </c>
      <c r="E172" s="113">
        <f t="shared" si="45"/>
        <v>502.44347826086954</v>
      </c>
      <c r="F172" s="113">
        <f t="shared" si="41"/>
        <v>427.07695652173908</v>
      </c>
      <c r="G172" s="28">
        <f t="shared" si="46"/>
        <v>1.2404229838396374</v>
      </c>
      <c r="H172" s="114">
        <f t="shared" si="42"/>
        <v>75.366521739130434</v>
      </c>
      <c r="I172" s="115">
        <f t="shared" si="47"/>
        <v>605.12259447697716</v>
      </c>
      <c r="J172" s="29"/>
      <c r="K172" s="30">
        <f t="shared" si="48"/>
        <v>695.89098364852373</v>
      </c>
      <c r="L172" s="31">
        <f t="shared" si="43"/>
        <v>118.08098364852378</v>
      </c>
      <c r="M172" s="32">
        <f t="shared" si="44"/>
        <v>0.20435953626369185</v>
      </c>
      <c r="N172" s="33"/>
      <c r="O172" s="34"/>
      <c r="P172" s="35"/>
      <c r="Q172" s="36">
        <v>0.6</v>
      </c>
      <c r="R172" s="37">
        <v>15.587400000000001</v>
      </c>
      <c r="S172" s="37">
        <v>18.744399999999999</v>
      </c>
      <c r="T172" s="38">
        <f t="shared" si="49"/>
        <v>0.72152122868470681</v>
      </c>
      <c r="U172" s="39">
        <v>0.15</v>
      </c>
      <c r="V172" s="40">
        <v>74.7</v>
      </c>
      <c r="W172" s="40">
        <v>101.7</v>
      </c>
      <c r="X172" s="41">
        <f t="shared" si="50"/>
        <v>0.20421686746987952</v>
      </c>
      <c r="Y172" s="42">
        <v>0.15</v>
      </c>
      <c r="Z172" s="43">
        <v>93.1</v>
      </c>
      <c r="AA172" s="43">
        <v>115.1</v>
      </c>
      <c r="AB172" s="44">
        <f t="shared" si="51"/>
        <v>0.18544575725026852</v>
      </c>
      <c r="AC172" s="45">
        <v>0.1</v>
      </c>
      <c r="AD172" s="46">
        <v>92</v>
      </c>
      <c r="AE172" s="46">
        <v>118.9</v>
      </c>
      <c r="AF172" s="47">
        <f t="shared" si="52"/>
        <v>0.12923913043478261</v>
      </c>
      <c r="AG172" s="48">
        <v>0</v>
      </c>
      <c r="AH172" s="49">
        <v>93.9</v>
      </c>
      <c r="AI172" s="49">
        <v>110.7</v>
      </c>
      <c r="AJ172" s="50">
        <f t="shared" si="53"/>
        <v>0</v>
      </c>
      <c r="AK172" s="51">
        <v>0</v>
      </c>
      <c r="AL172" s="52">
        <v>1</v>
      </c>
      <c r="AM172" s="52">
        <v>1</v>
      </c>
      <c r="AN172" s="53">
        <f t="shared" si="54"/>
        <v>0</v>
      </c>
      <c r="AO172" s="54">
        <f t="shared" si="55"/>
        <v>1</v>
      </c>
    </row>
    <row r="173" spans="1:41" s="55" customFormat="1" ht="30" customHeight="1" x14ac:dyDescent="0.3">
      <c r="A173" s="26">
        <v>161</v>
      </c>
      <c r="B173" s="27" t="s">
        <v>201</v>
      </c>
      <c r="C173" s="26" t="s">
        <v>243</v>
      </c>
      <c r="D173" s="113">
        <v>4333.95</v>
      </c>
      <c r="E173" s="113">
        <f t="shared" si="45"/>
        <v>3768.6521739130435</v>
      </c>
      <c r="F173" s="113">
        <f t="shared" si="41"/>
        <v>3203.3543478260867</v>
      </c>
      <c r="G173" s="28">
        <f t="shared" si="46"/>
        <v>1.2404229838396374</v>
      </c>
      <c r="H173" s="114">
        <f t="shared" si="42"/>
        <v>565.29782608695655</v>
      </c>
      <c r="I173" s="115">
        <f t="shared" si="47"/>
        <v>4538.8121845130672</v>
      </c>
      <c r="J173" s="29"/>
      <c r="K173" s="30">
        <f t="shared" si="48"/>
        <v>5219.6340121900266</v>
      </c>
      <c r="L173" s="31">
        <f t="shared" si="43"/>
        <v>885.68401219002681</v>
      </c>
      <c r="M173" s="32">
        <f t="shared" si="44"/>
        <v>0.20435953626369174</v>
      </c>
      <c r="N173" s="33"/>
      <c r="O173" s="34"/>
      <c r="P173" s="35"/>
      <c r="Q173" s="36">
        <v>0.6</v>
      </c>
      <c r="R173" s="37">
        <v>15.587400000000001</v>
      </c>
      <c r="S173" s="37">
        <v>18.744399999999999</v>
      </c>
      <c r="T173" s="38">
        <f t="shared" si="49"/>
        <v>0.72152122868470681</v>
      </c>
      <c r="U173" s="39">
        <v>0.15</v>
      </c>
      <c r="V173" s="40">
        <v>74.7</v>
      </c>
      <c r="W173" s="40">
        <v>101.7</v>
      </c>
      <c r="X173" s="41">
        <f t="shared" si="50"/>
        <v>0.20421686746987952</v>
      </c>
      <c r="Y173" s="42">
        <v>0.15</v>
      </c>
      <c r="Z173" s="43">
        <v>93.1</v>
      </c>
      <c r="AA173" s="43">
        <v>115.1</v>
      </c>
      <c r="AB173" s="44">
        <f t="shared" si="51"/>
        <v>0.18544575725026852</v>
      </c>
      <c r="AC173" s="45">
        <v>0.1</v>
      </c>
      <c r="AD173" s="46">
        <v>92</v>
      </c>
      <c r="AE173" s="46">
        <v>118.9</v>
      </c>
      <c r="AF173" s="47">
        <f t="shared" si="52"/>
        <v>0.12923913043478261</v>
      </c>
      <c r="AG173" s="48">
        <v>0</v>
      </c>
      <c r="AH173" s="49">
        <v>93.9</v>
      </c>
      <c r="AI173" s="49">
        <v>110.7</v>
      </c>
      <c r="AJ173" s="50">
        <f t="shared" si="53"/>
        <v>0</v>
      </c>
      <c r="AK173" s="51">
        <v>0</v>
      </c>
      <c r="AL173" s="52">
        <v>1</v>
      </c>
      <c r="AM173" s="52">
        <v>1</v>
      </c>
      <c r="AN173" s="53">
        <f t="shared" si="54"/>
        <v>0</v>
      </c>
      <c r="AO173" s="54">
        <f t="shared" si="55"/>
        <v>1</v>
      </c>
    </row>
    <row r="174" spans="1:41" s="55" customFormat="1" ht="30" customHeight="1" x14ac:dyDescent="0.3">
      <c r="A174" s="26">
        <v>162</v>
      </c>
      <c r="B174" s="27" t="s">
        <v>202</v>
      </c>
      <c r="C174" s="26" t="s">
        <v>243</v>
      </c>
      <c r="D174" s="113">
        <v>8405.52</v>
      </c>
      <c r="E174" s="113">
        <f t="shared" si="45"/>
        <v>7309.1478260869571</v>
      </c>
      <c r="F174" s="113">
        <f t="shared" si="41"/>
        <v>6212.7756521739138</v>
      </c>
      <c r="G174" s="28">
        <f t="shared" si="46"/>
        <v>1.2404229838396374</v>
      </c>
      <c r="H174" s="114">
        <f t="shared" si="42"/>
        <v>1096.3721739130435</v>
      </c>
      <c r="I174" s="115">
        <f t="shared" si="47"/>
        <v>8802.8418863088591</v>
      </c>
      <c r="J174" s="29"/>
      <c r="K174" s="30">
        <f t="shared" si="48"/>
        <v>10123.268169255187</v>
      </c>
      <c r="L174" s="31">
        <f t="shared" si="43"/>
        <v>1717.7481692551864</v>
      </c>
      <c r="M174" s="32">
        <f t="shared" si="44"/>
        <v>0.20435953626369177</v>
      </c>
      <c r="N174" s="33"/>
      <c r="O174" s="34"/>
      <c r="P174" s="35"/>
      <c r="Q174" s="36">
        <v>0.6</v>
      </c>
      <c r="R174" s="37">
        <v>15.587400000000001</v>
      </c>
      <c r="S174" s="37">
        <v>18.744399999999999</v>
      </c>
      <c r="T174" s="38">
        <f t="shared" si="49"/>
        <v>0.72152122868470681</v>
      </c>
      <c r="U174" s="39">
        <v>0.15</v>
      </c>
      <c r="V174" s="40">
        <v>74.7</v>
      </c>
      <c r="W174" s="40">
        <v>101.7</v>
      </c>
      <c r="X174" s="41">
        <f t="shared" si="50"/>
        <v>0.20421686746987952</v>
      </c>
      <c r="Y174" s="42">
        <v>0.15</v>
      </c>
      <c r="Z174" s="43">
        <v>93.1</v>
      </c>
      <c r="AA174" s="43">
        <v>115.1</v>
      </c>
      <c r="AB174" s="44">
        <f t="shared" si="51"/>
        <v>0.18544575725026852</v>
      </c>
      <c r="AC174" s="45">
        <v>0.1</v>
      </c>
      <c r="AD174" s="46">
        <v>92</v>
      </c>
      <c r="AE174" s="46">
        <v>118.9</v>
      </c>
      <c r="AF174" s="47">
        <f t="shared" si="52"/>
        <v>0.12923913043478261</v>
      </c>
      <c r="AG174" s="48">
        <v>0</v>
      </c>
      <c r="AH174" s="49">
        <v>93.9</v>
      </c>
      <c r="AI174" s="49">
        <v>110.7</v>
      </c>
      <c r="AJ174" s="50">
        <f t="shared" si="53"/>
        <v>0</v>
      </c>
      <c r="AK174" s="51">
        <v>0</v>
      </c>
      <c r="AL174" s="52">
        <v>1</v>
      </c>
      <c r="AM174" s="52">
        <v>1</v>
      </c>
      <c r="AN174" s="53">
        <f t="shared" si="54"/>
        <v>0</v>
      </c>
      <c r="AO174" s="54">
        <f t="shared" si="55"/>
        <v>1</v>
      </c>
    </row>
    <row r="175" spans="1:41" s="55" customFormat="1" ht="30" customHeight="1" x14ac:dyDescent="0.3">
      <c r="A175" s="26">
        <v>163</v>
      </c>
      <c r="B175" s="27" t="s">
        <v>203</v>
      </c>
      <c r="C175" s="26" t="s">
        <v>243</v>
      </c>
      <c r="D175" s="113">
        <v>995.67</v>
      </c>
      <c r="E175" s="113">
        <f t="shared" si="45"/>
        <v>865.80000000000007</v>
      </c>
      <c r="F175" s="113">
        <f t="shared" si="41"/>
        <v>735.93000000000006</v>
      </c>
      <c r="G175" s="28">
        <f t="shared" si="46"/>
        <v>1.2404229838396374</v>
      </c>
      <c r="H175" s="114">
        <f t="shared" si="42"/>
        <v>129.87</v>
      </c>
      <c r="I175" s="115">
        <f t="shared" si="47"/>
        <v>1042.7344864971046</v>
      </c>
      <c r="J175" s="29"/>
      <c r="K175" s="30">
        <f t="shared" si="48"/>
        <v>1199.1446594716701</v>
      </c>
      <c r="L175" s="31">
        <f t="shared" si="43"/>
        <v>203.47465947167018</v>
      </c>
      <c r="M175" s="32">
        <f t="shared" si="44"/>
        <v>0.20435953626369197</v>
      </c>
      <c r="N175" s="33"/>
      <c r="O175" s="34"/>
      <c r="P175" s="35"/>
      <c r="Q175" s="36">
        <v>0.6</v>
      </c>
      <c r="R175" s="37">
        <v>15.587400000000001</v>
      </c>
      <c r="S175" s="37">
        <v>18.744399999999999</v>
      </c>
      <c r="T175" s="38">
        <f t="shared" si="49"/>
        <v>0.72152122868470681</v>
      </c>
      <c r="U175" s="39">
        <v>0.15</v>
      </c>
      <c r="V175" s="40">
        <v>74.7</v>
      </c>
      <c r="W175" s="40">
        <v>101.7</v>
      </c>
      <c r="X175" s="41">
        <f t="shared" si="50"/>
        <v>0.20421686746987952</v>
      </c>
      <c r="Y175" s="42">
        <v>0.15</v>
      </c>
      <c r="Z175" s="43">
        <v>93.1</v>
      </c>
      <c r="AA175" s="43">
        <v>115.1</v>
      </c>
      <c r="AB175" s="44">
        <f t="shared" si="51"/>
        <v>0.18544575725026852</v>
      </c>
      <c r="AC175" s="45">
        <v>0.1</v>
      </c>
      <c r="AD175" s="46">
        <v>92</v>
      </c>
      <c r="AE175" s="46">
        <v>118.9</v>
      </c>
      <c r="AF175" s="47">
        <f t="shared" si="52"/>
        <v>0.12923913043478261</v>
      </c>
      <c r="AG175" s="48">
        <v>0</v>
      </c>
      <c r="AH175" s="49">
        <v>93.9</v>
      </c>
      <c r="AI175" s="49">
        <v>110.7</v>
      </c>
      <c r="AJ175" s="50">
        <f t="shared" si="53"/>
        <v>0</v>
      </c>
      <c r="AK175" s="51">
        <v>0</v>
      </c>
      <c r="AL175" s="52">
        <v>1</v>
      </c>
      <c r="AM175" s="52">
        <v>1</v>
      </c>
      <c r="AN175" s="53">
        <f t="shared" si="54"/>
        <v>0</v>
      </c>
      <c r="AO175" s="54">
        <f t="shared" si="55"/>
        <v>1</v>
      </c>
    </row>
    <row r="176" spans="1:41" s="55" customFormat="1" ht="30" customHeight="1" x14ac:dyDescent="0.3">
      <c r="A176" s="26">
        <v>164</v>
      </c>
      <c r="B176" s="27" t="s">
        <v>204</v>
      </c>
      <c r="C176" s="26" t="s">
        <v>243</v>
      </c>
      <c r="D176" s="113">
        <v>197.77</v>
      </c>
      <c r="E176" s="113">
        <f t="shared" si="45"/>
        <v>171.97391304347829</v>
      </c>
      <c r="F176" s="113">
        <f t="shared" si="41"/>
        <v>146.17782608695654</v>
      </c>
      <c r="G176" s="28">
        <f t="shared" si="46"/>
        <v>1.2404229838396374</v>
      </c>
      <c r="H176" s="114">
        <f t="shared" si="42"/>
        <v>25.796086956521744</v>
      </c>
      <c r="I176" s="115">
        <f t="shared" si="47"/>
        <v>207.11842216249599</v>
      </c>
      <c r="J176" s="29"/>
      <c r="K176" s="30">
        <f t="shared" si="48"/>
        <v>238.18618548687036</v>
      </c>
      <c r="L176" s="31">
        <f t="shared" si="43"/>
        <v>40.416185486870347</v>
      </c>
      <c r="M176" s="32">
        <f t="shared" si="44"/>
        <v>0.20435953626369188</v>
      </c>
      <c r="N176" s="33"/>
      <c r="O176" s="34"/>
      <c r="P176" s="35"/>
      <c r="Q176" s="36">
        <v>0.6</v>
      </c>
      <c r="R176" s="37">
        <v>15.587400000000001</v>
      </c>
      <c r="S176" s="37">
        <v>18.744399999999999</v>
      </c>
      <c r="T176" s="38">
        <f t="shared" si="49"/>
        <v>0.72152122868470681</v>
      </c>
      <c r="U176" s="39">
        <v>0.15</v>
      </c>
      <c r="V176" s="40">
        <v>74.7</v>
      </c>
      <c r="W176" s="40">
        <v>101.7</v>
      </c>
      <c r="X176" s="41">
        <f t="shared" si="50"/>
        <v>0.20421686746987952</v>
      </c>
      <c r="Y176" s="42">
        <v>0.15</v>
      </c>
      <c r="Z176" s="43">
        <v>93.1</v>
      </c>
      <c r="AA176" s="43">
        <v>115.1</v>
      </c>
      <c r="AB176" s="44">
        <f t="shared" si="51"/>
        <v>0.18544575725026852</v>
      </c>
      <c r="AC176" s="45">
        <v>0.1</v>
      </c>
      <c r="AD176" s="46">
        <v>92</v>
      </c>
      <c r="AE176" s="46">
        <v>118.9</v>
      </c>
      <c r="AF176" s="47">
        <f t="shared" si="52"/>
        <v>0.12923913043478261</v>
      </c>
      <c r="AG176" s="48">
        <v>0</v>
      </c>
      <c r="AH176" s="49">
        <v>93.9</v>
      </c>
      <c r="AI176" s="49">
        <v>110.7</v>
      </c>
      <c r="AJ176" s="50">
        <f t="shared" si="53"/>
        <v>0</v>
      </c>
      <c r="AK176" s="51">
        <v>0</v>
      </c>
      <c r="AL176" s="52">
        <v>1</v>
      </c>
      <c r="AM176" s="52">
        <v>1</v>
      </c>
      <c r="AN176" s="53">
        <f t="shared" si="54"/>
        <v>0</v>
      </c>
      <c r="AO176" s="54">
        <f t="shared" si="55"/>
        <v>1</v>
      </c>
    </row>
    <row r="177" spans="1:41" s="55" customFormat="1" ht="30" customHeight="1" x14ac:dyDescent="0.3">
      <c r="A177" s="26">
        <v>165</v>
      </c>
      <c r="B177" s="27" t="s">
        <v>205</v>
      </c>
      <c r="C177" s="26" t="s">
        <v>243</v>
      </c>
      <c r="D177" s="113">
        <v>163.52000000000001</v>
      </c>
      <c r="E177" s="113">
        <f t="shared" ref="E177:E240" si="56">D177/1.15</f>
        <v>142.1913043478261</v>
      </c>
      <c r="F177" s="113">
        <f t="shared" si="41"/>
        <v>120.86260869565218</v>
      </c>
      <c r="G177" s="28">
        <f t="shared" ref="G177:G240" si="57">T177+X177+AB177+AF177+AJ177+AN177</f>
        <v>1.2404229838396374</v>
      </c>
      <c r="H177" s="114">
        <f t="shared" si="42"/>
        <v>21.328695652173916</v>
      </c>
      <c r="I177" s="115">
        <f t="shared" ref="I177:I240" si="58">(F177*G177)+H177</f>
        <v>171.2494533650773</v>
      </c>
      <c r="J177" s="29"/>
      <c r="K177" s="30">
        <f t="shared" ref="K177:K240" si="59">I177*1.15</f>
        <v>196.93687136983888</v>
      </c>
      <c r="L177" s="31">
        <f t="shared" si="43"/>
        <v>33.416871369838873</v>
      </c>
      <c r="M177" s="32">
        <f t="shared" si="44"/>
        <v>0.20435953626369172</v>
      </c>
      <c r="N177" s="33"/>
      <c r="O177" s="34"/>
      <c r="P177" s="35"/>
      <c r="Q177" s="36">
        <v>0.6</v>
      </c>
      <c r="R177" s="37">
        <v>15.587400000000001</v>
      </c>
      <c r="S177" s="37">
        <v>18.744399999999999</v>
      </c>
      <c r="T177" s="38">
        <f t="shared" ref="T177:T240" si="60">Q177*(S177/R177)</f>
        <v>0.72152122868470681</v>
      </c>
      <c r="U177" s="39">
        <v>0.15</v>
      </c>
      <c r="V177" s="40">
        <v>74.7</v>
      </c>
      <c r="W177" s="40">
        <v>101.7</v>
      </c>
      <c r="X177" s="41">
        <f t="shared" ref="X177:X240" si="61">U177*(W177/V177)</f>
        <v>0.20421686746987952</v>
      </c>
      <c r="Y177" s="42">
        <v>0.15</v>
      </c>
      <c r="Z177" s="43">
        <v>93.1</v>
      </c>
      <c r="AA177" s="43">
        <v>115.1</v>
      </c>
      <c r="AB177" s="44">
        <f t="shared" ref="AB177:AB240" si="62">Y177*(AA177/Z177)</f>
        <v>0.18544575725026852</v>
      </c>
      <c r="AC177" s="45">
        <v>0.1</v>
      </c>
      <c r="AD177" s="46">
        <v>92</v>
      </c>
      <c r="AE177" s="46">
        <v>118.9</v>
      </c>
      <c r="AF177" s="47">
        <f t="shared" ref="AF177:AF240" si="63">AC177*(AE177/AD177)</f>
        <v>0.12923913043478261</v>
      </c>
      <c r="AG177" s="48">
        <v>0</v>
      </c>
      <c r="AH177" s="49">
        <v>93.9</v>
      </c>
      <c r="AI177" s="49">
        <v>110.7</v>
      </c>
      <c r="AJ177" s="50">
        <f t="shared" ref="AJ177:AJ240" si="64">AG177*(AI177/AH177)</f>
        <v>0</v>
      </c>
      <c r="AK177" s="51">
        <v>0</v>
      </c>
      <c r="AL177" s="52">
        <v>1</v>
      </c>
      <c r="AM177" s="52">
        <v>1</v>
      </c>
      <c r="AN177" s="53">
        <f t="shared" ref="AN177:AN240" si="65">AK177*(AM177/AL177)</f>
        <v>0</v>
      </c>
      <c r="AO177" s="54">
        <f t="shared" ref="AO177:AO240" si="66">Q177+U177+Y177+AC177+AG177+AK177</f>
        <v>1</v>
      </c>
    </row>
    <row r="178" spans="1:41" s="55" customFormat="1" ht="30" customHeight="1" x14ac:dyDescent="0.3">
      <c r="A178" s="26">
        <v>166</v>
      </c>
      <c r="B178" s="27" t="s">
        <v>206</v>
      </c>
      <c r="C178" s="26" t="s">
        <v>243</v>
      </c>
      <c r="D178" s="113">
        <v>995.67</v>
      </c>
      <c r="E178" s="113">
        <f t="shared" si="56"/>
        <v>865.80000000000007</v>
      </c>
      <c r="F178" s="113">
        <f t="shared" si="41"/>
        <v>735.93000000000006</v>
      </c>
      <c r="G178" s="28">
        <f t="shared" si="57"/>
        <v>1.2404229838396374</v>
      </c>
      <c r="H178" s="114">
        <f t="shared" si="42"/>
        <v>129.87</v>
      </c>
      <c r="I178" s="115">
        <f t="shared" si="58"/>
        <v>1042.7344864971046</v>
      </c>
      <c r="J178" s="29"/>
      <c r="K178" s="30">
        <f t="shared" si="59"/>
        <v>1199.1446594716701</v>
      </c>
      <c r="L178" s="31">
        <f t="shared" si="43"/>
        <v>203.47465947167018</v>
      </c>
      <c r="M178" s="32">
        <f t="shared" si="44"/>
        <v>0.20435953626369197</v>
      </c>
      <c r="N178" s="33"/>
      <c r="O178" s="34"/>
      <c r="P178" s="35"/>
      <c r="Q178" s="36">
        <v>0.6</v>
      </c>
      <c r="R178" s="37">
        <v>15.587400000000001</v>
      </c>
      <c r="S178" s="37">
        <v>18.744399999999999</v>
      </c>
      <c r="T178" s="38">
        <f t="shared" si="60"/>
        <v>0.72152122868470681</v>
      </c>
      <c r="U178" s="39">
        <v>0.15</v>
      </c>
      <c r="V178" s="40">
        <v>74.7</v>
      </c>
      <c r="W178" s="40">
        <v>101.7</v>
      </c>
      <c r="X178" s="41">
        <f t="shared" si="61"/>
        <v>0.20421686746987952</v>
      </c>
      <c r="Y178" s="42">
        <v>0.15</v>
      </c>
      <c r="Z178" s="43">
        <v>93.1</v>
      </c>
      <c r="AA178" s="43">
        <v>115.1</v>
      </c>
      <c r="AB178" s="44">
        <f t="shared" si="62"/>
        <v>0.18544575725026852</v>
      </c>
      <c r="AC178" s="45">
        <v>0.1</v>
      </c>
      <c r="AD178" s="46">
        <v>92</v>
      </c>
      <c r="AE178" s="46">
        <v>118.9</v>
      </c>
      <c r="AF178" s="47">
        <f t="shared" si="63"/>
        <v>0.12923913043478261</v>
      </c>
      <c r="AG178" s="48">
        <v>0</v>
      </c>
      <c r="AH178" s="49">
        <v>93.9</v>
      </c>
      <c r="AI178" s="49">
        <v>110.7</v>
      </c>
      <c r="AJ178" s="50">
        <f t="shared" si="64"/>
        <v>0</v>
      </c>
      <c r="AK178" s="51">
        <v>0</v>
      </c>
      <c r="AL178" s="52">
        <v>1</v>
      </c>
      <c r="AM178" s="52">
        <v>1</v>
      </c>
      <c r="AN178" s="53">
        <f t="shared" si="65"/>
        <v>0</v>
      </c>
      <c r="AO178" s="54">
        <f t="shared" si="66"/>
        <v>1</v>
      </c>
    </row>
    <row r="179" spans="1:41" s="55" customFormat="1" ht="30" customHeight="1" x14ac:dyDescent="0.3">
      <c r="A179" s="26">
        <v>167</v>
      </c>
      <c r="B179" s="27" t="s">
        <v>207</v>
      </c>
      <c r="C179" s="26" t="s">
        <v>243</v>
      </c>
      <c r="D179" s="113">
        <v>1391.09</v>
      </c>
      <c r="E179" s="113">
        <f t="shared" si="56"/>
        <v>1209.6434782608696</v>
      </c>
      <c r="F179" s="113">
        <f t="shared" si="41"/>
        <v>1028.1969565217391</v>
      </c>
      <c r="G179" s="28">
        <f t="shared" si="57"/>
        <v>1.2404229838396374</v>
      </c>
      <c r="H179" s="114">
        <f t="shared" si="42"/>
        <v>181.44652173913045</v>
      </c>
      <c r="I179" s="115">
        <f t="shared" si="58"/>
        <v>1456.8456585226602</v>
      </c>
      <c r="J179" s="29"/>
      <c r="K179" s="30">
        <f t="shared" si="59"/>
        <v>1675.3725073010592</v>
      </c>
      <c r="L179" s="31">
        <f t="shared" si="43"/>
        <v>284.28250730105924</v>
      </c>
      <c r="M179" s="32">
        <f t="shared" si="44"/>
        <v>0.20435953626369197</v>
      </c>
      <c r="N179" s="33"/>
      <c r="O179" s="34"/>
      <c r="P179" s="35"/>
      <c r="Q179" s="36">
        <v>0.6</v>
      </c>
      <c r="R179" s="37">
        <v>15.587400000000001</v>
      </c>
      <c r="S179" s="37">
        <v>18.744399999999999</v>
      </c>
      <c r="T179" s="38">
        <f t="shared" si="60"/>
        <v>0.72152122868470681</v>
      </c>
      <c r="U179" s="39">
        <v>0.15</v>
      </c>
      <c r="V179" s="40">
        <v>74.7</v>
      </c>
      <c r="W179" s="40">
        <v>101.7</v>
      </c>
      <c r="X179" s="41">
        <f t="shared" si="61"/>
        <v>0.20421686746987952</v>
      </c>
      <c r="Y179" s="42">
        <v>0.15</v>
      </c>
      <c r="Z179" s="43">
        <v>93.1</v>
      </c>
      <c r="AA179" s="43">
        <v>115.1</v>
      </c>
      <c r="AB179" s="44">
        <f t="shared" si="62"/>
        <v>0.18544575725026852</v>
      </c>
      <c r="AC179" s="45">
        <v>0.1</v>
      </c>
      <c r="AD179" s="46">
        <v>92</v>
      </c>
      <c r="AE179" s="46">
        <v>118.9</v>
      </c>
      <c r="AF179" s="47">
        <f t="shared" si="63"/>
        <v>0.12923913043478261</v>
      </c>
      <c r="AG179" s="48">
        <v>0</v>
      </c>
      <c r="AH179" s="49">
        <v>93.9</v>
      </c>
      <c r="AI179" s="49">
        <v>110.7</v>
      </c>
      <c r="AJ179" s="50">
        <f t="shared" si="64"/>
        <v>0</v>
      </c>
      <c r="AK179" s="51">
        <v>0</v>
      </c>
      <c r="AL179" s="52">
        <v>1</v>
      </c>
      <c r="AM179" s="52">
        <v>1</v>
      </c>
      <c r="AN179" s="53">
        <f t="shared" si="65"/>
        <v>0</v>
      </c>
      <c r="AO179" s="54">
        <f t="shared" si="66"/>
        <v>1</v>
      </c>
    </row>
    <row r="180" spans="1:41" s="55" customFormat="1" ht="30" customHeight="1" x14ac:dyDescent="0.3">
      <c r="A180" s="26">
        <v>168</v>
      </c>
      <c r="B180" s="27" t="s">
        <v>208</v>
      </c>
      <c r="C180" s="26" t="s">
        <v>243</v>
      </c>
      <c r="D180" s="113">
        <v>1943.54</v>
      </c>
      <c r="E180" s="113">
        <f t="shared" si="56"/>
        <v>1690.0347826086957</v>
      </c>
      <c r="F180" s="113">
        <f t="shared" si="41"/>
        <v>1436.5295652173913</v>
      </c>
      <c r="G180" s="28">
        <f t="shared" si="57"/>
        <v>1.2404229838396374</v>
      </c>
      <c r="H180" s="114">
        <f t="shared" si="42"/>
        <v>253.50521739130434</v>
      </c>
      <c r="I180" s="115">
        <f t="shared" si="58"/>
        <v>2035.409507052118</v>
      </c>
      <c r="J180" s="29"/>
      <c r="K180" s="30">
        <f t="shared" si="59"/>
        <v>2340.7209331099357</v>
      </c>
      <c r="L180" s="31">
        <f t="shared" si="43"/>
        <v>397.18093310993572</v>
      </c>
      <c r="M180" s="32">
        <f t="shared" si="44"/>
        <v>0.20435953626369188</v>
      </c>
      <c r="N180" s="33"/>
      <c r="O180" s="34"/>
      <c r="P180" s="35"/>
      <c r="Q180" s="36">
        <v>0.6</v>
      </c>
      <c r="R180" s="37">
        <v>15.587400000000001</v>
      </c>
      <c r="S180" s="37">
        <v>18.744399999999999</v>
      </c>
      <c r="T180" s="38">
        <f t="shared" si="60"/>
        <v>0.72152122868470681</v>
      </c>
      <c r="U180" s="39">
        <v>0.15</v>
      </c>
      <c r="V180" s="40">
        <v>74.7</v>
      </c>
      <c r="W180" s="40">
        <v>101.7</v>
      </c>
      <c r="X180" s="41">
        <f t="shared" si="61"/>
        <v>0.20421686746987952</v>
      </c>
      <c r="Y180" s="42">
        <v>0.15</v>
      </c>
      <c r="Z180" s="43">
        <v>93.1</v>
      </c>
      <c r="AA180" s="43">
        <v>115.1</v>
      </c>
      <c r="AB180" s="44">
        <f t="shared" si="62"/>
        <v>0.18544575725026852</v>
      </c>
      <c r="AC180" s="45">
        <v>0.1</v>
      </c>
      <c r="AD180" s="46">
        <v>92</v>
      </c>
      <c r="AE180" s="46">
        <v>118.9</v>
      </c>
      <c r="AF180" s="47">
        <f t="shared" si="63"/>
        <v>0.12923913043478261</v>
      </c>
      <c r="AG180" s="48">
        <v>0</v>
      </c>
      <c r="AH180" s="49">
        <v>93.9</v>
      </c>
      <c r="AI180" s="49">
        <v>110.7</v>
      </c>
      <c r="AJ180" s="50">
        <f t="shared" si="64"/>
        <v>0</v>
      </c>
      <c r="AK180" s="51">
        <v>0</v>
      </c>
      <c r="AL180" s="52">
        <v>1</v>
      </c>
      <c r="AM180" s="52">
        <v>1</v>
      </c>
      <c r="AN180" s="53">
        <f t="shared" si="65"/>
        <v>0</v>
      </c>
      <c r="AO180" s="54">
        <f t="shared" si="66"/>
        <v>1</v>
      </c>
    </row>
    <row r="181" spans="1:41" s="55" customFormat="1" ht="30" customHeight="1" x14ac:dyDescent="0.3">
      <c r="A181" s="26">
        <v>169</v>
      </c>
      <c r="B181" s="27" t="s">
        <v>209</v>
      </c>
      <c r="C181" s="26" t="s">
        <v>243</v>
      </c>
      <c r="D181" s="113">
        <v>757.72</v>
      </c>
      <c r="E181" s="113">
        <f t="shared" si="56"/>
        <v>658.88695652173919</v>
      </c>
      <c r="F181" s="113">
        <f t="shared" si="41"/>
        <v>560.05391304347825</v>
      </c>
      <c r="G181" s="28">
        <f t="shared" si="57"/>
        <v>1.2404229838396374</v>
      </c>
      <c r="H181" s="114">
        <f t="shared" si="42"/>
        <v>98.833043478260876</v>
      </c>
      <c r="I181" s="115">
        <f t="shared" si="58"/>
        <v>793.53678940671693</v>
      </c>
      <c r="J181" s="29"/>
      <c r="K181" s="30">
        <f t="shared" si="59"/>
        <v>912.56730781772444</v>
      </c>
      <c r="L181" s="31">
        <f t="shared" si="43"/>
        <v>154.84730781772441</v>
      </c>
      <c r="M181" s="32">
        <f t="shared" si="44"/>
        <v>0.2043595362636916</v>
      </c>
      <c r="N181" s="33"/>
      <c r="O181" s="34"/>
      <c r="P181" s="35"/>
      <c r="Q181" s="36">
        <v>0.6</v>
      </c>
      <c r="R181" s="37">
        <v>15.587400000000001</v>
      </c>
      <c r="S181" s="37">
        <v>18.744399999999999</v>
      </c>
      <c r="T181" s="38">
        <f t="shared" si="60"/>
        <v>0.72152122868470681</v>
      </c>
      <c r="U181" s="39">
        <v>0.15</v>
      </c>
      <c r="V181" s="40">
        <v>74.7</v>
      </c>
      <c r="W181" s="40">
        <v>101.7</v>
      </c>
      <c r="X181" s="41">
        <f t="shared" si="61"/>
        <v>0.20421686746987952</v>
      </c>
      <c r="Y181" s="42">
        <v>0.15</v>
      </c>
      <c r="Z181" s="43">
        <v>93.1</v>
      </c>
      <c r="AA181" s="43">
        <v>115.1</v>
      </c>
      <c r="AB181" s="44">
        <f t="shared" si="62"/>
        <v>0.18544575725026852</v>
      </c>
      <c r="AC181" s="45">
        <v>0.1</v>
      </c>
      <c r="AD181" s="46">
        <v>92</v>
      </c>
      <c r="AE181" s="46">
        <v>118.9</v>
      </c>
      <c r="AF181" s="47">
        <f t="shared" si="63"/>
        <v>0.12923913043478261</v>
      </c>
      <c r="AG181" s="48">
        <v>0</v>
      </c>
      <c r="AH181" s="49">
        <v>93.9</v>
      </c>
      <c r="AI181" s="49">
        <v>110.7</v>
      </c>
      <c r="AJ181" s="50">
        <f t="shared" si="64"/>
        <v>0</v>
      </c>
      <c r="AK181" s="51">
        <v>0</v>
      </c>
      <c r="AL181" s="52">
        <v>1</v>
      </c>
      <c r="AM181" s="52">
        <v>1</v>
      </c>
      <c r="AN181" s="53">
        <f t="shared" si="65"/>
        <v>0</v>
      </c>
      <c r="AO181" s="54">
        <f t="shared" si="66"/>
        <v>1</v>
      </c>
    </row>
    <row r="182" spans="1:41" s="55" customFormat="1" ht="30" customHeight="1" x14ac:dyDescent="0.3">
      <c r="A182" s="26">
        <v>170</v>
      </c>
      <c r="B182" s="27" t="s">
        <v>210</v>
      </c>
      <c r="C182" s="26" t="s">
        <v>243</v>
      </c>
      <c r="D182" s="113">
        <v>190.41</v>
      </c>
      <c r="E182" s="113">
        <f t="shared" si="56"/>
        <v>165.57391304347826</v>
      </c>
      <c r="F182" s="113">
        <f t="shared" si="41"/>
        <v>140.73782608695652</v>
      </c>
      <c r="G182" s="28">
        <f t="shared" si="57"/>
        <v>1.2404229838396374</v>
      </c>
      <c r="H182" s="114">
        <f t="shared" si="42"/>
        <v>24.836086956521736</v>
      </c>
      <c r="I182" s="115">
        <f t="shared" si="58"/>
        <v>199.41052113040831</v>
      </c>
      <c r="J182" s="29"/>
      <c r="K182" s="30">
        <f t="shared" si="59"/>
        <v>229.32209929996955</v>
      </c>
      <c r="L182" s="31">
        <f t="shared" si="43"/>
        <v>38.912099299969555</v>
      </c>
      <c r="M182" s="32">
        <f t="shared" si="44"/>
        <v>0.2043595362636918</v>
      </c>
      <c r="N182" s="33"/>
      <c r="O182" s="34"/>
      <c r="P182" s="35"/>
      <c r="Q182" s="36">
        <v>0.6</v>
      </c>
      <c r="R182" s="37">
        <v>15.587400000000001</v>
      </c>
      <c r="S182" s="37">
        <v>18.744399999999999</v>
      </c>
      <c r="T182" s="38">
        <f t="shared" si="60"/>
        <v>0.72152122868470681</v>
      </c>
      <c r="U182" s="39">
        <v>0.15</v>
      </c>
      <c r="V182" s="40">
        <v>74.7</v>
      </c>
      <c r="W182" s="40">
        <v>101.7</v>
      </c>
      <c r="X182" s="41">
        <f t="shared" si="61"/>
        <v>0.20421686746987952</v>
      </c>
      <c r="Y182" s="42">
        <v>0.15</v>
      </c>
      <c r="Z182" s="43">
        <v>93.1</v>
      </c>
      <c r="AA182" s="43">
        <v>115.1</v>
      </c>
      <c r="AB182" s="44">
        <f t="shared" si="62"/>
        <v>0.18544575725026852</v>
      </c>
      <c r="AC182" s="45">
        <v>0.1</v>
      </c>
      <c r="AD182" s="46">
        <v>92</v>
      </c>
      <c r="AE182" s="46">
        <v>118.9</v>
      </c>
      <c r="AF182" s="47">
        <f t="shared" si="63"/>
        <v>0.12923913043478261</v>
      </c>
      <c r="AG182" s="48">
        <v>0</v>
      </c>
      <c r="AH182" s="49">
        <v>93.9</v>
      </c>
      <c r="AI182" s="49">
        <v>110.7</v>
      </c>
      <c r="AJ182" s="50">
        <f t="shared" si="64"/>
        <v>0</v>
      </c>
      <c r="AK182" s="51">
        <v>0</v>
      </c>
      <c r="AL182" s="52">
        <v>1</v>
      </c>
      <c r="AM182" s="52">
        <v>1</v>
      </c>
      <c r="AN182" s="53">
        <f t="shared" si="65"/>
        <v>0</v>
      </c>
      <c r="AO182" s="54">
        <f t="shared" si="66"/>
        <v>1</v>
      </c>
    </row>
    <row r="183" spans="1:41" s="55" customFormat="1" ht="30" customHeight="1" x14ac:dyDescent="0.3">
      <c r="A183" s="26">
        <v>171</v>
      </c>
      <c r="B183" s="27" t="s">
        <v>211</v>
      </c>
      <c r="C183" s="26" t="s">
        <v>243</v>
      </c>
      <c r="D183" s="113">
        <v>64.510000000000005</v>
      </c>
      <c r="E183" s="113">
        <f t="shared" si="56"/>
        <v>56.095652173913052</v>
      </c>
      <c r="F183" s="113">
        <f t="shared" si="41"/>
        <v>47.681304347826092</v>
      </c>
      <c r="G183" s="28">
        <f t="shared" si="57"/>
        <v>1.2404229838396374</v>
      </c>
      <c r="H183" s="114">
        <f t="shared" si="42"/>
        <v>8.4143478260869582</v>
      </c>
      <c r="I183" s="115">
        <f t="shared" si="58"/>
        <v>67.559333638583283</v>
      </c>
      <c r="J183" s="29"/>
      <c r="K183" s="30">
        <f t="shared" si="59"/>
        <v>77.693233684370767</v>
      </c>
      <c r="L183" s="31">
        <f t="shared" si="43"/>
        <v>13.183233684370762</v>
      </c>
      <c r="M183" s="32">
        <f t="shared" si="44"/>
        <v>0.20435953626369185</v>
      </c>
      <c r="N183" s="33"/>
      <c r="O183" s="34"/>
      <c r="P183" s="35"/>
      <c r="Q183" s="36">
        <v>0.6</v>
      </c>
      <c r="R183" s="37">
        <v>15.587400000000001</v>
      </c>
      <c r="S183" s="37">
        <v>18.744399999999999</v>
      </c>
      <c r="T183" s="38">
        <f t="shared" si="60"/>
        <v>0.72152122868470681</v>
      </c>
      <c r="U183" s="39">
        <v>0.15</v>
      </c>
      <c r="V183" s="40">
        <v>74.7</v>
      </c>
      <c r="W183" s="40">
        <v>101.7</v>
      </c>
      <c r="X183" s="41">
        <f t="shared" si="61"/>
        <v>0.20421686746987952</v>
      </c>
      <c r="Y183" s="42">
        <v>0.15</v>
      </c>
      <c r="Z183" s="43">
        <v>93.1</v>
      </c>
      <c r="AA183" s="43">
        <v>115.1</v>
      </c>
      <c r="AB183" s="44">
        <f t="shared" si="62"/>
        <v>0.18544575725026852</v>
      </c>
      <c r="AC183" s="45">
        <v>0.1</v>
      </c>
      <c r="AD183" s="46">
        <v>92</v>
      </c>
      <c r="AE183" s="46">
        <v>118.9</v>
      </c>
      <c r="AF183" s="47">
        <f t="shared" si="63"/>
        <v>0.12923913043478261</v>
      </c>
      <c r="AG183" s="48">
        <v>0</v>
      </c>
      <c r="AH183" s="49">
        <v>93.9</v>
      </c>
      <c r="AI183" s="49">
        <v>110.7</v>
      </c>
      <c r="AJ183" s="50">
        <f t="shared" si="64"/>
        <v>0</v>
      </c>
      <c r="AK183" s="51">
        <v>0</v>
      </c>
      <c r="AL183" s="52">
        <v>1</v>
      </c>
      <c r="AM183" s="52">
        <v>1</v>
      </c>
      <c r="AN183" s="53">
        <f t="shared" si="65"/>
        <v>0</v>
      </c>
      <c r="AO183" s="54">
        <f t="shared" si="66"/>
        <v>1</v>
      </c>
    </row>
    <row r="184" spans="1:41" s="55" customFormat="1" ht="30" customHeight="1" x14ac:dyDescent="0.3">
      <c r="A184" s="26">
        <v>172</v>
      </c>
      <c r="B184" s="27" t="s">
        <v>212</v>
      </c>
      <c r="C184" s="26" t="s">
        <v>243</v>
      </c>
      <c r="D184" s="113">
        <v>526014.85</v>
      </c>
      <c r="E184" s="113">
        <f t="shared" si="56"/>
        <v>457404.21739130438</v>
      </c>
      <c r="F184" s="113">
        <f t="shared" si="41"/>
        <v>388793.58478260873</v>
      </c>
      <c r="G184" s="28">
        <f t="shared" si="57"/>
        <v>1.2404229838396374</v>
      </c>
      <c r="H184" s="114">
        <f t="shared" si="42"/>
        <v>68610.632608695654</v>
      </c>
      <c r="I184" s="115">
        <f t="shared" si="58"/>
        <v>550879.13114244817</v>
      </c>
      <c r="J184" s="29"/>
      <c r="K184" s="30">
        <f t="shared" si="59"/>
        <v>633511.00081381539</v>
      </c>
      <c r="L184" s="31">
        <f t="shared" si="43"/>
        <v>107496.15081381542</v>
      </c>
      <c r="M184" s="32">
        <f t="shared" si="44"/>
        <v>0.20435953626369183</v>
      </c>
      <c r="N184" s="33"/>
      <c r="O184" s="34"/>
      <c r="P184" s="35"/>
      <c r="Q184" s="36">
        <v>0.6</v>
      </c>
      <c r="R184" s="37">
        <v>15.587400000000001</v>
      </c>
      <c r="S184" s="37">
        <v>18.744399999999999</v>
      </c>
      <c r="T184" s="38">
        <f t="shared" si="60"/>
        <v>0.72152122868470681</v>
      </c>
      <c r="U184" s="39">
        <v>0.15</v>
      </c>
      <c r="V184" s="40">
        <v>74.7</v>
      </c>
      <c r="W184" s="40">
        <v>101.7</v>
      </c>
      <c r="X184" s="41">
        <f t="shared" si="61"/>
        <v>0.20421686746987952</v>
      </c>
      <c r="Y184" s="42">
        <v>0.15</v>
      </c>
      <c r="Z184" s="43">
        <v>93.1</v>
      </c>
      <c r="AA184" s="43">
        <v>115.1</v>
      </c>
      <c r="AB184" s="44">
        <f t="shared" si="62"/>
        <v>0.18544575725026852</v>
      </c>
      <c r="AC184" s="45">
        <v>0.1</v>
      </c>
      <c r="AD184" s="46">
        <v>92</v>
      </c>
      <c r="AE184" s="46">
        <v>118.9</v>
      </c>
      <c r="AF184" s="47">
        <f t="shared" si="63"/>
        <v>0.12923913043478261</v>
      </c>
      <c r="AG184" s="48">
        <v>0</v>
      </c>
      <c r="AH184" s="49">
        <v>93.9</v>
      </c>
      <c r="AI184" s="49">
        <v>110.7</v>
      </c>
      <c r="AJ184" s="50">
        <f t="shared" si="64"/>
        <v>0</v>
      </c>
      <c r="AK184" s="51">
        <v>0</v>
      </c>
      <c r="AL184" s="52">
        <v>1</v>
      </c>
      <c r="AM184" s="52">
        <v>1</v>
      </c>
      <c r="AN184" s="53">
        <f t="shared" si="65"/>
        <v>0</v>
      </c>
      <c r="AO184" s="54">
        <f t="shared" si="66"/>
        <v>1</v>
      </c>
    </row>
    <row r="185" spans="1:41" s="55" customFormat="1" ht="30" customHeight="1" x14ac:dyDescent="0.3">
      <c r="A185" s="26">
        <v>173</v>
      </c>
      <c r="B185" s="27" t="s">
        <v>213</v>
      </c>
      <c r="C185" s="26" t="s">
        <v>243</v>
      </c>
      <c r="D185" s="113">
        <v>4954.7</v>
      </c>
      <c r="E185" s="113">
        <f t="shared" si="56"/>
        <v>4308.434782608696</v>
      </c>
      <c r="F185" s="113">
        <f t="shared" si="41"/>
        <v>3662.1695652173917</v>
      </c>
      <c r="G185" s="28">
        <f t="shared" si="57"/>
        <v>1.2404229838396374</v>
      </c>
      <c r="H185" s="114">
        <f t="shared" si="42"/>
        <v>646.26521739130442</v>
      </c>
      <c r="I185" s="115">
        <f t="shared" si="58"/>
        <v>5188.9045168049697</v>
      </c>
      <c r="J185" s="29"/>
      <c r="K185" s="30">
        <f t="shared" si="59"/>
        <v>5967.2401943257146</v>
      </c>
      <c r="L185" s="31">
        <f t="shared" si="43"/>
        <v>1012.5401943257148</v>
      </c>
      <c r="M185" s="32">
        <f t="shared" si="44"/>
        <v>0.20435953626369202</v>
      </c>
      <c r="N185" s="33"/>
      <c r="O185" s="34"/>
      <c r="P185" s="35"/>
      <c r="Q185" s="36">
        <v>0.6</v>
      </c>
      <c r="R185" s="37">
        <v>15.587400000000001</v>
      </c>
      <c r="S185" s="37">
        <v>18.744399999999999</v>
      </c>
      <c r="T185" s="38">
        <f t="shared" si="60"/>
        <v>0.72152122868470681</v>
      </c>
      <c r="U185" s="39">
        <v>0.15</v>
      </c>
      <c r="V185" s="40">
        <v>74.7</v>
      </c>
      <c r="W185" s="40">
        <v>101.7</v>
      </c>
      <c r="X185" s="41">
        <f t="shared" si="61"/>
        <v>0.20421686746987952</v>
      </c>
      <c r="Y185" s="42">
        <v>0.15</v>
      </c>
      <c r="Z185" s="43">
        <v>93.1</v>
      </c>
      <c r="AA185" s="43">
        <v>115.1</v>
      </c>
      <c r="AB185" s="44">
        <f t="shared" si="62"/>
        <v>0.18544575725026852</v>
      </c>
      <c r="AC185" s="45">
        <v>0.1</v>
      </c>
      <c r="AD185" s="46">
        <v>92</v>
      </c>
      <c r="AE185" s="46">
        <v>118.9</v>
      </c>
      <c r="AF185" s="47">
        <f t="shared" si="63"/>
        <v>0.12923913043478261</v>
      </c>
      <c r="AG185" s="48">
        <v>0</v>
      </c>
      <c r="AH185" s="49">
        <v>93.9</v>
      </c>
      <c r="AI185" s="49">
        <v>110.7</v>
      </c>
      <c r="AJ185" s="50">
        <f t="shared" si="64"/>
        <v>0</v>
      </c>
      <c r="AK185" s="51">
        <v>0</v>
      </c>
      <c r="AL185" s="52">
        <v>1</v>
      </c>
      <c r="AM185" s="52">
        <v>1</v>
      </c>
      <c r="AN185" s="53">
        <f t="shared" si="65"/>
        <v>0</v>
      </c>
      <c r="AO185" s="54">
        <f t="shared" si="66"/>
        <v>1</v>
      </c>
    </row>
    <row r="186" spans="1:41" s="55" customFormat="1" ht="30" customHeight="1" x14ac:dyDescent="0.3">
      <c r="A186" s="26">
        <v>174</v>
      </c>
      <c r="B186" s="27" t="s">
        <v>214</v>
      </c>
      <c r="C186" s="26" t="s">
        <v>243</v>
      </c>
      <c r="D186" s="113">
        <v>982.28</v>
      </c>
      <c r="E186" s="113">
        <f t="shared" si="56"/>
        <v>854.15652173913043</v>
      </c>
      <c r="F186" s="113">
        <f t="shared" si="41"/>
        <v>726.03304347826088</v>
      </c>
      <c r="G186" s="28">
        <f t="shared" si="57"/>
        <v>1.2404229838396374</v>
      </c>
      <c r="H186" s="114">
        <f t="shared" si="42"/>
        <v>128.12347826086955</v>
      </c>
      <c r="I186" s="115">
        <f t="shared" si="58"/>
        <v>1028.7115524183471</v>
      </c>
      <c r="J186" s="29"/>
      <c r="K186" s="30">
        <f t="shared" si="59"/>
        <v>1183.018285281099</v>
      </c>
      <c r="L186" s="31">
        <f t="shared" si="43"/>
        <v>200.73828528109902</v>
      </c>
      <c r="M186" s="32">
        <f t="shared" si="44"/>
        <v>0.20435953626369163</v>
      </c>
      <c r="N186" s="33"/>
      <c r="O186" s="34"/>
      <c r="P186" s="35"/>
      <c r="Q186" s="36">
        <v>0.6</v>
      </c>
      <c r="R186" s="37">
        <v>15.587400000000001</v>
      </c>
      <c r="S186" s="37">
        <v>18.744399999999999</v>
      </c>
      <c r="T186" s="38">
        <f t="shared" si="60"/>
        <v>0.72152122868470681</v>
      </c>
      <c r="U186" s="39">
        <v>0.15</v>
      </c>
      <c r="V186" s="40">
        <v>74.7</v>
      </c>
      <c r="W186" s="40">
        <v>101.7</v>
      </c>
      <c r="X186" s="41">
        <f t="shared" si="61"/>
        <v>0.20421686746987952</v>
      </c>
      <c r="Y186" s="42">
        <v>0.15</v>
      </c>
      <c r="Z186" s="43">
        <v>93.1</v>
      </c>
      <c r="AA186" s="43">
        <v>115.1</v>
      </c>
      <c r="AB186" s="44">
        <f t="shared" si="62"/>
        <v>0.18544575725026852</v>
      </c>
      <c r="AC186" s="45">
        <v>0.1</v>
      </c>
      <c r="AD186" s="46">
        <v>92</v>
      </c>
      <c r="AE186" s="46">
        <v>118.9</v>
      </c>
      <c r="AF186" s="47">
        <f t="shared" si="63"/>
        <v>0.12923913043478261</v>
      </c>
      <c r="AG186" s="48">
        <v>0</v>
      </c>
      <c r="AH186" s="49">
        <v>93.9</v>
      </c>
      <c r="AI186" s="49">
        <v>110.7</v>
      </c>
      <c r="AJ186" s="50">
        <f t="shared" si="64"/>
        <v>0</v>
      </c>
      <c r="AK186" s="51">
        <v>0</v>
      </c>
      <c r="AL186" s="52">
        <v>1</v>
      </c>
      <c r="AM186" s="52">
        <v>1</v>
      </c>
      <c r="AN186" s="53">
        <f t="shared" si="65"/>
        <v>0</v>
      </c>
      <c r="AO186" s="54">
        <f t="shared" si="66"/>
        <v>1</v>
      </c>
    </row>
    <row r="187" spans="1:41" s="55" customFormat="1" ht="30" customHeight="1" x14ac:dyDescent="0.3">
      <c r="A187" s="26">
        <v>175</v>
      </c>
      <c r="B187" s="27" t="s">
        <v>215</v>
      </c>
      <c r="C187" s="26" t="s">
        <v>243</v>
      </c>
      <c r="D187" s="113">
        <v>735.66</v>
      </c>
      <c r="E187" s="113">
        <f t="shared" si="56"/>
        <v>639.70434782608697</v>
      </c>
      <c r="F187" s="113">
        <f t="shared" si="41"/>
        <v>543.74869565217386</v>
      </c>
      <c r="G187" s="28">
        <f t="shared" si="57"/>
        <v>1.2404229838396374</v>
      </c>
      <c r="H187" s="114">
        <f t="shared" si="42"/>
        <v>95.955652173913037</v>
      </c>
      <c r="I187" s="115">
        <f t="shared" si="58"/>
        <v>770.43403169369344</v>
      </c>
      <c r="J187" s="29"/>
      <c r="K187" s="30">
        <f t="shared" si="59"/>
        <v>885.99913644774733</v>
      </c>
      <c r="L187" s="31">
        <f t="shared" si="43"/>
        <v>150.33913644774736</v>
      </c>
      <c r="M187" s="32">
        <f t="shared" si="44"/>
        <v>0.2043595362636916</v>
      </c>
      <c r="N187" s="33"/>
      <c r="O187" s="34"/>
      <c r="P187" s="35"/>
      <c r="Q187" s="36">
        <v>0.6</v>
      </c>
      <c r="R187" s="37">
        <v>15.587400000000001</v>
      </c>
      <c r="S187" s="37">
        <v>18.744399999999999</v>
      </c>
      <c r="T187" s="38">
        <f t="shared" si="60"/>
        <v>0.72152122868470681</v>
      </c>
      <c r="U187" s="39">
        <v>0.15</v>
      </c>
      <c r="V187" s="40">
        <v>74.7</v>
      </c>
      <c r="W187" s="40">
        <v>101.7</v>
      </c>
      <c r="X187" s="41">
        <f t="shared" si="61"/>
        <v>0.20421686746987952</v>
      </c>
      <c r="Y187" s="42">
        <v>0.15</v>
      </c>
      <c r="Z187" s="43">
        <v>93.1</v>
      </c>
      <c r="AA187" s="43">
        <v>115.1</v>
      </c>
      <c r="AB187" s="44">
        <f t="shared" si="62"/>
        <v>0.18544575725026852</v>
      </c>
      <c r="AC187" s="45">
        <v>0.1</v>
      </c>
      <c r="AD187" s="46">
        <v>92</v>
      </c>
      <c r="AE187" s="46">
        <v>118.9</v>
      </c>
      <c r="AF187" s="47">
        <f t="shared" si="63"/>
        <v>0.12923913043478261</v>
      </c>
      <c r="AG187" s="48">
        <v>0</v>
      </c>
      <c r="AH187" s="49">
        <v>93.9</v>
      </c>
      <c r="AI187" s="49">
        <v>110.7</v>
      </c>
      <c r="AJ187" s="50">
        <f t="shared" si="64"/>
        <v>0</v>
      </c>
      <c r="AK187" s="51">
        <v>0</v>
      </c>
      <c r="AL187" s="52">
        <v>1</v>
      </c>
      <c r="AM187" s="52">
        <v>1</v>
      </c>
      <c r="AN187" s="53">
        <f t="shared" si="65"/>
        <v>0</v>
      </c>
      <c r="AO187" s="54">
        <f t="shared" si="66"/>
        <v>1</v>
      </c>
    </row>
    <row r="188" spans="1:41" s="55" customFormat="1" ht="30" customHeight="1" x14ac:dyDescent="0.3">
      <c r="A188" s="26">
        <v>176</v>
      </c>
      <c r="B188" s="27" t="s">
        <v>216</v>
      </c>
      <c r="C188" s="26" t="s">
        <v>243</v>
      </c>
      <c r="D188" s="113">
        <v>4065.88</v>
      </c>
      <c r="E188" s="113">
        <f t="shared" si="56"/>
        <v>3535.5478260869568</v>
      </c>
      <c r="F188" s="113">
        <f t="shared" si="41"/>
        <v>3005.215652173913</v>
      </c>
      <c r="G188" s="28">
        <f t="shared" si="57"/>
        <v>1.2404229838396374</v>
      </c>
      <c r="H188" s="114">
        <f t="shared" si="42"/>
        <v>530.33217391304345</v>
      </c>
      <c r="I188" s="115">
        <f t="shared" si="58"/>
        <v>4258.070740264191</v>
      </c>
      <c r="J188" s="29"/>
      <c r="K188" s="30">
        <f t="shared" si="59"/>
        <v>4896.7813513038191</v>
      </c>
      <c r="L188" s="31">
        <f t="shared" si="43"/>
        <v>830.90135130381896</v>
      </c>
      <c r="M188" s="32">
        <f t="shared" si="44"/>
        <v>0.20435953626369174</v>
      </c>
      <c r="N188" s="33"/>
      <c r="O188" s="34"/>
      <c r="P188" s="35"/>
      <c r="Q188" s="36">
        <v>0.6</v>
      </c>
      <c r="R188" s="37">
        <v>15.587400000000001</v>
      </c>
      <c r="S188" s="37">
        <v>18.744399999999999</v>
      </c>
      <c r="T188" s="38">
        <f t="shared" si="60"/>
        <v>0.72152122868470681</v>
      </c>
      <c r="U188" s="39">
        <v>0.15</v>
      </c>
      <c r="V188" s="40">
        <v>74.7</v>
      </c>
      <c r="W188" s="40">
        <v>101.7</v>
      </c>
      <c r="X188" s="41">
        <f t="shared" si="61"/>
        <v>0.20421686746987952</v>
      </c>
      <c r="Y188" s="42">
        <v>0.15</v>
      </c>
      <c r="Z188" s="43">
        <v>93.1</v>
      </c>
      <c r="AA188" s="43">
        <v>115.1</v>
      </c>
      <c r="AB188" s="44">
        <f t="shared" si="62"/>
        <v>0.18544575725026852</v>
      </c>
      <c r="AC188" s="45">
        <v>0.1</v>
      </c>
      <c r="AD188" s="46">
        <v>92</v>
      </c>
      <c r="AE188" s="46">
        <v>118.9</v>
      </c>
      <c r="AF188" s="47">
        <f t="shared" si="63"/>
        <v>0.12923913043478261</v>
      </c>
      <c r="AG188" s="48">
        <v>0</v>
      </c>
      <c r="AH188" s="49">
        <v>93.9</v>
      </c>
      <c r="AI188" s="49">
        <v>110.7</v>
      </c>
      <c r="AJ188" s="50">
        <f t="shared" si="64"/>
        <v>0</v>
      </c>
      <c r="AK188" s="51">
        <v>0</v>
      </c>
      <c r="AL188" s="52">
        <v>1</v>
      </c>
      <c r="AM188" s="52">
        <v>1</v>
      </c>
      <c r="AN188" s="53">
        <f t="shared" si="65"/>
        <v>0</v>
      </c>
      <c r="AO188" s="54">
        <f t="shared" si="66"/>
        <v>1</v>
      </c>
    </row>
    <row r="189" spans="1:41" s="55" customFormat="1" ht="30" customHeight="1" x14ac:dyDescent="0.3">
      <c r="A189" s="26">
        <v>177</v>
      </c>
      <c r="B189" s="27" t="s">
        <v>217</v>
      </c>
      <c r="C189" s="26" t="s">
        <v>243</v>
      </c>
      <c r="D189" s="113">
        <v>1316.68</v>
      </c>
      <c r="E189" s="113">
        <f t="shared" si="56"/>
        <v>1144.9391304347828</v>
      </c>
      <c r="F189" s="113">
        <f t="shared" si="41"/>
        <v>973.19826086956539</v>
      </c>
      <c r="G189" s="28">
        <f t="shared" si="57"/>
        <v>1.2404229838396374</v>
      </c>
      <c r="H189" s="114">
        <f t="shared" si="42"/>
        <v>171.74086956521742</v>
      </c>
      <c r="I189" s="115">
        <f t="shared" si="58"/>
        <v>1378.9183601805896</v>
      </c>
      <c r="J189" s="29"/>
      <c r="K189" s="30">
        <f t="shared" si="59"/>
        <v>1585.7561142076779</v>
      </c>
      <c r="L189" s="31">
        <f t="shared" si="43"/>
        <v>269.07611420767785</v>
      </c>
      <c r="M189" s="32">
        <f t="shared" si="44"/>
        <v>0.20435953626369188</v>
      </c>
      <c r="N189" s="33"/>
      <c r="O189" s="34"/>
      <c r="P189" s="35"/>
      <c r="Q189" s="36">
        <v>0.6</v>
      </c>
      <c r="R189" s="37">
        <v>15.587400000000001</v>
      </c>
      <c r="S189" s="37">
        <v>18.744399999999999</v>
      </c>
      <c r="T189" s="38">
        <f t="shared" si="60"/>
        <v>0.72152122868470681</v>
      </c>
      <c r="U189" s="39">
        <v>0.15</v>
      </c>
      <c r="V189" s="40">
        <v>74.7</v>
      </c>
      <c r="W189" s="40">
        <v>101.7</v>
      </c>
      <c r="X189" s="41">
        <f t="shared" si="61"/>
        <v>0.20421686746987952</v>
      </c>
      <c r="Y189" s="42">
        <v>0.15</v>
      </c>
      <c r="Z189" s="43">
        <v>93.1</v>
      </c>
      <c r="AA189" s="43">
        <v>115.1</v>
      </c>
      <c r="AB189" s="44">
        <f t="shared" si="62"/>
        <v>0.18544575725026852</v>
      </c>
      <c r="AC189" s="45">
        <v>0.1</v>
      </c>
      <c r="AD189" s="46">
        <v>92</v>
      </c>
      <c r="AE189" s="46">
        <v>118.9</v>
      </c>
      <c r="AF189" s="47">
        <f t="shared" si="63"/>
        <v>0.12923913043478261</v>
      </c>
      <c r="AG189" s="48">
        <v>0</v>
      </c>
      <c r="AH189" s="49">
        <v>93.9</v>
      </c>
      <c r="AI189" s="49">
        <v>110.7</v>
      </c>
      <c r="AJ189" s="50">
        <f t="shared" si="64"/>
        <v>0</v>
      </c>
      <c r="AK189" s="51">
        <v>0</v>
      </c>
      <c r="AL189" s="52">
        <v>1</v>
      </c>
      <c r="AM189" s="52">
        <v>1</v>
      </c>
      <c r="AN189" s="53">
        <f t="shared" si="65"/>
        <v>0</v>
      </c>
      <c r="AO189" s="54">
        <f t="shared" si="66"/>
        <v>1</v>
      </c>
    </row>
    <row r="190" spans="1:41" s="55" customFormat="1" ht="30" customHeight="1" x14ac:dyDescent="0.3">
      <c r="A190" s="26">
        <v>178</v>
      </c>
      <c r="B190" s="27" t="s">
        <v>218</v>
      </c>
      <c r="C190" s="26" t="s">
        <v>243</v>
      </c>
      <c r="D190" s="113">
        <v>1576.21</v>
      </c>
      <c r="E190" s="113">
        <f t="shared" si="56"/>
        <v>1370.6173913043481</v>
      </c>
      <c r="F190" s="113">
        <f t="shared" si="41"/>
        <v>1165.0247826086959</v>
      </c>
      <c r="G190" s="28">
        <f t="shared" si="57"/>
        <v>1.2404229838396374</v>
      </c>
      <c r="H190" s="114">
        <f t="shared" si="42"/>
        <v>205.59260869565222</v>
      </c>
      <c r="I190" s="115">
        <f t="shared" si="58"/>
        <v>1650.7161257862556</v>
      </c>
      <c r="J190" s="29"/>
      <c r="K190" s="30">
        <f t="shared" si="59"/>
        <v>1898.3235446541937</v>
      </c>
      <c r="L190" s="31">
        <f t="shared" si="43"/>
        <v>322.11354465419367</v>
      </c>
      <c r="M190" s="32">
        <f t="shared" si="44"/>
        <v>0.2043595362636918</v>
      </c>
      <c r="N190" s="33"/>
      <c r="O190" s="34"/>
      <c r="P190" s="35"/>
      <c r="Q190" s="36">
        <v>0.6</v>
      </c>
      <c r="R190" s="37">
        <v>15.587400000000001</v>
      </c>
      <c r="S190" s="37">
        <v>18.744399999999999</v>
      </c>
      <c r="T190" s="38">
        <f t="shared" si="60"/>
        <v>0.72152122868470681</v>
      </c>
      <c r="U190" s="39">
        <v>0.15</v>
      </c>
      <c r="V190" s="40">
        <v>74.7</v>
      </c>
      <c r="W190" s="40">
        <v>101.7</v>
      </c>
      <c r="X190" s="41">
        <f t="shared" si="61"/>
        <v>0.20421686746987952</v>
      </c>
      <c r="Y190" s="42">
        <v>0.15</v>
      </c>
      <c r="Z190" s="43">
        <v>93.1</v>
      </c>
      <c r="AA190" s="43">
        <v>115.1</v>
      </c>
      <c r="AB190" s="44">
        <f t="shared" si="62"/>
        <v>0.18544575725026852</v>
      </c>
      <c r="AC190" s="45">
        <v>0.1</v>
      </c>
      <c r="AD190" s="46">
        <v>92</v>
      </c>
      <c r="AE190" s="46">
        <v>118.9</v>
      </c>
      <c r="AF190" s="47">
        <f t="shared" si="63"/>
        <v>0.12923913043478261</v>
      </c>
      <c r="AG190" s="48">
        <v>0</v>
      </c>
      <c r="AH190" s="49">
        <v>93.9</v>
      </c>
      <c r="AI190" s="49">
        <v>110.7</v>
      </c>
      <c r="AJ190" s="50">
        <f t="shared" si="64"/>
        <v>0</v>
      </c>
      <c r="AK190" s="51">
        <v>0</v>
      </c>
      <c r="AL190" s="52">
        <v>1</v>
      </c>
      <c r="AM190" s="52">
        <v>1</v>
      </c>
      <c r="AN190" s="53">
        <f t="shared" si="65"/>
        <v>0</v>
      </c>
      <c r="AO190" s="54">
        <f t="shared" si="66"/>
        <v>1</v>
      </c>
    </row>
    <row r="191" spans="1:41" s="55" customFormat="1" ht="30" customHeight="1" x14ac:dyDescent="0.3">
      <c r="A191" s="26">
        <v>179</v>
      </c>
      <c r="B191" s="27" t="s">
        <v>220</v>
      </c>
      <c r="C191" s="26" t="s">
        <v>243</v>
      </c>
      <c r="D191" s="113">
        <v>1576.21</v>
      </c>
      <c r="E191" s="113">
        <f t="shared" si="56"/>
        <v>1370.6173913043481</v>
      </c>
      <c r="F191" s="113">
        <f t="shared" si="41"/>
        <v>1165.0247826086959</v>
      </c>
      <c r="G191" s="28">
        <f t="shared" si="57"/>
        <v>1.2404229838396374</v>
      </c>
      <c r="H191" s="114">
        <f t="shared" si="42"/>
        <v>205.59260869565222</v>
      </c>
      <c r="I191" s="115">
        <f t="shared" si="58"/>
        <v>1650.7161257862556</v>
      </c>
      <c r="J191" s="29"/>
      <c r="K191" s="30">
        <f t="shared" si="59"/>
        <v>1898.3235446541937</v>
      </c>
      <c r="L191" s="31">
        <f t="shared" si="43"/>
        <v>322.11354465419367</v>
      </c>
      <c r="M191" s="32">
        <f t="shared" si="44"/>
        <v>0.2043595362636918</v>
      </c>
      <c r="N191" s="33"/>
      <c r="O191" s="34"/>
      <c r="P191" s="35"/>
      <c r="Q191" s="36">
        <v>0.6</v>
      </c>
      <c r="R191" s="37">
        <v>15.587400000000001</v>
      </c>
      <c r="S191" s="37">
        <v>18.744399999999999</v>
      </c>
      <c r="T191" s="38">
        <f t="shared" si="60"/>
        <v>0.72152122868470681</v>
      </c>
      <c r="U191" s="39">
        <v>0.15</v>
      </c>
      <c r="V191" s="40">
        <v>74.7</v>
      </c>
      <c r="W191" s="40">
        <v>101.7</v>
      </c>
      <c r="X191" s="41">
        <f t="shared" si="61"/>
        <v>0.20421686746987952</v>
      </c>
      <c r="Y191" s="42">
        <v>0.15</v>
      </c>
      <c r="Z191" s="43">
        <v>93.1</v>
      </c>
      <c r="AA191" s="43">
        <v>115.1</v>
      </c>
      <c r="AB191" s="44">
        <f t="shared" si="62"/>
        <v>0.18544575725026852</v>
      </c>
      <c r="AC191" s="45">
        <v>0.1</v>
      </c>
      <c r="AD191" s="46">
        <v>92</v>
      </c>
      <c r="AE191" s="46">
        <v>118.9</v>
      </c>
      <c r="AF191" s="47">
        <f t="shared" si="63"/>
        <v>0.12923913043478261</v>
      </c>
      <c r="AG191" s="48">
        <v>0</v>
      </c>
      <c r="AH191" s="49">
        <v>93.9</v>
      </c>
      <c r="AI191" s="49">
        <v>110.7</v>
      </c>
      <c r="AJ191" s="50">
        <f t="shared" si="64"/>
        <v>0</v>
      </c>
      <c r="AK191" s="51">
        <v>0</v>
      </c>
      <c r="AL191" s="52">
        <v>1</v>
      </c>
      <c r="AM191" s="52">
        <v>1</v>
      </c>
      <c r="AN191" s="53">
        <f t="shared" si="65"/>
        <v>0</v>
      </c>
      <c r="AO191" s="54">
        <f t="shared" si="66"/>
        <v>1</v>
      </c>
    </row>
    <row r="192" spans="1:41" s="55" customFormat="1" ht="30" customHeight="1" x14ac:dyDescent="0.3">
      <c r="A192" s="26">
        <v>180</v>
      </c>
      <c r="B192" s="27" t="s">
        <v>219</v>
      </c>
      <c r="C192" s="26" t="s">
        <v>243</v>
      </c>
      <c r="D192" s="113">
        <v>28680.59</v>
      </c>
      <c r="E192" s="113">
        <f t="shared" si="56"/>
        <v>24939.64347826087</v>
      </c>
      <c r="F192" s="113">
        <f t="shared" si="41"/>
        <v>21198.696956521741</v>
      </c>
      <c r="G192" s="28">
        <f t="shared" si="57"/>
        <v>1.2404229838396374</v>
      </c>
      <c r="H192" s="114">
        <f t="shared" si="42"/>
        <v>3740.9465217391303</v>
      </c>
      <c r="I192" s="115">
        <f t="shared" si="58"/>
        <v>30036.29745406007</v>
      </c>
      <c r="J192" s="29"/>
      <c r="K192" s="30">
        <f t="shared" si="59"/>
        <v>34541.74207216908</v>
      </c>
      <c r="L192" s="31">
        <f t="shared" si="43"/>
        <v>5861.1520721690795</v>
      </c>
      <c r="M192" s="32">
        <f t="shared" si="44"/>
        <v>0.20435953626369191</v>
      </c>
      <c r="N192" s="33"/>
      <c r="O192" s="34"/>
      <c r="P192" s="35"/>
      <c r="Q192" s="36">
        <v>0.6</v>
      </c>
      <c r="R192" s="37">
        <v>15.587400000000001</v>
      </c>
      <c r="S192" s="37">
        <v>18.744399999999999</v>
      </c>
      <c r="T192" s="38">
        <f t="shared" si="60"/>
        <v>0.72152122868470681</v>
      </c>
      <c r="U192" s="39">
        <v>0.15</v>
      </c>
      <c r="V192" s="40">
        <v>74.7</v>
      </c>
      <c r="W192" s="40">
        <v>101.7</v>
      </c>
      <c r="X192" s="41">
        <f t="shared" si="61"/>
        <v>0.20421686746987952</v>
      </c>
      <c r="Y192" s="42">
        <v>0.15</v>
      </c>
      <c r="Z192" s="43">
        <v>93.1</v>
      </c>
      <c r="AA192" s="43">
        <v>115.1</v>
      </c>
      <c r="AB192" s="44">
        <f t="shared" si="62"/>
        <v>0.18544575725026852</v>
      </c>
      <c r="AC192" s="45">
        <v>0.1</v>
      </c>
      <c r="AD192" s="46">
        <v>92</v>
      </c>
      <c r="AE192" s="46">
        <v>118.9</v>
      </c>
      <c r="AF192" s="47">
        <f t="shared" si="63"/>
        <v>0.12923913043478261</v>
      </c>
      <c r="AG192" s="48">
        <v>0</v>
      </c>
      <c r="AH192" s="49">
        <v>93.9</v>
      </c>
      <c r="AI192" s="49">
        <v>110.7</v>
      </c>
      <c r="AJ192" s="50">
        <f t="shared" si="64"/>
        <v>0</v>
      </c>
      <c r="AK192" s="51">
        <v>0</v>
      </c>
      <c r="AL192" s="52">
        <v>1</v>
      </c>
      <c r="AM192" s="52">
        <v>1</v>
      </c>
      <c r="AN192" s="53">
        <f t="shared" si="65"/>
        <v>0</v>
      </c>
      <c r="AO192" s="54">
        <f t="shared" si="66"/>
        <v>1</v>
      </c>
    </row>
    <row r="193" spans="1:41" s="55" customFormat="1" ht="30" customHeight="1" x14ac:dyDescent="0.3">
      <c r="A193" s="26">
        <v>181</v>
      </c>
      <c r="B193" s="27" t="s">
        <v>221</v>
      </c>
      <c r="C193" s="26" t="s">
        <v>243</v>
      </c>
      <c r="D193" s="113">
        <v>304796.21999999997</v>
      </c>
      <c r="E193" s="113">
        <f t="shared" si="56"/>
        <v>265040.19130434783</v>
      </c>
      <c r="F193" s="113">
        <f t="shared" si="41"/>
        <v>225284.16260869565</v>
      </c>
      <c r="G193" s="28">
        <f t="shared" si="57"/>
        <v>1.2404229838396374</v>
      </c>
      <c r="H193" s="114">
        <f t="shared" si="42"/>
        <v>39756.028695652174</v>
      </c>
      <c r="I193" s="115">
        <f t="shared" si="58"/>
        <v>319203.68189054448</v>
      </c>
      <c r="J193" s="29"/>
      <c r="K193" s="30">
        <f t="shared" si="59"/>
        <v>367084.23417412612</v>
      </c>
      <c r="L193" s="31">
        <f t="shared" si="43"/>
        <v>62288.014174126147</v>
      </c>
      <c r="M193" s="32">
        <f t="shared" si="44"/>
        <v>0.20435953626369169</v>
      </c>
      <c r="N193" s="33"/>
      <c r="O193" s="34"/>
      <c r="P193" s="35"/>
      <c r="Q193" s="36">
        <v>0.6</v>
      </c>
      <c r="R193" s="37">
        <v>15.587400000000001</v>
      </c>
      <c r="S193" s="37">
        <v>18.744399999999999</v>
      </c>
      <c r="T193" s="38">
        <f t="shared" si="60"/>
        <v>0.72152122868470681</v>
      </c>
      <c r="U193" s="39">
        <v>0.15</v>
      </c>
      <c r="V193" s="40">
        <v>74.7</v>
      </c>
      <c r="W193" s="40">
        <v>101.7</v>
      </c>
      <c r="X193" s="41">
        <f t="shared" si="61"/>
        <v>0.20421686746987952</v>
      </c>
      <c r="Y193" s="42">
        <v>0.15</v>
      </c>
      <c r="Z193" s="43">
        <v>93.1</v>
      </c>
      <c r="AA193" s="43">
        <v>115.1</v>
      </c>
      <c r="AB193" s="44">
        <f t="shared" si="62"/>
        <v>0.18544575725026852</v>
      </c>
      <c r="AC193" s="45">
        <v>0.1</v>
      </c>
      <c r="AD193" s="46">
        <v>92</v>
      </c>
      <c r="AE193" s="46">
        <v>118.9</v>
      </c>
      <c r="AF193" s="47">
        <f t="shared" si="63"/>
        <v>0.12923913043478261</v>
      </c>
      <c r="AG193" s="48">
        <v>0</v>
      </c>
      <c r="AH193" s="49">
        <v>93.9</v>
      </c>
      <c r="AI193" s="49">
        <v>110.7</v>
      </c>
      <c r="AJ193" s="50">
        <f t="shared" si="64"/>
        <v>0</v>
      </c>
      <c r="AK193" s="51">
        <v>0</v>
      </c>
      <c r="AL193" s="52">
        <v>1</v>
      </c>
      <c r="AM193" s="52">
        <v>1</v>
      </c>
      <c r="AN193" s="53">
        <f t="shared" si="65"/>
        <v>0</v>
      </c>
      <c r="AO193" s="54">
        <f t="shared" si="66"/>
        <v>1</v>
      </c>
    </row>
    <row r="194" spans="1:41" s="55" customFormat="1" ht="30" customHeight="1" x14ac:dyDescent="0.3">
      <c r="A194" s="26">
        <v>182</v>
      </c>
      <c r="B194" s="27" t="s">
        <v>222</v>
      </c>
      <c r="C194" s="26" t="s">
        <v>243</v>
      </c>
      <c r="D194" s="113">
        <v>30361.5</v>
      </c>
      <c r="E194" s="113">
        <f t="shared" si="56"/>
        <v>26401.304347826088</v>
      </c>
      <c r="F194" s="113">
        <f t="shared" si="41"/>
        <v>22441.108695652176</v>
      </c>
      <c r="G194" s="28">
        <f t="shared" si="57"/>
        <v>1.2404229838396374</v>
      </c>
      <c r="H194" s="114">
        <f t="shared" si="42"/>
        <v>3960.195652173913</v>
      </c>
      <c r="I194" s="115">
        <f t="shared" si="58"/>
        <v>31796.662661104419</v>
      </c>
      <c r="J194" s="29"/>
      <c r="K194" s="30">
        <f t="shared" si="59"/>
        <v>36566.162060270079</v>
      </c>
      <c r="L194" s="31">
        <f t="shared" si="43"/>
        <v>6204.6620602700787</v>
      </c>
      <c r="M194" s="32">
        <f t="shared" si="44"/>
        <v>0.2043595362636918</v>
      </c>
      <c r="N194" s="33"/>
      <c r="O194" s="34"/>
      <c r="P194" s="35"/>
      <c r="Q194" s="36">
        <v>0.6</v>
      </c>
      <c r="R194" s="37">
        <v>15.587400000000001</v>
      </c>
      <c r="S194" s="37">
        <v>18.744399999999999</v>
      </c>
      <c r="T194" s="38">
        <f t="shared" si="60"/>
        <v>0.72152122868470681</v>
      </c>
      <c r="U194" s="39">
        <v>0.15</v>
      </c>
      <c r="V194" s="40">
        <v>74.7</v>
      </c>
      <c r="W194" s="40">
        <v>101.7</v>
      </c>
      <c r="X194" s="41">
        <f t="shared" si="61"/>
        <v>0.20421686746987952</v>
      </c>
      <c r="Y194" s="42">
        <v>0.15</v>
      </c>
      <c r="Z194" s="43">
        <v>93.1</v>
      </c>
      <c r="AA194" s="43">
        <v>115.1</v>
      </c>
      <c r="AB194" s="44">
        <f t="shared" si="62"/>
        <v>0.18544575725026852</v>
      </c>
      <c r="AC194" s="45">
        <v>0.1</v>
      </c>
      <c r="AD194" s="46">
        <v>92</v>
      </c>
      <c r="AE194" s="46">
        <v>118.9</v>
      </c>
      <c r="AF194" s="47">
        <f t="shared" si="63"/>
        <v>0.12923913043478261</v>
      </c>
      <c r="AG194" s="48">
        <v>0</v>
      </c>
      <c r="AH194" s="49">
        <v>93.9</v>
      </c>
      <c r="AI194" s="49">
        <v>110.7</v>
      </c>
      <c r="AJ194" s="50">
        <f t="shared" si="64"/>
        <v>0</v>
      </c>
      <c r="AK194" s="51">
        <v>0</v>
      </c>
      <c r="AL194" s="52">
        <v>1</v>
      </c>
      <c r="AM194" s="52">
        <v>1</v>
      </c>
      <c r="AN194" s="53">
        <f t="shared" si="65"/>
        <v>0</v>
      </c>
      <c r="AO194" s="54">
        <f t="shared" si="66"/>
        <v>1</v>
      </c>
    </row>
    <row r="195" spans="1:41" s="55" customFormat="1" ht="30" customHeight="1" x14ac:dyDescent="0.3">
      <c r="A195" s="26">
        <v>183</v>
      </c>
      <c r="B195" s="27" t="s">
        <v>223</v>
      </c>
      <c r="C195" s="26" t="s">
        <v>243</v>
      </c>
      <c r="D195" s="113">
        <v>419486.15</v>
      </c>
      <c r="E195" s="113">
        <f t="shared" si="56"/>
        <v>364770.56521739135</v>
      </c>
      <c r="F195" s="113">
        <f t="shared" si="41"/>
        <v>310054.98043478263</v>
      </c>
      <c r="G195" s="28">
        <f t="shared" si="57"/>
        <v>1.2404229838396374</v>
      </c>
      <c r="H195" s="114">
        <f t="shared" si="42"/>
        <v>54715.584782608705</v>
      </c>
      <c r="I195" s="115">
        <f t="shared" si="58"/>
        <v>439314.90876786219</v>
      </c>
      <c r="J195" s="29"/>
      <c r="K195" s="30">
        <f t="shared" si="59"/>
        <v>505212.14508304145</v>
      </c>
      <c r="L195" s="31">
        <f t="shared" si="43"/>
        <v>85725.995083041431</v>
      </c>
      <c r="M195" s="32">
        <f t="shared" si="44"/>
        <v>0.20435953626369172</v>
      </c>
      <c r="N195" s="33"/>
      <c r="O195" s="34"/>
      <c r="P195" s="35"/>
      <c r="Q195" s="36">
        <v>0.6</v>
      </c>
      <c r="R195" s="37">
        <v>15.587400000000001</v>
      </c>
      <c r="S195" s="37">
        <v>18.744399999999999</v>
      </c>
      <c r="T195" s="38">
        <f t="shared" si="60"/>
        <v>0.72152122868470681</v>
      </c>
      <c r="U195" s="39">
        <v>0.15</v>
      </c>
      <c r="V195" s="40">
        <v>74.7</v>
      </c>
      <c r="W195" s="40">
        <v>101.7</v>
      </c>
      <c r="X195" s="41">
        <f t="shared" si="61"/>
        <v>0.20421686746987952</v>
      </c>
      <c r="Y195" s="42">
        <v>0.15</v>
      </c>
      <c r="Z195" s="43">
        <v>93.1</v>
      </c>
      <c r="AA195" s="43">
        <v>115.1</v>
      </c>
      <c r="AB195" s="44">
        <f t="shared" si="62"/>
        <v>0.18544575725026852</v>
      </c>
      <c r="AC195" s="45">
        <v>0.1</v>
      </c>
      <c r="AD195" s="46">
        <v>92</v>
      </c>
      <c r="AE195" s="46">
        <v>118.9</v>
      </c>
      <c r="AF195" s="47">
        <f t="shared" si="63"/>
        <v>0.12923913043478261</v>
      </c>
      <c r="AG195" s="48">
        <v>0</v>
      </c>
      <c r="AH195" s="49">
        <v>93.9</v>
      </c>
      <c r="AI195" s="49">
        <v>110.7</v>
      </c>
      <c r="AJ195" s="50">
        <f t="shared" si="64"/>
        <v>0</v>
      </c>
      <c r="AK195" s="51">
        <v>0</v>
      </c>
      <c r="AL195" s="52">
        <v>1</v>
      </c>
      <c r="AM195" s="52">
        <v>1</v>
      </c>
      <c r="AN195" s="53">
        <f t="shared" si="65"/>
        <v>0</v>
      </c>
      <c r="AO195" s="54">
        <f t="shared" si="66"/>
        <v>1</v>
      </c>
    </row>
    <row r="196" spans="1:41" s="55" customFormat="1" ht="30" customHeight="1" x14ac:dyDescent="0.3">
      <c r="A196" s="26">
        <v>184</v>
      </c>
      <c r="B196" s="27" t="s">
        <v>242</v>
      </c>
      <c r="C196" s="26" t="s">
        <v>243</v>
      </c>
      <c r="D196" s="113">
        <v>11120.2</v>
      </c>
      <c r="E196" s="113">
        <f t="shared" si="56"/>
        <v>9669.7391304347839</v>
      </c>
      <c r="F196" s="113">
        <f t="shared" si="41"/>
        <v>8219.2782608695652</v>
      </c>
      <c r="G196" s="28">
        <f t="shared" si="57"/>
        <v>1.2404229838396374</v>
      </c>
      <c r="H196" s="114">
        <f t="shared" si="42"/>
        <v>1450.4608695652175</v>
      </c>
      <c r="I196" s="115">
        <f t="shared" si="58"/>
        <v>11645.842534921308</v>
      </c>
      <c r="J196" s="29"/>
      <c r="K196" s="30">
        <f t="shared" si="59"/>
        <v>13392.718915159503</v>
      </c>
      <c r="L196" s="31">
        <f t="shared" si="43"/>
        <v>2272.5189151595023</v>
      </c>
      <c r="M196" s="32">
        <f t="shared" si="44"/>
        <v>0.20435953626369149</v>
      </c>
      <c r="N196" s="33"/>
      <c r="O196" s="34"/>
      <c r="P196" s="35"/>
      <c r="Q196" s="36">
        <v>0.6</v>
      </c>
      <c r="R196" s="37">
        <v>15.587400000000001</v>
      </c>
      <c r="S196" s="37">
        <v>18.744399999999999</v>
      </c>
      <c r="T196" s="38">
        <f t="shared" si="60"/>
        <v>0.72152122868470681</v>
      </c>
      <c r="U196" s="39">
        <v>0.15</v>
      </c>
      <c r="V196" s="40">
        <v>74.7</v>
      </c>
      <c r="W196" s="40">
        <v>101.7</v>
      </c>
      <c r="X196" s="41">
        <f t="shared" si="61"/>
        <v>0.20421686746987952</v>
      </c>
      <c r="Y196" s="42">
        <v>0.15</v>
      </c>
      <c r="Z196" s="43">
        <v>93.1</v>
      </c>
      <c r="AA196" s="43">
        <v>115.1</v>
      </c>
      <c r="AB196" s="44">
        <f t="shared" si="62"/>
        <v>0.18544575725026852</v>
      </c>
      <c r="AC196" s="45">
        <v>0.1</v>
      </c>
      <c r="AD196" s="46">
        <v>92</v>
      </c>
      <c r="AE196" s="46">
        <v>118.9</v>
      </c>
      <c r="AF196" s="47">
        <f t="shared" si="63"/>
        <v>0.12923913043478261</v>
      </c>
      <c r="AG196" s="48">
        <v>0</v>
      </c>
      <c r="AH196" s="49">
        <v>93.9</v>
      </c>
      <c r="AI196" s="49">
        <v>110.7</v>
      </c>
      <c r="AJ196" s="50">
        <f t="shared" si="64"/>
        <v>0</v>
      </c>
      <c r="AK196" s="51">
        <v>0</v>
      </c>
      <c r="AL196" s="52">
        <v>1</v>
      </c>
      <c r="AM196" s="52">
        <v>1</v>
      </c>
      <c r="AN196" s="53">
        <f t="shared" si="65"/>
        <v>0</v>
      </c>
      <c r="AO196" s="54">
        <f t="shared" si="66"/>
        <v>1</v>
      </c>
    </row>
    <row r="197" spans="1:41" s="55" customFormat="1" ht="30" customHeight="1" x14ac:dyDescent="0.3">
      <c r="A197" s="26">
        <v>185</v>
      </c>
      <c r="B197" s="27" t="s">
        <v>224</v>
      </c>
      <c r="C197" s="26" t="s">
        <v>243</v>
      </c>
      <c r="D197" s="113">
        <v>43772.3</v>
      </c>
      <c r="E197" s="113">
        <f t="shared" si="56"/>
        <v>38062.869565217399</v>
      </c>
      <c r="F197" s="113">
        <f t="shared" si="41"/>
        <v>32353.439130434788</v>
      </c>
      <c r="G197" s="28">
        <f t="shared" si="57"/>
        <v>1.2404229838396374</v>
      </c>
      <c r="H197" s="114">
        <f t="shared" si="42"/>
        <v>5709.4304347826101</v>
      </c>
      <c r="I197" s="115">
        <f t="shared" si="58"/>
        <v>45841.379938430618</v>
      </c>
      <c r="J197" s="29"/>
      <c r="K197" s="30">
        <f t="shared" si="59"/>
        <v>52717.586929195204</v>
      </c>
      <c r="L197" s="31">
        <f t="shared" si="43"/>
        <v>8945.2869291952011</v>
      </c>
      <c r="M197" s="32">
        <f t="shared" si="44"/>
        <v>0.20435953626369188</v>
      </c>
      <c r="N197" s="33"/>
      <c r="O197" s="34"/>
      <c r="P197" s="35"/>
      <c r="Q197" s="36">
        <v>0.6</v>
      </c>
      <c r="R197" s="37">
        <v>15.587400000000001</v>
      </c>
      <c r="S197" s="37">
        <v>18.744399999999999</v>
      </c>
      <c r="T197" s="38">
        <f t="shared" si="60"/>
        <v>0.72152122868470681</v>
      </c>
      <c r="U197" s="39">
        <v>0.15</v>
      </c>
      <c r="V197" s="40">
        <v>74.7</v>
      </c>
      <c r="W197" s="40">
        <v>101.7</v>
      </c>
      <c r="X197" s="41">
        <f t="shared" si="61"/>
        <v>0.20421686746987952</v>
      </c>
      <c r="Y197" s="42">
        <v>0.15</v>
      </c>
      <c r="Z197" s="43">
        <v>93.1</v>
      </c>
      <c r="AA197" s="43">
        <v>115.1</v>
      </c>
      <c r="AB197" s="44">
        <f t="shared" si="62"/>
        <v>0.18544575725026852</v>
      </c>
      <c r="AC197" s="45">
        <v>0.1</v>
      </c>
      <c r="AD197" s="46">
        <v>92</v>
      </c>
      <c r="AE197" s="46">
        <v>118.9</v>
      </c>
      <c r="AF197" s="47">
        <f t="shared" si="63"/>
        <v>0.12923913043478261</v>
      </c>
      <c r="AG197" s="48">
        <v>0</v>
      </c>
      <c r="AH197" s="49">
        <v>93.9</v>
      </c>
      <c r="AI197" s="49">
        <v>110.7</v>
      </c>
      <c r="AJ197" s="50">
        <f t="shared" si="64"/>
        <v>0</v>
      </c>
      <c r="AK197" s="51">
        <v>0</v>
      </c>
      <c r="AL197" s="52">
        <v>1</v>
      </c>
      <c r="AM197" s="52">
        <v>1</v>
      </c>
      <c r="AN197" s="53">
        <f t="shared" si="65"/>
        <v>0</v>
      </c>
      <c r="AO197" s="54">
        <f t="shared" si="66"/>
        <v>1</v>
      </c>
    </row>
    <row r="198" spans="1:41" s="55" customFormat="1" ht="30" customHeight="1" x14ac:dyDescent="0.3">
      <c r="A198" s="26">
        <v>186</v>
      </c>
      <c r="B198" s="27" t="s">
        <v>225</v>
      </c>
      <c r="C198" s="26" t="s">
        <v>243</v>
      </c>
      <c r="D198" s="113">
        <v>10198.700000000001</v>
      </c>
      <c r="E198" s="113">
        <f t="shared" si="56"/>
        <v>8868.4347826086978</v>
      </c>
      <c r="F198" s="113">
        <f t="shared" si="41"/>
        <v>7538.169565217393</v>
      </c>
      <c r="G198" s="28">
        <f t="shared" si="57"/>
        <v>1.2404229838396374</v>
      </c>
      <c r="H198" s="114">
        <f t="shared" si="42"/>
        <v>1330.2652173913045</v>
      </c>
      <c r="I198" s="115">
        <f t="shared" si="58"/>
        <v>10680.784002167406</v>
      </c>
      <c r="J198" s="29"/>
      <c r="K198" s="30">
        <f t="shared" si="59"/>
        <v>12282.901602492515</v>
      </c>
      <c r="L198" s="31">
        <f t="shared" si="43"/>
        <v>2084.2016024925142</v>
      </c>
      <c r="M198" s="32">
        <f t="shared" si="44"/>
        <v>0.20435953626369185</v>
      </c>
      <c r="N198" s="33"/>
      <c r="O198" s="34"/>
      <c r="P198" s="35"/>
      <c r="Q198" s="36">
        <v>0.6</v>
      </c>
      <c r="R198" s="37">
        <v>15.587400000000001</v>
      </c>
      <c r="S198" s="37">
        <v>18.744399999999999</v>
      </c>
      <c r="T198" s="38">
        <f t="shared" si="60"/>
        <v>0.72152122868470681</v>
      </c>
      <c r="U198" s="39">
        <v>0.15</v>
      </c>
      <c r="V198" s="40">
        <v>74.7</v>
      </c>
      <c r="W198" s="40">
        <v>101.7</v>
      </c>
      <c r="X198" s="41">
        <f t="shared" si="61"/>
        <v>0.20421686746987952</v>
      </c>
      <c r="Y198" s="42">
        <v>0.15</v>
      </c>
      <c r="Z198" s="43">
        <v>93.1</v>
      </c>
      <c r="AA198" s="43">
        <v>115.1</v>
      </c>
      <c r="AB198" s="44">
        <f t="shared" si="62"/>
        <v>0.18544575725026852</v>
      </c>
      <c r="AC198" s="45">
        <v>0.1</v>
      </c>
      <c r="AD198" s="46">
        <v>92</v>
      </c>
      <c r="AE198" s="46">
        <v>118.9</v>
      </c>
      <c r="AF198" s="47">
        <f t="shared" si="63"/>
        <v>0.12923913043478261</v>
      </c>
      <c r="AG198" s="48">
        <v>0</v>
      </c>
      <c r="AH198" s="49">
        <v>93.9</v>
      </c>
      <c r="AI198" s="49">
        <v>110.7</v>
      </c>
      <c r="AJ198" s="50">
        <f t="shared" si="64"/>
        <v>0</v>
      </c>
      <c r="AK198" s="51">
        <v>0</v>
      </c>
      <c r="AL198" s="52">
        <v>1</v>
      </c>
      <c r="AM198" s="52">
        <v>1</v>
      </c>
      <c r="AN198" s="53">
        <f t="shared" si="65"/>
        <v>0</v>
      </c>
      <c r="AO198" s="54">
        <f t="shared" si="66"/>
        <v>1</v>
      </c>
    </row>
    <row r="199" spans="1:41" s="55" customFormat="1" ht="30" customHeight="1" x14ac:dyDescent="0.3">
      <c r="A199" s="26">
        <v>187</v>
      </c>
      <c r="B199" s="27" t="s">
        <v>226</v>
      </c>
      <c r="C199" s="26" t="s">
        <v>243</v>
      </c>
      <c r="D199" s="113">
        <v>14731.45</v>
      </c>
      <c r="E199" s="113">
        <f t="shared" si="56"/>
        <v>12809.956521739132</v>
      </c>
      <c r="F199" s="113">
        <f t="shared" si="41"/>
        <v>10888.463043478261</v>
      </c>
      <c r="G199" s="28">
        <f t="shared" si="57"/>
        <v>1.2404229838396374</v>
      </c>
      <c r="H199" s="114">
        <f t="shared" si="42"/>
        <v>1921.4934782608698</v>
      </c>
      <c r="I199" s="115">
        <f t="shared" si="58"/>
        <v>15427.793296079795</v>
      </c>
      <c r="J199" s="29"/>
      <c r="K199" s="30">
        <f t="shared" si="59"/>
        <v>17741.962290491763</v>
      </c>
      <c r="L199" s="31">
        <f t="shared" si="43"/>
        <v>3010.5122904917625</v>
      </c>
      <c r="M199" s="32">
        <f t="shared" si="44"/>
        <v>0.2043595362636918</v>
      </c>
      <c r="N199" s="33"/>
      <c r="O199" s="34"/>
      <c r="P199" s="35"/>
      <c r="Q199" s="36">
        <v>0.6</v>
      </c>
      <c r="R199" s="37">
        <v>15.587400000000001</v>
      </c>
      <c r="S199" s="37">
        <v>18.744399999999999</v>
      </c>
      <c r="T199" s="38">
        <f t="shared" si="60"/>
        <v>0.72152122868470681</v>
      </c>
      <c r="U199" s="39">
        <v>0.15</v>
      </c>
      <c r="V199" s="40">
        <v>74.7</v>
      </c>
      <c r="W199" s="40">
        <v>101.7</v>
      </c>
      <c r="X199" s="41">
        <f t="shared" si="61"/>
        <v>0.20421686746987952</v>
      </c>
      <c r="Y199" s="42">
        <v>0.15</v>
      </c>
      <c r="Z199" s="43">
        <v>93.1</v>
      </c>
      <c r="AA199" s="43">
        <v>115.1</v>
      </c>
      <c r="AB199" s="44">
        <f t="shared" si="62"/>
        <v>0.18544575725026852</v>
      </c>
      <c r="AC199" s="45">
        <v>0.1</v>
      </c>
      <c r="AD199" s="46">
        <v>92</v>
      </c>
      <c r="AE199" s="46">
        <v>118.9</v>
      </c>
      <c r="AF199" s="47">
        <f t="shared" si="63"/>
        <v>0.12923913043478261</v>
      </c>
      <c r="AG199" s="48">
        <v>0</v>
      </c>
      <c r="AH199" s="49">
        <v>93.9</v>
      </c>
      <c r="AI199" s="49">
        <v>110.7</v>
      </c>
      <c r="AJ199" s="50">
        <f t="shared" si="64"/>
        <v>0</v>
      </c>
      <c r="AK199" s="51">
        <v>0</v>
      </c>
      <c r="AL199" s="52">
        <v>1</v>
      </c>
      <c r="AM199" s="52">
        <v>1</v>
      </c>
      <c r="AN199" s="53">
        <f t="shared" si="65"/>
        <v>0</v>
      </c>
      <c r="AO199" s="54">
        <f t="shared" si="66"/>
        <v>1</v>
      </c>
    </row>
    <row r="200" spans="1:41" s="55" customFormat="1" ht="30" customHeight="1" x14ac:dyDescent="0.3">
      <c r="A200" s="26">
        <v>188</v>
      </c>
      <c r="B200" s="27" t="s">
        <v>227</v>
      </c>
      <c r="C200" s="26" t="s">
        <v>243</v>
      </c>
      <c r="D200" s="113">
        <v>48210.28</v>
      </c>
      <c r="E200" s="113">
        <f t="shared" si="56"/>
        <v>41921.982608695653</v>
      </c>
      <c r="F200" s="113">
        <f t="shared" si="41"/>
        <v>35633.685217391307</v>
      </c>
      <c r="G200" s="28">
        <f t="shared" si="57"/>
        <v>1.2404229838396374</v>
      </c>
      <c r="H200" s="114">
        <f t="shared" si="42"/>
        <v>6288.2973913043479</v>
      </c>
      <c r="I200" s="115">
        <f t="shared" si="58"/>
        <v>50489.13953386325</v>
      </c>
      <c r="J200" s="29"/>
      <c r="K200" s="30">
        <f t="shared" si="59"/>
        <v>58062.51046394273</v>
      </c>
      <c r="L200" s="31">
        <f t="shared" si="43"/>
        <v>9852.2304639427311</v>
      </c>
      <c r="M200" s="32">
        <f t="shared" si="44"/>
        <v>0.20435953626369172</v>
      </c>
      <c r="N200" s="33"/>
      <c r="O200" s="34"/>
      <c r="P200" s="35"/>
      <c r="Q200" s="36">
        <v>0.6</v>
      </c>
      <c r="R200" s="37">
        <v>15.587400000000001</v>
      </c>
      <c r="S200" s="37">
        <v>18.744399999999999</v>
      </c>
      <c r="T200" s="38">
        <f t="shared" si="60"/>
        <v>0.72152122868470681</v>
      </c>
      <c r="U200" s="39">
        <v>0.15</v>
      </c>
      <c r="V200" s="40">
        <v>74.7</v>
      </c>
      <c r="W200" s="40">
        <v>101.7</v>
      </c>
      <c r="X200" s="41">
        <f t="shared" si="61"/>
        <v>0.20421686746987952</v>
      </c>
      <c r="Y200" s="42">
        <v>0.15</v>
      </c>
      <c r="Z200" s="43">
        <v>93.1</v>
      </c>
      <c r="AA200" s="43">
        <v>115.1</v>
      </c>
      <c r="AB200" s="44">
        <f t="shared" si="62"/>
        <v>0.18544575725026852</v>
      </c>
      <c r="AC200" s="45">
        <v>0.1</v>
      </c>
      <c r="AD200" s="46">
        <v>92</v>
      </c>
      <c r="AE200" s="46">
        <v>118.9</v>
      </c>
      <c r="AF200" s="47">
        <f t="shared" si="63"/>
        <v>0.12923913043478261</v>
      </c>
      <c r="AG200" s="48">
        <v>0</v>
      </c>
      <c r="AH200" s="49">
        <v>93.9</v>
      </c>
      <c r="AI200" s="49">
        <v>110.7</v>
      </c>
      <c r="AJ200" s="50">
        <f t="shared" si="64"/>
        <v>0</v>
      </c>
      <c r="AK200" s="51">
        <v>0</v>
      </c>
      <c r="AL200" s="52">
        <v>1</v>
      </c>
      <c r="AM200" s="52">
        <v>1</v>
      </c>
      <c r="AN200" s="53">
        <f t="shared" si="65"/>
        <v>0</v>
      </c>
      <c r="AO200" s="54">
        <f t="shared" si="66"/>
        <v>1</v>
      </c>
    </row>
    <row r="201" spans="1:41" s="55" customFormat="1" ht="30" customHeight="1" x14ac:dyDescent="0.3">
      <c r="A201" s="26">
        <v>189</v>
      </c>
      <c r="B201" s="27" t="s">
        <v>228</v>
      </c>
      <c r="C201" s="26" t="s">
        <v>243</v>
      </c>
      <c r="D201" s="113">
        <v>6846.23</v>
      </c>
      <c r="E201" s="113">
        <f t="shared" si="56"/>
        <v>5953.2434782608698</v>
      </c>
      <c r="F201" s="113">
        <f t="shared" si="41"/>
        <v>5060.2569565217391</v>
      </c>
      <c r="G201" s="28">
        <f t="shared" si="57"/>
        <v>1.2404229838396374</v>
      </c>
      <c r="H201" s="114">
        <f t="shared" si="42"/>
        <v>892.98652173913047</v>
      </c>
      <c r="I201" s="115">
        <f t="shared" si="58"/>
        <v>7169.8455547431086</v>
      </c>
      <c r="J201" s="29"/>
      <c r="K201" s="30">
        <f t="shared" si="59"/>
        <v>8245.3223879545749</v>
      </c>
      <c r="L201" s="31">
        <f t="shared" si="43"/>
        <v>1399.0923879545753</v>
      </c>
      <c r="M201" s="32">
        <f t="shared" si="44"/>
        <v>0.20435953626369191</v>
      </c>
      <c r="N201" s="33"/>
      <c r="O201" s="34"/>
      <c r="P201" s="35"/>
      <c r="Q201" s="36">
        <v>0.6</v>
      </c>
      <c r="R201" s="37">
        <v>15.587400000000001</v>
      </c>
      <c r="S201" s="37">
        <v>18.744399999999999</v>
      </c>
      <c r="T201" s="38">
        <f t="shared" si="60"/>
        <v>0.72152122868470681</v>
      </c>
      <c r="U201" s="39">
        <v>0.15</v>
      </c>
      <c r="V201" s="40">
        <v>74.7</v>
      </c>
      <c r="W201" s="40">
        <v>101.7</v>
      </c>
      <c r="X201" s="41">
        <f t="shared" si="61"/>
        <v>0.20421686746987952</v>
      </c>
      <c r="Y201" s="42">
        <v>0.15</v>
      </c>
      <c r="Z201" s="43">
        <v>93.1</v>
      </c>
      <c r="AA201" s="43">
        <v>115.1</v>
      </c>
      <c r="AB201" s="44">
        <f t="shared" si="62"/>
        <v>0.18544575725026852</v>
      </c>
      <c r="AC201" s="45">
        <v>0.1</v>
      </c>
      <c r="AD201" s="46">
        <v>92</v>
      </c>
      <c r="AE201" s="46">
        <v>118.9</v>
      </c>
      <c r="AF201" s="47">
        <f t="shared" si="63"/>
        <v>0.12923913043478261</v>
      </c>
      <c r="AG201" s="48">
        <v>0</v>
      </c>
      <c r="AH201" s="49">
        <v>93.9</v>
      </c>
      <c r="AI201" s="49">
        <v>110.7</v>
      </c>
      <c r="AJ201" s="50">
        <f t="shared" si="64"/>
        <v>0</v>
      </c>
      <c r="AK201" s="51">
        <v>0</v>
      </c>
      <c r="AL201" s="52">
        <v>1</v>
      </c>
      <c r="AM201" s="52">
        <v>1</v>
      </c>
      <c r="AN201" s="53">
        <f t="shared" si="65"/>
        <v>0</v>
      </c>
      <c r="AO201" s="54">
        <f t="shared" si="66"/>
        <v>1</v>
      </c>
    </row>
    <row r="202" spans="1:41" s="55" customFormat="1" ht="30" customHeight="1" x14ac:dyDescent="0.3">
      <c r="A202" s="26">
        <v>190</v>
      </c>
      <c r="B202" s="27" t="s">
        <v>229</v>
      </c>
      <c r="C202" s="26" t="s">
        <v>243</v>
      </c>
      <c r="D202" s="113">
        <v>730.28</v>
      </c>
      <c r="E202" s="113">
        <f t="shared" si="56"/>
        <v>635.02608695652179</v>
      </c>
      <c r="F202" s="113">
        <f t="shared" si="41"/>
        <v>539.7721739130435</v>
      </c>
      <c r="G202" s="28">
        <f t="shared" si="57"/>
        <v>1.2404229838396374</v>
      </c>
      <c r="H202" s="114">
        <f t="shared" si="42"/>
        <v>95.253913043478263</v>
      </c>
      <c r="I202" s="115">
        <f t="shared" si="58"/>
        <v>764.7997236023034</v>
      </c>
      <c r="J202" s="29"/>
      <c r="K202" s="30">
        <f t="shared" si="59"/>
        <v>879.51968214264889</v>
      </c>
      <c r="L202" s="31">
        <f t="shared" si="43"/>
        <v>149.23968214264892</v>
      </c>
      <c r="M202" s="32">
        <f t="shared" si="44"/>
        <v>0.20435953626369191</v>
      </c>
      <c r="N202" s="33"/>
      <c r="O202" s="34"/>
      <c r="P202" s="35"/>
      <c r="Q202" s="36">
        <v>0.6</v>
      </c>
      <c r="R202" s="37">
        <v>15.587400000000001</v>
      </c>
      <c r="S202" s="37">
        <v>18.744399999999999</v>
      </c>
      <c r="T202" s="38">
        <f t="shared" si="60"/>
        <v>0.72152122868470681</v>
      </c>
      <c r="U202" s="39">
        <v>0.15</v>
      </c>
      <c r="V202" s="40">
        <v>74.7</v>
      </c>
      <c r="W202" s="40">
        <v>101.7</v>
      </c>
      <c r="X202" s="41">
        <f t="shared" si="61"/>
        <v>0.20421686746987952</v>
      </c>
      <c r="Y202" s="42">
        <v>0.15</v>
      </c>
      <c r="Z202" s="43">
        <v>93.1</v>
      </c>
      <c r="AA202" s="43">
        <v>115.1</v>
      </c>
      <c r="AB202" s="44">
        <f t="shared" si="62"/>
        <v>0.18544575725026852</v>
      </c>
      <c r="AC202" s="45">
        <v>0.1</v>
      </c>
      <c r="AD202" s="46">
        <v>92</v>
      </c>
      <c r="AE202" s="46">
        <v>118.9</v>
      </c>
      <c r="AF202" s="47">
        <f t="shared" si="63"/>
        <v>0.12923913043478261</v>
      </c>
      <c r="AG202" s="48">
        <v>0</v>
      </c>
      <c r="AH202" s="49">
        <v>93.9</v>
      </c>
      <c r="AI202" s="49">
        <v>110.7</v>
      </c>
      <c r="AJ202" s="50">
        <f t="shared" si="64"/>
        <v>0</v>
      </c>
      <c r="AK202" s="51">
        <v>0</v>
      </c>
      <c r="AL202" s="52">
        <v>1</v>
      </c>
      <c r="AM202" s="52">
        <v>1</v>
      </c>
      <c r="AN202" s="53">
        <f t="shared" si="65"/>
        <v>0</v>
      </c>
      <c r="AO202" s="54">
        <f t="shared" si="66"/>
        <v>1</v>
      </c>
    </row>
    <row r="203" spans="1:41" s="55" customFormat="1" ht="30" customHeight="1" x14ac:dyDescent="0.3">
      <c r="A203" s="26">
        <v>191</v>
      </c>
      <c r="B203" s="27" t="s">
        <v>230</v>
      </c>
      <c r="C203" s="26" t="s">
        <v>243</v>
      </c>
      <c r="D203" s="113">
        <v>4016.52</v>
      </c>
      <c r="E203" s="113">
        <f t="shared" si="56"/>
        <v>3492.6260869565222</v>
      </c>
      <c r="F203" s="113">
        <f t="shared" si="41"/>
        <v>2968.7321739130439</v>
      </c>
      <c r="G203" s="28">
        <f t="shared" si="57"/>
        <v>1.2404229838396374</v>
      </c>
      <c r="H203" s="114">
        <f t="shared" si="42"/>
        <v>523.89391304347828</v>
      </c>
      <c r="I203" s="115">
        <f t="shared" si="58"/>
        <v>4206.3775344294299</v>
      </c>
      <c r="J203" s="29"/>
      <c r="K203" s="30">
        <f t="shared" si="59"/>
        <v>4837.3341645938444</v>
      </c>
      <c r="L203" s="31">
        <f t="shared" si="43"/>
        <v>820.81416459384445</v>
      </c>
      <c r="M203" s="32">
        <f t="shared" si="44"/>
        <v>0.20435953626369208</v>
      </c>
      <c r="N203" s="33"/>
      <c r="O203" s="34"/>
      <c r="P203" s="35"/>
      <c r="Q203" s="36">
        <v>0.6</v>
      </c>
      <c r="R203" s="37">
        <v>15.587400000000001</v>
      </c>
      <c r="S203" s="37">
        <v>18.744399999999999</v>
      </c>
      <c r="T203" s="38">
        <f t="shared" si="60"/>
        <v>0.72152122868470681</v>
      </c>
      <c r="U203" s="39">
        <v>0.15</v>
      </c>
      <c r="V203" s="40">
        <v>74.7</v>
      </c>
      <c r="W203" s="40">
        <v>101.7</v>
      </c>
      <c r="X203" s="41">
        <f t="shared" si="61"/>
        <v>0.20421686746987952</v>
      </c>
      <c r="Y203" s="42">
        <v>0.15</v>
      </c>
      <c r="Z203" s="43">
        <v>93.1</v>
      </c>
      <c r="AA203" s="43">
        <v>115.1</v>
      </c>
      <c r="AB203" s="44">
        <f t="shared" si="62"/>
        <v>0.18544575725026852</v>
      </c>
      <c r="AC203" s="45">
        <v>0.1</v>
      </c>
      <c r="AD203" s="46">
        <v>92</v>
      </c>
      <c r="AE203" s="46">
        <v>118.9</v>
      </c>
      <c r="AF203" s="47">
        <f t="shared" si="63"/>
        <v>0.12923913043478261</v>
      </c>
      <c r="AG203" s="48">
        <v>0</v>
      </c>
      <c r="AH203" s="49">
        <v>93.9</v>
      </c>
      <c r="AI203" s="49">
        <v>110.7</v>
      </c>
      <c r="AJ203" s="50">
        <f t="shared" si="64"/>
        <v>0</v>
      </c>
      <c r="AK203" s="51">
        <v>0</v>
      </c>
      <c r="AL203" s="52">
        <v>1</v>
      </c>
      <c r="AM203" s="52">
        <v>1</v>
      </c>
      <c r="AN203" s="53">
        <f t="shared" si="65"/>
        <v>0</v>
      </c>
      <c r="AO203" s="54">
        <f t="shared" si="66"/>
        <v>1</v>
      </c>
    </row>
    <row r="204" spans="1:41" s="55" customFormat="1" ht="30" customHeight="1" x14ac:dyDescent="0.3">
      <c r="A204" s="26">
        <v>192</v>
      </c>
      <c r="B204" s="27" t="s">
        <v>231</v>
      </c>
      <c r="C204" s="26" t="s">
        <v>243</v>
      </c>
      <c r="D204" s="113">
        <v>12974.82</v>
      </c>
      <c r="E204" s="113">
        <f t="shared" si="56"/>
        <v>11282.452173913043</v>
      </c>
      <c r="F204" s="113">
        <f t="shared" si="41"/>
        <v>9590.0843478260867</v>
      </c>
      <c r="G204" s="28">
        <f t="shared" si="57"/>
        <v>1.2404229838396374</v>
      </c>
      <c r="H204" s="114">
        <f t="shared" si="42"/>
        <v>1692.3678260869565</v>
      </c>
      <c r="I204" s="115">
        <f t="shared" si="58"/>
        <v>13588.128868091195</v>
      </c>
      <c r="J204" s="29"/>
      <c r="K204" s="30">
        <f t="shared" si="59"/>
        <v>15626.348198304873</v>
      </c>
      <c r="L204" s="31">
        <f t="shared" si="43"/>
        <v>2651.5281983048735</v>
      </c>
      <c r="M204" s="32">
        <f t="shared" si="44"/>
        <v>0.2043595362636918</v>
      </c>
      <c r="N204" s="33"/>
      <c r="O204" s="34"/>
      <c r="P204" s="35"/>
      <c r="Q204" s="36">
        <v>0.6</v>
      </c>
      <c r="R204" s="37">
        <v>15.587400000000001</v>
      </c>
      <c r="S204" s="37">
        <v>18.744399999999999</v>
      </c>
      <c r="T204" s="38">
        <f t="shared" si="60"/>
        <v>0.72152122868470681</v>
      </c>
      <c r="U204" s="39">
        <v>0.15</v>
      </c>
      <c r="V204" s="40">
        <v>74.7</v>
      </c>
      <c r="W204" s="40">
        <v>101.7</v>
      </c>
      <c r="X204" s="41">
        <f t="shared" si="61"/>
        <v>0.20421686746987952</v>
      </c>
      <c r="Y204" s="42">
        <v>0.15</v>
      </c>
      <c r="Z204" s="43">
        <v>93.1</v>
      </c>
      <c r="AA204" s="43">
        <v>115.1</v>
      </c>
      <c r="AB204" s="44">
        <f t="shared" si="62"/>
        <v>0.18544575725026852</v>
      </c>
      <c r="AC204" s="45">
        <v>0.1</v>
      </c>
      <c r="AD204" s="46">
        <v>92</v>
      </c>
      <c r="AE204" s="46">
        <v>118.9</v>
      </c>
      <c r="AF204" s="47">
        <f t="shared" si="63"/>
        <v>0.12923913043478261</v>
      </c>
      <c r="AG204" s="48">
        <v>0</v>
      </c>
      <c r="AH204" s="49">
        <v>93.9</v>
      </c>
      <c r="AI204" s="49">
        <v>110.7</v>
      </c>
      <c r="AJ204" s="50">
        <f t="shared" si="64"/>
        <v>0</v>
      </c>
      <c r="AK204" s="51">
        <v>0</v>
      </c>
      <c r="AL204" s="52">
        <v>1</v>
      </c>
      <c r="AM204" s="52">
        <v>1</v>
      </c>
      <c r="AN204" s="53">
        <f t="shared" si="65"/>
        <v>0</v>
      </c>
      <c r="AO204" s="54">
        <f t="shared" si="66"/>
        <v>1</v>
      </c>
    </row>
    <row r="205" spans="1:41" s="55" customFormat="1" ht="30" customHeight="1" x14ac:dyDescent="0.3">
      <c r="A205" s="26">
        <v>193</v>
      </c>
      <c r="B205" s="27" t="s">
        <v>232</v>
      </c>
      <c r="C205" s="26" t="s">
        <v>243</v>
      </c>
      <c r="D205" s="113">
        <v>9581.39</v>
      </c>
      <c r="E205" s="113">
        <f t="shared" si="56"/>
        <v>8331.6434782608703</v>
      </c>
      <c r="F205" s="113">
        <f t="shared" ref="F205:F214" si="67">E205*85%</f>
        <v>7081.8969565217394</v>
      </c>
      <c r="G205" s="28">
        <f t="shared" si="57"/>
        <v>1.2404229838396374</v>
      </c>
      <c r="H205" s="114">
        <f t="shared" ref="H205:H214" si="68">E205*15%</f>
        <v>1249.7465217391305</v>
      </c>
      <c r="I205" s="115">
        <f t="shared" si="58"/>
        <v>10034.294275792674</v>
      </c>
      <c r="J205" s="29"/>
      <c r="K205" s="30">
        <f t="shared" si="59"/>
        <v>11539.438417161575</v>
      </c>
      <c r="L205" s="31">
        <f t="shared" ref="L205:L214" si="69">K205-D205</f>
        <v>1958.0484171615753</v>
      </c>
      <c r="M205" s="32">
        <f t="shared" ref="M205:M214" si="70">L205/D205</f>
        <v>0.20435953626369197</v>
      </c>
      <c r="N205" s="33"/>
      <c r="O205" s="34"/>
      <c r="P205" s="35"/>
      <c r="Q205" s="36">
        <v>0.6</v>
      </c>
      <c r="R205" s="37">
        <v>15.587400000000001</v>
      </c>
      <c r="S205" s="37">
        <v>18.744399999999999</v>
      </c>
      <c r="T205" s="38">
        <f t="shared" si="60"/>
        <v>0.72152122868470681</v>
      </c>
      <c r="U205" s="39">
        <v>0.15</v>
      </c>
      <c r="V205" s="40">
        <v>74.7</v>
      </c>
      <c r="W205" s="40">
        <v>101.7</v>
      </c>
      <c r="X205" s="41">
        <f t="shared" si="61"/>
        <v>0.20421686746987952</v>
      </c>
      <c r="Y205" s="42">
        <v>0.15</v>
      </c>
      <c r="Z205" s="43">
        <v>93.1</v>
      </c>
      <c r="AA205" s="43">
        <v>115.1</v>
      </c>
      <c r="AB205" s="44">
        <f t="shared" si="62"/>
        <v>0.18544575725026852</v>
      </c>
      <c r="AC205" s="45">
        <v>0.1</v>
      </c>
      <c r="AD205" s="46">
        <v>92</v>
      </c>
      <c r="AE205" s="46">
        <v>118.9</v>
      </c>
      <c r="AF205" s="47">
        <f t="shared" si="63"/>
        <v>0.12923913043478261</v>
      </c>
      <c r="AG205" s="48">
        <v>0</v>
      </c>
      <c r="AH205" s="49">
        <v>93.9</v>
      </c>
      <c r="AI205" s="49">
        <v>110.7</v>
      </c>
      <c r="AJ205" s="50">
        <f t="shared" si="64"/>
        <v>0</v>
      </c>
      <c r="AK205" s="51">
        <v>0</v>
      </c>
      <c r="AL205" s="52">
        <v>1</v>
      </c>
      <c r="AM205" s="52">
        <v>1</v>
      </c>
      <c r="AN205" s="53">
        <f t="shared" si="65"/>
        <v>0</v>
      </c>
      <c r="AO205" s="54">
        <f t="shared" si="66"/>
        <v>1</v>
      </c>
    </row>
    <row r="206" spans="1:41" s="55" customFormat="1" ht="30" customHeight="1" x14ac:dyDescent="0.3">
      <c r="A206" s="26">
        <v>194</v>
      </c>
      <c r="B206" s="27" t="s">
        <v>233</v>
      </c>
      <c r="C206" s="26" t="s">
        <v>243</v>
      </c>
      <c r="D206" s="113">
        <v>5735.07</v>
      </c>
      <c r="E206" s="113">
        <f t="shared" si="56"/>
        <v>4987.0173913043482</v>
      </c>
      <c r="F206" s="113">
        <f t="shared" si="67"/>
        <v>4238.9647826086957</v>
      </c>
      <c r="G206" s="28">
        <f t="shared" si="57"/>
        <v>1.2404229838396374</v>
      </c>
      <c r="H206" s="114">
        <f t="shared" si="68"/>
        <v>748.05260869565222</v>
      </c>
      <c r="I206" s="115">
        <f t="shared" si="58"/>
        <v>6006.161952730271</v>
      </c>
      <c r="J206" s="29"/>
      <c r="K206" s="30">
        <f t="shared" si="59"/>
        <v>6907.0862456398108</v>
      </c>
      <c r="L206" s="31">
        <f t="shared" si="69"/>
        <v>1172.0162456398111</v>
      </c>
      <c r="M206" s="32">
        <f t="shared" si="70"/>
        <v>0.20435953626369185</v>
      </c>
      <c r="N206" s="33"/>
      <c r="O206" s="34"/>
      <c r="P206" s="35"/>
      <c r="Q206" s="36">
        <v>0.6</v>
      </c>
      <c r="R206" s="37">
        <v>15.587400000000001</v>
      </c>
      <c r="S206" s="37">
        <v>18.744399999999999</v>
      </c>
      <c r="T206" s="38">
        <f t="shared" si="60"/>
        <v>0.72152122868470681</v>
      </c>
      <c r="U206" s="39">
        <v>0.15</v>
      </c>
      <c r="V206" s="40">
        <v>74.7</v>
      </c>
      <c r="W206" s="40">
        <v>101.7</v>
      </c>
      <c r="X206" s="41">
        <f t="shared" si="61"/>
        <v>0.20421686746987952</v>
      </c>
      <c r="Y206" s="42">
        <v>0.15</v>
      </c>
      <c r="Z206" s="43">
        <v>93.1</v>
      </c>
      <c r="AA206" s="43">
        <v>115.1</v>
      </c>
      <c r="AB206" s="44">
        <f t="shared" si="62"/>
        <v>0.18544575725026852</v>
      </c>
      <c r="AC206" s="45">
        <v>0.1</v>
      </c>
      <c r="AD206" s="46">
        <v>92</v>
      </c>
      <c r="AE206" s="46">
        <v>118.9</v>
      </c>
      <c r="AF206" s="47">
        <f t="shared" si="63"/>
        <v>0.12923913043478261</v>
      </c>
      <c r="AG206" s="48">
        <v>0</v>
      </c>
      <c r="AH206" s="49">
        <v>93.9</v>
      </c>
      <c r="AI206" s="49">
        <v>110.7</v>
      </c>
      <c r="AJ206" s="50">
        <f t="shared" si="64"/>
        <v>0</v>
      </c>
      <c r="AK206" s="51">
        <v>0</v>
      </c>
      <c r="AL206" s="52">
        <v>1</v>
      </c>
      <c r="AM206" s="52">
        <v>1</v>
      </c>
      <c r="AN206" s="53">
        <f t="shared" si="65"/>
        <v>0</v>
      </c>
      <c r="AO206" s="54">
        <f t="shared" si="66"/>
        <v>1</v>
      </c>
    </row>
    <row r="207" spans="1:41" s="55" customFormat="1" ht="30" customHeight="1" x14ac:dyDescent="0.3">
      <c r="A207" s="26">
        <v>195</v>
      </c>
      <c r="B207" s="27" t="s">
        <v>234</v>
      </c>
      <c r="C207" s="26" t="s">
        <v>243</v>
      </c>
      <c r="D207" s="113">
        <v>4343.88</v>
      </c>
      <c r="E207" s="113">
        <f t="shared" si="56"/>
        <v>3777.2869565217397</v>
      </c>
      <c r="F207" s="113">
        <f t="shared" si="67"/>
        <v>3210.6939130434789</v>
      </c>
      <c r="G207" s="28">
        <f t="shared" si="57"/>
        <v>1.2404229838396374</v>
      </c>
      <c r="H207" s="114">
        <f t="shared" si="68"/>
        <v>566.59304347826094</v>
      </c>
      <c r="I207" s="115">
        <f t="shared" si="58"/>
        <v>4549.2115672914142</v>
      </c>
      <c r="J207" s="29"/>
      <c r="K207" s="30">
        <f t="shared" si="59"/>
        <v>5231.5933023851258</v>
      </c>
      <c r="L207" s="31">
        <f t="shared" si="69"/>
        <v>887.71330238512564</v>
      </c>
      <c r="M207" s="32">
        <f t="shared" si="70"/>
        <v>0.20435953626369183</v>
      </c>
      <c r="N207" s="33"/>
      <c r="O207" s="34"/>
      <c r="P207" s="35"/>
      <c r="Q207" s="36">
        <v>0.6</v>
      </c>
      <c r="R207" s="37">
        <v>15.587400000000001</v>
      </c>
      <c r="S207" s="37">
        <v>18.744399999999999</v>
      </c>
      <c r="T207" s="38">
        <f t="shared" si="60"/>
        <v>0.72152122868470681</v>
      </c>
      <c r="U207" s="39">
        <v>0.15</v>
      </c>
      <c r="V207" s="40">
        <v>74.7</v>
      </c>
      <c r="W207" s="40">
        <v>101.7</v>
      </c>
      <c r="X207" s="41">
        <f t="shared" si="61"/>
        <v>0.20421686746987952</v>
      </c>
      <c r="Y207" s="42">
        <v>0.15</v>
      </c>
      <c r="Z207" s="43">
        <v>93.1</v>
      </c>
      <c r="AA207" s="43">
        <v>115.1</v>
      </c>
      <c r="AB207" s="44">
        <f t="shared" si="62"/>
        <v>0.18544575725026852</v>
      </c>
      <c r="AC207" s="45">
        <v>0.1</v>
      </c>
      <c r="AD207" s="46">
        <v>92</v>
      </c>
      <c r="AE207" s="46">
        <v>118.9</v>
      </c>
      <c r="AF207" s="47">
        <f t="shared" si="63"/>
        <v>0.12923913043478261</v>
      </c>
      <c r="AG207" s="48">
        <v>0</v>
      </c>
      <c r="AH207" s="49">
        <v>93.9</v>
      </c>
      <c r="AI207" s="49">
        <v>110.7</v>
      </c>
      <c r="AJ207" s="50">
        <f t="shared" si="64"/>
        <v>0</v>
      </c>
      <c r="AK207" s="51">
        <v>0</v>
      </c>
      <c r="AL207" s="52">
        <v>1</v>
      </c>
      <c r="AM207" s="52">
        <v>1</v>
      </c>
      <c r="AN207" s="53">
        <f t="shared" si="65"/>
        <v>0</v>
      </c>
      <c r="AO207" s="54">
        <f t="shared" si="66"/>
        <v>1</v>
      </c>
    </row>
    <row r="208" spans="1:41" s="55" customFormat="1" ht="30" customHeight="1" x14ac:dyDescent="0.3">
      <c r="A208" s="26">
        <v>196</v>
      </c>
      <c r="B208" s="27" t="s">
        <v>235</v>
      </c>
      <c r="C208" s="26" t="s">
        <v>243</v>
      </c>
      <c r="D208" s="113">
        <v>27149.3</v>
      </c>
      <c r="E208" s="113">
        <f t="shared" si="56"/>
        <v>23608.08695652174</v>
      </c>
      <c r="F208" s="113">
        <f t="shared" si="67"/>
        <v>20066.873913043477</v>
      </c>
      <c r="G208" s="28">
        <f t="shared" si="57"/>
        <v>1.2404229838396374</v>
      </c>
      <c r="H208" s="114">
        <f t="shared" si="68"/>
        <v>3541.2130434782607</v>
      </c>
      <c r="I208" s="115">
        <f t="shared" si="58"/>
        <v>28432.624659029432</v>
      </c>
      <c r="J208" s="29"/>
      <c r="K208" s="30">
        <f t="shared" si="59"/>
        <v>32697.518357883844</v>
      </c>
      <c r="L208" s="31">
        <f t="shared" si="69"/>
        <v>5548.2183578838449</v>
      </c>
      <c r="M208" s="32">
        <f t="shared" si="70"/>
        <v>0.20435953626369169</v>
      </c>
      <c r="N208" s="33"/>
      <c r="O208" s="34"/>
      <c r="P208" s="35"/>
      <c r="Q208" s="36">
        <v>0.6</v>
      </c>
      <c r="R208" s="37">
        <v>15.587400000000001</v>
      </c>
      <c r="S208" s="37">
        <v>18.744399999999999</v>
      </c>
      <c r="T208" s="38">
        <f t="shared" si="60"/>
        <v>0.72152122868470681</v>
      </c>
      <c r="U208" s="39">
        <v>0.15</v>
      </c>
      <c r="V208" s="40">
        <v>74.7</v>
      </c>
      <c r="W208" s="40">
        <v>101.7</v>
      </c>
      <c r="X208" s="41">
        <f t="shared" si="61"/>
        <v>0.20421686746987952</v>
      </c>
      <c r="Y208" s="42">
        <v>0.15</v>
      </c>
      <c r="Z208" s="43">
        <v>93.1</v>
      </c>
      <c r="AA208" s="43">
        <v>115.1</v>
      </c>
      <c r="AB208" s="44">
        <f t="shared" si="62"/>
        <v>0.18544575725026852</v>
      </c>
      <c r="AC208" s="45">
        <v>0.1</v>
      </c>
      <c r="AD208" s="46">
        <v>92</v>
      </c>
      <c r="AE208" s="46">
        <v>118.9</v>
      </c>
      <c r="AF208" s="47">
        <f t="shared" si="63"/>
        <v>0.12923913043478261</v>
      </c>
      <c r="AG208" s="48">
        <v>0</v>
      </c>
      <c r="AH208" s="49">
        <v>93.9</v>
      </c>
      <c r="AI208" s="49">
        <v>110.7</v>
      </c>
      <c r="AJ208" s="50">
        <f t="shared" si="64"/>
        <v>0</v>
      </c>
      <c r="AK208" s="51">
        <v>0</v>
      </c>
      <c r="AL208" s="52">
        <v>1</v>
      </c>
      <c r="AM208" s="52">
        <v>1</v>
      </c>
      <c r="AN208" s="53">
        <f t="shared" si="65"/>
        <v>0</v>
      </c>
      <c r="AO208" s="54">
        <f t="shared" si="66"/>
        <v>1</v>
      </c>
    </row>
    <row r="209" spans="1:61" s="55" customFormat="1" ht="30" customHeight="1" x14ac:dyDescent="0.3">
      <c r="A209" s="26">
        <v>197</v>
      </c>
      <c r="B209" s="27" t="s">
        <v>236</v>
      </c>
      <c r="C209" s="26" t="s">
        <v>243</v>
      </c>
      <c r="D209" s="113">
        <v>14090.4</v>
      </c>
      <c r="E209" s="113">
        <f t="shared" si="56"/>
        <v>12252.521739130436</v>
      </c>
      <c r="F209" s="113">
        <f t="shared" si="67"/>
        <v>10414.64347826087</v>
      </c>
      <c r="G209" s="28">
        <f t="shared" si="57"/>
        <v>1.2404229838396374</v>
      </c>
      <c r="H209" s="114">
        <f t="shared" si="68"/>
        <v>1837.8782608695653</v>
      </c>
      <c r="I209" s="115">
        <f t="shared" si="58"/>
        <v>14756.441399799935</v>
      </c>
      <c r="J209" s="29"/>
      <c r="K209" s="30">
        <f t="shared" si="59"/>
        <v>16969.907609769922</v>
      </c>
      <c r="L209" s="31">
        <f t="shared" si="69"/>
        <v>2879.5076097699221</v>
      </c>
      <c r="M209" s="32">
        <f t="shared" si="70"/>
        <v>0.20435953626369174</v>
      </c>
      <c r="N209" s="33"/>
      <c r="O209" s="34"/>
      <c r="P209" s="35"/>
      <c r="Q209" s="36">
        <v>0.6</v>
      </c>
      <c r="R209" s="37">
        <v>15.587400000000001</v>
      </c>
      <c r="S209" s="37">
        <v>18.744399999999999</v>
      </c>
      <c r="T209" s="38">
        <f t="shared" si="60"/>
        <v>0.72152122868470681</v>
      </c>
      <c r="U209" s="39">
        <v>0.15</v>
      </c>
      <c r="V209" s="40">
        <v>74.7</v>
      </c>
      <c r="W209" s="40">
        <v>101.7</v>
      </c>
      <c r="X209" s="41">
        <f t="shared" si="61"/>
        <v>0.20421686746987952</v>
      </c>
      <c r="Y209" s="42">
        <v>0.15</v>
      </c>
      <c r="Z209" s="43">
        <v>93.1</v>
      </c>
      <c r="AA209" s="43">
        <v>115.1</v>
      </c>
      <c r="AB209" s="44">
        <f t="shared" si="62"/>
        <v>0.18544575725026852</v>
      </c>
      <c r="AC209" s="45">
        <v>0.1</v>
      </c>
      <c r="AD209" s="46">
        <v>92</v>
      </c>
      <c r="AE209" s="46">
        <v>118.9</v>
      </c>
      <c r="AF209" s="47">
        <f t="shared" si="63"/>
        <v>0.12923913043478261</v>
      </c>
      <c r="AG209" s="48">
        <v>0</v>
      </c>
      <c r="AH209" s="49">
        <v>93.9</v>
      </c>
      <c r="AI209" s="49">
        <v>110.7</v>
      </c>
      <c r="AJ209" s="50">
        <f t="shared" si="64"/>
        <v>0</v>
      </c>
      <c r="AK209" s="51">
        <v>0</v>
      </c>
      <c r="AL209" s="52">
        <v>1</v>
      </c>
      <c r="AM209" s="52">
        <v>1</v>
      </c>
      <c r="AN209" s="53">
        <f t="shared" si="65"/>
        <v>0</v>
      </c>
      <c r="AO209" s="54">
        <f t="shared" si="66"/>
        <v>1</v>
      </c>
    </row>
    <row r="210" spans="1:61" s="55" customFormat="1" ht="30" customHeight="1" x14ac:dyDescent="0.3">
      <c r="A210" s="26">
        <v>198</v>
      </c>
      <c r="B210" s="27" t="s">
        <v>237</v>
      </c>
      <c r="C210" s="26" t="s">
        <v>243</v>
      </c>
      <c r="D210" s="113">
        <v>12669.67</v>
      </c>
      <c r="E210" s="113">
        <f t="shared" si="56"/>
        <v>11017.104347826087</v>
      </c>
      <c r="F210" s="113">
        <f t="shared" si="67"/>
        <v>9364.5386956521743</v>
      </c>
      <c r="G210" s="28">
        <f t="shared" si="57"/>
        <v>1.2404229838396374</v>
      </c>
      <c r="H210" s="114">
        <f t="shared" si="68"/>
        <v>1652.5656521739131</v>
      </c>
      <c r="I210" s="115">
        <f t="shared" si="58"/>
        <v>13268.55468331653</v>
      </c>
      <c r="J210" s="29"/>
      <c r="K210" s="30">
        <f t="shared" si="59"/>
        <v>15258.837885814008</v>
      </c>
      <c r="L210" s="31">
        <f t="shared" si="69"/>
        <v>2589.1678858140076</v>
      </c>
      <c r="M210" s="32">
        <f t="shared" si="70"/>
        <v>0.20435953626369177</v>
      </c>
      <c r="N210" s="33"/>
      <c r="O210" s="34"/>
      <c r="P210" s="35"/>
      <c r="Q210" s="36">
        <v>0.6</v>
      </c>
      <c r="R210" s="37">
        <v>15.587400000000001</v>
      </c>
      <c r="S210" s="37">
        <v>18.744399999999999</v>
      </c>
      <c r="T210" s="38">
        <f t="shared" si="60"/>
        <v>0.72152122868470681</v>
      </c>
      <c r="U210" s="39">
        <v>0.15</v>
      </c>
      <c r="V210" s="40">
        <v>74.7</v>
      </c>
      <c r="W210" s="40">
        <v>101.7</v>
      </c>
      <c r="X210" s="41">
        <f t="shared" si="61"/>
        <v>0.20421686746987952</v>
      </c>
      <c r="Y210" s="42">
        <v>0.15</v>
      </c>
      <c r="Z210" s="43">
        <v>93.1</v>
      </c>
      <c r="AA210" s="43">
        <v>115.1</v>
      </c>
      <c r="AB210" s="44">
        <f t="shared" si="62"/>
        <v>0.18544575725026852</v>
      </c>
      <c r="AC210" s="45">
        <v>0.1</v>
      </c>
      <c r="AD210" s="46">
        <v>92</v>
      </c>
      <c r="AE210" s="46">
        <v>118.9</v>
      </c>
      <c r="AF210" s="47">
        <f t="shared" si="63"/>
        <v>0.12923913043478261</v>
      </c>
      <c r="AG210" s="48">
        <v>0</v>
      </c>
      <c r="AH210" s="49">
        <v>93.9</v>
      </c>
      <c r="AI210" s="49">
        <v>110.7</v>
      </c>
      <c r="AJ210" s="50">
        <f t="shared" si="64"/>
        <v>0</v>
      </c>
      <c r="AK210" s="51">
        <v>0</v>
      </c>
      <c r="AL210" s="52">
        <v>1</v>
      </c>
      <c r="AM210" s="52">
        <v>1</v>
      </c>
      <c r="AN210" s="53">
        <f t="shared" si="65"/>
        <v>0</v>
      </c>
      <c r="AO210" s="54">
        <f t="shared" si="66"/>
        <v>1</v>
      </c>
    </row>
    <row r="211" spans="1:61" s="55" customFormat="1" ht="30" customHeight="1" x14ac:dyDescent="0.3">
      <c r="A211" s="26">
        <v>199</v>
      </c>
      <c r="B211" s="27" t="s">
        <v>238</v>
      </c>
      <c r="C211" s="26" t="s">
        <v>243</v>
      </c>
      <c r="D211" s="113">
        <v>460284.95</v>
      </c>
      <c r="E211" s="113">
        <f t="shared" si="56"/>
        <v>400247.78260869568</v>
      </c>
      <c r="F211" s="113">
        <f t="shared" si="67"/>
        <v>340210.61521739134</v>
      </c>
      <c r="G211" s="28">
        <f t="shared" si="57"/>
        <v>1.2404229838396374</v>
      </c>
      <c r="H211" s="114">
        <f t="shared" si="68"/>
        <v>60037.167391304349</v>
      </c>
      <c r="I211" s="115">
        <f t="shared" si="58"/>
        <v>482042.23385317967</v>
      </c>
      <c r="J211" s="29"/>
      <c r="K211" s="30">
        <f t="shared" si="59"/>
        <v>554348.56893115654</v>
      </c>
      <c r="L211" s="31">
        <f t="shared" si="69"/>
        <v>94063.618931156525</v>
      </c>
      <c r="M211" s="32">
        <f t="shared" si="70"/>
        <v>0.20435953626369172</v>
      </c>
      <c r="N211" s="33"/>
      <c r="O211" s="34"/>
      <c r="P211" s="35"/>
      <c r="Q211" s="36">
        <v>0.6</v>
      </c>
      <c r="R211" s="37">
        <v>15.587400000000001</v>
      </c>
      <c r="S211" s="37">
        <v>18.744399999999999</v>
      </c>
      <c r="T211" s="38">
        <f t="shared" si="60"/>
        <v>0.72152122868470681</v>
      </c>
      <c r="U211" s="39">
        <v>0.15</v>
      </c>
      <c r="V211" s="40">
        <v>74.7</v>
      </c>
      <c r="W211" s="40">
        <v>101.7</v>
      </c>
      <c r="X211" s="41">
        <f t="shared" si="61"/>
        <v>0.20421686746987952</v>
      </c>
      <c r="Y211" s="42">
        <v>0.15</v>
      </c>
      <c r="Z211" s="43">
        <v>93.1</v>
      </c>
      <c r="AA211" s="43">
        <v>115.1</v>
      </c>
      <c r="AB211" s="44">
        <f t="shared" si="62"/>
        <v>0.18544575725026852</v>
      </c>
      <c r="AC211" s="45">
        <v>0.1</v>
      </c>
      <c r="AD211" s="46">
        <v>92</v>
      </c>
      <c r="AE211" s="46">
        <v>118.9</v>
      </c>
      <c r="AF211" s="47">
        <f t="shared" si="63"/>
        <v>0.12923913043478261</v>
      </c>
      <c r="AG211" s="48">
        <v>0</v>
      </c>
      <c r="AH211" s="49">
        <v>93.9</v>
      </c>
      <c r="AI211" s="49">
        <v>110.7</v>
      </c>
      <c r="AJ211" s="50">
        <f t="shared" si="64"/>
        <v>0</v>
      </c>
      <c r="AK211" s="51">
        <v>0</v>
      </c>
      <c r="AL211" s="52">
        <v>1</v>
      </c>
      <c r="AM211" s="52">
        <v>1</v>
      </c>
      <c r="AN211" s="53">
        <f t="shared" si="65"/>
        <v>0</v>
      </c>
      <c r="AO211" s="54">
        <f t="shared" si="66"/>
        <v>1</v>
      </c>
    </row>
    <row r="212" spans="1:61" s="55" customFormat="1" ht="30" customHeight="1" x14ac:dyDescent="0.3">
      <c r="A212" s="26">
        <v>200</v>
      </c>
      <c r="B212" s="27" t="s">
        <v>239</v>
      </c>
      <c r="C212" s="26" t="s">
        <v>243</v>
      </c>
      <c r="D212" s="113">
        <v>27149.3</v>
      </c>
      <c r="E212" s="113">
        <f t="shared" si="56"/>
        <v>23608.08695652174</v>
      </c>
      <c r="F212" s="113">
        <f t="shared" si="67"/>
        <v>20066.873913043477</v>
      </c>
      <c r="G212" s="28">
        <f t="shared" si="57"/>
        <v>1.2404229838396374</v>
      </c>
      <c r="H212" s="114">
        <f t="shared" si="68"/>
        <v>3541.2130434782607</v>
      </c>
      <c r="I212" s="115">
        <f t="shared" si="58"/>
        <v>28432.624659029432</v>
      </c>
      <c r="J212" s="29"/>
      <c r="K212" s="30">
        <f t="shared" si="59"/>
        <v>32697.518357883844</v>
      </c>
      <c r="L212" s="31">
        <f t="shared" si="69"/>
        <v>5548.2183578838449</v>
      </c>
      <c r="M212" s="32">
        <f t="shared" si="70"/>
        <v>0.20435953626369169</v>
      </c>
      <c r="N212" s="33"/>
      <c r="O212" s="34"/>
      <c r="P212" s="35"/>
      <c r="Q212" s="36">
        <v>0.6</v>
      </c>
      <c r="R212" s="37">
        <v>15.587400000000001</v>
      </c>
      <c r="S212" s="37">
        <v>18.744399999999999</v>
      </c>
      <c r="T212" s="38">
        <f t="shared" si="60"/>
        <v>0.72152122868470681</v>
      </c>
      <c r="U212" s="39">
        <v>0.15</v>
      </c>
      <c r="V212" s="40">
        <v>74.7</v>
      </c>
      <c r="W212" s="40">
        <v>101.7</v>
      </c>
      <c r="X212" s="41">
        <f t="shared" si="61"/>
        <v>0.20421686746987952</v>
      </c>
      <c r="Y212" s="42">
        <v>0.15</v>
      </c>
      <c r="Z212" s="43">
        <v>93.1</v>
      </c>
      <c r="AA212" s="43">
        <v>115.1</v>
      </c>
      <c r="AB212" s="44">
        <f t="shared" si="62"/>
        <v>0.18544575725026852</v>
      </c>
      <c r="AC212" s="45">
        <v>0.1</v>
      </c>
      <c r="AD212" s="46">
        <v>92</v>
      </c>
      <c r="AE212" s="46">
        <v>118.9</v>
      </c>
      <c r="AF212" s="47">
        <f t="shared" si="63"/>
        <v>0.12923913043478261</v>
      </c>
      <c r="AG212" s="48">
        <v>0</v>
      </c>
      <c r="AH212" s="49">
        <v>93.9</v>
      </c>
      <c r="AI212" s="49">
        <v>110.7</v>
      </c>
      <c r="AJ212" s="50">
        <f t="shared" si="64"/>
        <v>0</v>
      </c>
      <c r="AK212" s="51">
        <v>0</v>
      </c>
      <c r="AL212" s="52">
        <v>1</v>
      </c>
      <c r="AM212" s="52">
        <v>1</v>
      </c>
      <c r="AN212" s="53">
        <f t="shared" si="65"/>
        <v>0</v>
      </c>
      <c r="AO212" s="54">
        <f t="shared" si="66"/>
        <v>1</v>
      </c>
    </row>
    <row r="213" spans="1:61" s="55" customFormat="1" ht="30" customHeight="1" x14ac:dyDescent="0.3">
      <c r="A213" s="26">
        <v>201</v>
      </c>
      <c r="B213" s="27" t="s">
        <v>240</v>
      </c>
      <c r="C213" s="26" t="s">
        <v>243</v>
      </c>
      <c r="D213" s="113">
        <v>5972.84</v>
      </c>
      <c r="E213" s="113">
        <f t="shared" si="56"/>
        <v>5193.7739130434784</v>
      </c>
      <c r="F213" s="113">
        <f t="shared" si="67"/>
        <v>4414.7078260869566</v>
      </c>
      <c r="G213" s="56">
        <f t="shared" si="57"/>
        <v>1.2404229838396374</v>
      </c>
      <c r="H213" s="116">
        <f t="shared" si="68"/>
        <v>779.06608695652176</v>
      </c>
      <c r="I213" s="117">
        <f t="shared" si="58"/>
        <v>6255.1711413715038</v>
      </c>
      <c r="J213" s="29"/>
      <c r="K213" s="57">
        <f t="shared" si="59"/>
        <v>7193.4468125772291</v>
      </c>
      <c r="L213" s="58">
        <f t="shared" si="69"/>
        <v>1220.606812577229</v>
      </c>
      <c r="M213" s="33">
        <f t="shared" si="70"/>
        <v>0.2043595362636918</v>
      </c>
      <c r="N213" s="33"/>
      <c r="O213" s="59"/>
      <c r="P213" s="35"/>
      <c r="Q213" s="60">
        <v>0.6</v>
      </c>
      <c r="R213" s="61">
        <v>15.587400000000001</v>
      </c>
      <c r="S213" s="37">
        <v>18.744399999999999</v>
      </c>
      <c r="T213" s="62">
        <f t="shared" si="60"/>
        <v>0.72152122868470681</v>
      </c>
      <c r="U213" s="63">
        <v>0.15</v>
      </c>
      <c r="V213" s="40">
        <v>74.7</v>
      </c>
      <c r="W213" s="40">
        <v>101.7</v>
      </c>
      <c r="X213" s="64">
        <f t="shared" si="61"/>
        <v>0.20421686746987952</v>
      </c>
      <c r="Y213" s="65">
        <v>0.15</v>
      </c>
      <c r="Z213" s="66">
        <v>93.1</v>
      </c>
      <c r="AA213" s="43">
        <v>115.1</v>
      </c>
      <c r="AB213" s="67">
        <f t="shared" si="62"/>
        <v>0.18544575725026852</v>
      </c>
      <c r="AC213" s="68">
        <v>0.1</v>
      </c>
      <c r="AD213" s="69">
        <v>92</v>
      </c>
      <c r="AE213" s="46">
        <v>118.9</v>
      </c>
      <c r="AF213" s="70">
        <f t="shared" si="63"/>
        <v>0.12923913043478261</v>
      </c>
      <c r="AG213" s="71">
        <v>0</v>
      </c>
      <c r="AH213" s="49">
        <v>93.9</v>
      </c>
      <c r="AI213" s="49">
        <v>110.7</v>
      </c>
      <c r="AJ213" s="72">
        <f t="shared" si="64"/>
        <v>0</v>
      </c>
      <c r="AK213" s="73">
        <v>0</v>
      </c>
      <c r="AL213" s="74">
        <v>1</v>
      </c>
      <c r="AM213" s="74">
        <v>1</v>
      </c>
      <c r="AN213" s="75">
        <f t="shared" si="65"/>
        <v>0</v>
      </c>
      <c r="AO213" s="76">
        <f t="shared" si="66"/>
        <v>1</v>
      </c>
    </row>
    <row r="214" spans="1:61" s="101" customFormat="1" ht="30" customHeight="1" x14ac:dyDescent="0.3">
      <c r="A214" s="26">
        <v>202</v>
      </c>
      <c r="B214" s="27" t="s">
        <v>241</v>
      </c>
      <c r="C214" s="26" t="s">
        <v>243</v>
      </c>
      <c r="D214" s="113">
        <v>27149.3</v>
      </c>
      <c r="E214" s="113">
        <f t="shared" si="56"/>
        <v>23608.08695652174</v>
      </c>
      <c r="F214" s="113">
        <f t="shared" si="67"/>
        <v>20066.873913043477</v>
      </c>
      <c r="G214" s="77">
        <f t="shared" si="57"/>
        <v>1.2404229838396374</v>
      </c>
      <c r="H214" s="118">
        <f t="shared" si="68"/>
        <v>3541.2130434782607</v>
      </c>
      <c r="I214" s="118">
        <f t="shared" si="58"/>
        <v>28432.624659029432</v>
      </c>
      <c r="J214" s="78"/>
      <c r="K214" s="79">
        <f t="shared" si="59"/>
        <v>32697.518357883844</v>
      </c>
      <c r="L214" s="80">
        <f t="shared" si="69"/>
        <v>5548.2183578838449</v>
      </c>
      <c r="M214" s="81">
        <f t="shared" si="70"/>
        <v>0.20435953626369169</v>
      </c>
      <c r="N214" s="81"/>
      <c r="O214" s="82"/>
      <c r="P214" s="83"/>
      <c r="Q214" s="84">
        <v>0.6</v>
      </c>
      <c r="R214" s="85">
        <v>15.587400000000001</v>
      </c>
      <c r="S214" s="37">
        <v>18.744399999999999</v>
      </c>
      <c r="T214" s="86">
        <f t="shared" si="60"/>
        <v>0.72152122868470681</v>
      </c>
      <c r="U214" s="87">
        <v>0.15</v>
      </c>
      <c r="V214" s="40">
        <v>74.7</v>
      </c>
      <c r="W214" s="40">
        <v>101.7</v>
      </c>
      <c r="X214" s="88">
        <f t="shared" si="61"/>
        <v>0.20421686746987952</v>
      </c>
      <c r="Y214" s="89">
        <v>0.15</v>
      </c>
      <c r="Z214" s="90">
        <v>93.1</v>
      </c>
      <c r="AA214" s="43">
        <v>115.1</v>
      </c>
      <c r="AB214" s="91">
        <f t="shared" si="62"/>
        <v>0.18544575725026852</v>
      </c>
      <c r="AC214" s="92">
        <v>0.1</v>
      </c>
      <c r="AD214" s="93">
        <v>92</v>
      </c>
      <c r="AE214" s="46">
        <v>118.9</v>
      </c>
      <c r="AF214" s="94">
        <f t="shared" si="63"/>
        <v>0.12923913043478261</v>
      </c>
      <c r="AG214" s="95">
        <v>0</v>
      </c>
      <c r="AH214" s="49">
        <v>93.9</v>
      </c>
      <c r="AI214" s="49">
        <v>110.7</v>
      </c>
      <c r="AJ214" s="96">
        <f t="shared" si="64"/>
        <v>0</v>
      </c>
      <c r="AK214" s="97">
        <v>0</v>
      </c>
      <c r="AL214" s="98">
        <v>1</v>
      </c>
      <c r="AM214" s="98">
        <v>1</v>
      </c>
      <c r="AN214" s="99">
        <f t="shared" si="65"/>
        <v>0</v>
      </c>
      <c r="AO214" s="100">
        <f t="shared" si="66"/>
        <v>1</v>
      </c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</row>
    <row r="215" spans="1:61" s="24" customFormat="1" ht="30" customHeight="1" x14ac:dyDescent="0.3">
      <c r="A215" s="26">
        <v>203</v>
      </c>
      <c r="B215" s="27" t="s">
        <v>244</v>
      </c>
      <c r="C215" s="26" t="s">
        <v>315</v>
      </c>
      <c r="D215" s="113">
        <v>19458.169999999998</v>
      </c>
      <c r="E215" s="113">
        <f t="shared" si="56"/>
        <v>16920.147826086955</v>
      </c>
      <c r="F215" s="113">
        <f t="shared" ref="F215:F278" si="71">E215*85%</f>
        <v>14382.125652173912</v>
      </c>
      <c r="G215" s="77">
        <f t="shared" si="57"/>
        <v>1.2319678423764888</v>
      </c>
      <c r="H215" s="118">
        <f t="shared" ref="H215:H278" si="72">E215*15%</f>
        <v>2538.0221739130434</v>
      </c>
      <c r="I215" s="118">
        <f t="shared" si="58"/>
        <v>20256.33848240929</v>
      </c>
      <c r="J215" s="101"/>
      <c r="K215" s="79">
        <f t="shared" si="59"/>
        <v>23294.789254770683</v>
      </c>
      <c r="L215" s="80">
        <f t="shared" ref="L215:L278" si="73">K215-D215</f>
        <v>3836.6192547706851</v>
      </c>
      <c r="M215" s="81">
        <f t="shared" ref="M215:M278" si="74">L215/D215</f>
        <v>0.19717266602001551</v>
      </c>
      <c r="Q215" s="84">
        <v>0.5</v>
      </c>
      <c r="R215" s="85">
        <v>15.587400000000001</v>
      </c>
      <c r="S215" s="37">
        <v>18.744399999999999</v>
      </c>
      <c r="T215" s="86">
        <f t="shared" si="60"/>
        <v>0.60126769057058904</v>
      </c>
      <c r="U215" s="87">
        <v>0.2</v>
      </c>
      <c r="V215" s="40">
        <v>74.7</v>
      </c>
      <c r="W215" s="40">
        <v>101.7</v>
      </c>
      <c r="X215" s="88">
        <f t="shared" si="61"/>
        <v>0.27228915662650605</v>
      </c>
      <c r="Y215" s="89">
        <v>0.1</v>
      </c>
      <c r="Z215" s="90">
        <v>93.1</v>
      </c>
      <c r="AA215" s="43">
        <v>115.1</v>
      </c>
      <c r="AB215" s="91">
        <f t="shared" si="62"/>
        <v>0.12363050483351234</v>
      </c>
      <c r="AC215" s="92">
        <v>7.0000000000000007E-2</v>
      </c>
      <c r="AD215" s="93">
        <v>92</v>
      </c>
      <c r="AE215" s="46">
        <v>118.9</v>
      </c>
      <c r="AF215" s="94">
        <f t="shared" si="63"/>
        <v>9.0467391304347833E-2</v>
      </c>
      <c r="AG215" s="95">
        <v>0.08</v>
      </c>
      <c r="AH215" s="49">
        <v>93.9</v>
      </c>
      <c r="AI215" s="49">
        <v>110.7</v>
      </c>
      <c r="AJ215" s="96">
        <f t="shared" si="64"/>
        <v>9.4313099041533538E-2</v>
      </c>
      <c r="AK215" s="97">
        <v>0.05</v>
      </c>
      <c r="AL215" s="98">
        <v>1</v>
      </c>
      <c r="AM215" s="98">
        <v>1</v>
      </c>
      <c r="AN215" s="99">
        <f t="shared" si="65"/>
        <v>0.05</v>
      </c>
      <c r="AO215" s="100">
        <f t="shared" si="66"/>
        <v>0.99999999999999989</v>
      </c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</row>
    <row r="216" spans="1:61" s="24" customFormat="1" ht="30" customHeight="1" x14ac:dyDescent="0.3">
      <c r="A216" s="26">
        <v>204</v>
      </c>
      <c r="B216" s="27" t="s">
        <v>245</v>
      </c>
      <c r="C216" s="26" t="s">
        <v>315</v>
      </c>
      <c r="D216" s="113">
        <v>1052.1400000000001</v>
      </c>
      <c r="E216" s="113">
        <f t="shared" si="56"/>
        <v>914.90434782608713</v>
      </c>
      <c r="F216" s="113">
        <f t="shared" si="71"/>
        <v>777.66869565217405</v>
      </c>
      <c r="G216" s="77">
        <f t="shared" si="57"/>
        <v>1.2319678423764888</v>
      </c>
      <c r="H216" s="118">
        <f t="shared" si="72"/>
        <v>137.23565217391305</v>
      </c>
      <c r="I216" s="118">
        <f t="shared" si="58"/>
        <v>1095.2984772402604</v>
      </c>
      <c r="J216" s="101"/>
      <c r="K216" s="79">
        <f t="shared" si="59"/>
        <v>1259.5932488262993</v>
      </c>
      <c r="L216" s="80">
        <f t="shared" si="73"/>
        <v>207.45324882629916</v>
      </c>
      <c r="M216" s="81">
        <f t="shared" si="74"/>
        <v>0.19717266602001554</v>
      </c>
      <c r="Q216" s="84">
        <v>0.5</v>
      </c>
      <c r="R216" s="85">
        <v>15.587400000000001</v>
      </c>
      <c r="S216" s="37">
        <v>18.744399999999999</v>
      </c>
      <c r="T216" s="86">
        <f t="shared" si="60"/>
        <v>0.60126769057058904</v>
      </c>
      <c r="U216" s="87">
        <v>0.2</v>
      </c>
      <c r="V216" s="40">
        <v>74.7</v>
      </c>
      <c r="W216" s="40">
        <v>101.7</v>
      </c>
      <c r="X216" s="88">
        <f t="shared" si="61"/>
        <v>0.27228915662650605</v>
      </c>
      <c r="Y216" s="89">
        <v>0.1</v>
      </c>
      <c r="Z216" s="90">
        <v>93.1</v>
      </c>
      <c r="AA216" s="43">
        <v>115.1</v>
      </c>
      <c r="AB216" s="91">
        <f t="shared" si="62"/>
        <v>0.12363050483351234</v>
      </c>
      <c r="AC216" s="92">
        <v>7.0000000000000007E-2</v>
      </c>
      <c r="AD216" s="93">
        <v>92</v>
      </c>
      <c r="AE216" s="46">
        <v>118.9</v>
      </c>
      <c r="AF216" s="94">
        <f t="shared" si="63"/>
        <v>9.0467391304347833E-2</v>
      </c>
      <c r="AG216" s="95">
        <v>0.08</v>
      </c>
      <c r="AH216" s="49">
        <v>93.9</v>
      </c>
      <c r="AI216" s="49">
        <v>110.7</v>
      </c>
      <c r="AJ216" s="96">
        <f t="shared" si="64"/>
        <v>9.4313099041533538E-2</v>
      </c>
      <c r="AK216" s="97">
        <v>0.05</v>
      </c>
      <c r="AL216" s="98">
        <v>1</v>
      </c>
      <c r="AM216" s="98">
        <v>1</v>
      </c>
      <c r="AN216" s="99">
        <f t="shared" si="65"/>
        <v>0.05</v>
      </c>
      <c r="AO216" s="100">
        <f t="shared" si="66"/>
        <v>0.99999999999999989</v>
      </c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</row>
    <row r="217" spans="1:61" s="24" customFormat="1" ht="30" customHeight="1" x14ac:dyDescent="0.3">
      <c r="A217" s="26">
        <v>205</v>
      </c>
      <c r="B217" s="27" t="s">
        <v>246</v>
      </c>
      <c r="C217" s="26" t="s">
        <v>315</v>
      </c>
      <c r="D217" s="113">
        <v>109.52</v>
      </c>
      <c r="E217" s="113">
        <f t="shared" si="56"/>
        <v>95.234782608695653</v>
      </c>
      <c r="F217" s="113">
        <f t="shared" si="71"/>
        <v>80.94956521739131</v>
      </c>
      <c r="G217" s="77">
        <f t="shared" si="57"/>
        <v>1.2319678423764888</v>
      </c>
      <c r="H217" s="118">
        <f t="shared" si="72"/>
        <v>14.285217391304348</v>
      </c>
      <c r="I217" s="118">
        <f t="shared" si="58"/>
        <v>114.01247859348878</v>
      </c>
      <c r="J217" s="101"/>
      <c r="K217" s="79">
        <f t="shared" si="59"/>
        <v>131.1143503825121</v>
      </c>
      <c r="L217" s="80">
        <f t="shared" si="73"/>
        <v>21.594350382512104</v>
      </c>
      <c r="M217" s="81">
        <f t="shared" si="74"/>
        <v>0.19717266602001557</v>
      </c>
      <c r="Q217" s="84">
        <v>0.5</v>
      </c>
      <c r="R217" s="85">
        <v>15.587400000000001</v>
      </c>
      <c r="S217" s="37">
        <v>18.744399999999999</v>
      </c>
      <c r="T217" s="86">
        <f t="shared" si="60"/>
        <v>0.60126769057058904</v>
      </c>
      <c r="U217" s="87">
        <v>0.2</v>
      </c>
      <c r="V217" s="40">
        <v>74.7</v>
      </c>
      <c r="W217" s="40">
        <v>101.7</v>
      </c>
      <c r="X217" s="88">
        <f t="shared" si="61"/>
        <v>0.27228915662650605</v>
      </c>
      <c r="Y217" s="89">
        <v>0.1</v>
      </c>
      <c r="Z217" s="90">
        <v>93.1</v>
      </c>
      <c r="AA217" s="43">
        <v>115.1</v>
      </c>
      <c r="AB217" s="91">
        <f t="shared" si="62"/>
        <v>0.12363050483351234</v>
      </c>
      <c r="AC217" s="92">
        <v>7.0000000000000007E-2</v>
      </c>
      <c r="AD217" s="93">
        <v>92</v>
      </c>
      <c r="AE217" s="46">
        <v>118.9</v>
      </c>
      <c r="AF217" s="94">
        <f t="shared" si="63"/>
        <v>9.0467391304347833E-2</v>
      </c>
      <c r="AG217" s="95">
        <v>0.08</v>
      </c>
      <c r="AH217" s="49">
        <v>93.9</v>
      </c>
      <c r="AI217" s="49">
        <v>110.7</v>
      </c>
      <c r="AJ217" s="96">
        <f t="shared" si="64"/>
        <v>9.4313099041533538E-2</v>
      </c>
      <c r="AK217" s="97">
        <v>0.05</v>
      </c>
      <c r="AL217" s="98">
        <v>1</v>
      </c>
      <c r="AM217" s="98">
        <v>1</v>
      </c>
      <c r="AN217" s="99">
        <f t="shared" si="65"/>
        <v>0.05</v>
      </c>
      <c r="AO217" s="100">
        <f t="shared" si="66"/>
        <v>0.99999999999999989</v>
      </c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</row>
    <row r="218" spans="1:61" s="24" customFormat="1" ht="30" customHeight="1" x14ac:dyDescent="0.3">
      <c r="A218" s="26">
        <v>206</v>
      </c>
      <c r="B218" s="27" t="s">
        <v>247</v>
      </c>
      <c r="C218" s="26" t="s">
        <v>315</v>
      </c>
      <c r="D218" s="113">
        <v>159.05000000000001</v>
      </c>
      <c r="E218" s="113">
        <f t="shared" si="56"/>
        <v>138.30434782608697</v>
      </c>
      <c r="F218" s="113">
        <f t="shared" si="71"/>
        <v>117.55869565217392</v>
      </c>
      <c r="G218" s="77">
        <f t="shared" si="57"/>
        <v>1.2319678423764888</v>
      </c>
      <c r="H218" s="118">
        <f t="shared" si="72"/>
        <v>20.745652173913044</v>
      </c>
      <c r="I218" s="118">
        <f t="shared" si="58"/>
        <v>165.57418480911608</v>
      </c>
      <c r="J218" s="101"/>
      <c r="K218" s="79">
        <f t="shared" si="59"/>
        <v>190.41031253048348</v>
      </c>
      <c r="L218" s="80">
        <f t="shared" si="73"/>
        <v>31.360312530483469</v>
      </c>
      <c r="M218" s="81">
        <f t="shared" si="74"/>
        <v>0.19717266602001551</v>
      </c>
      <c r="Q218" s="84">
        <v>0.5</v>
      </c>
      <c r="R218" s="85">
        <v>15.587400000000001</v>
      </c>
      <c r="S218" s="37">
        <v>18.744399999999999</v>
      </c>
      <c r="T218" s="86">
        <f t="shared" si="60"/>
        <v>0.60126769057058904</v>
      </c>
      <c r="U218" s="87">
        <v>0.2</v>
      </c>
      <c r="V218" s="40">
        <v>74.7</v>
      </c>
      <c r="W218" s="40">
        <v>101.7</v>
      </c>
      <c r="X218" s="88">
        <f t="shared" si="61"/>
        <v>0.27228915662650605</v>
      </c>
      <c r="Y218" s="89">
        <v>0.1</v>
      </c>
      <c r="Z218" s="90">
        <v>93.1</v>
      </c>
      <c r="AA218" s="43">
        <v>115.1</v>
      </c>
      <c r="AB218" s="91">
        <f t="shared" si="62"/>
        <v>0.12363050483351234</v>
      </c>
      <c r="AC218" s="92">
        <v>7.0000000000000007E-2</v>
      </c>
      <c r="AD218" s="93">
        <v>92</v>
      </c>
      <c r="AE218" s="46">
        <v>118.9</v>
      </c>
      <c r="AF218" s="94">
        <f t="shared" si="63"/>
        <v>9.0467391304347833E-2</v>
      </c>
      <c r="AG218" s="95">
        <v>0.08</v>
      </c>
      <c r="AH218" s="49">
        <v>93.9</v>
      </c>
      <c r="AI218" s="49">
        <v>110.7</v>
      </c>
      <c r="AJ218" s="96">
        <f t="shared" si="64"/>
        <v>9.4313099041533538E-2</v>
      </c>
      <c r="AK218" s="97">
        <v>0.05</v>
      </c>
      <c r="AL218" s="98">
        <v>1</v>
      </c>
      <c r="AM218" s="98">
        <v>1</v>
      </c>
      <c r="AN218" s="99">
        <f t="shared" si="65"/>
        <v>0.05</v>
      </c>
      <c r="AO218" s="100">
        <f t="shared" si="66"/>
        <v>0.99999999999999989</v>
      </c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</row>
    <row r="219" spans="1:61" s="24" customFormat="1" ht="30" customHeight="1" x14ac:dyDescent="0.3">
      <c r="A219" s="26">
        <v>207</v>
      </c>
      <c r="B219" s="27" t="s">
        <v>248</v>
      </c>
      <c r="C219" s="26" t="s">
        <v>315</v>
      </c>
      <c r="D219" s="113">
        <v>12.23</v>
      </c>
      <c r="E219" s="113">
        <f t="shared" si="56"/>
        <v>10.634782608695653</v>
      </c>
      <c r="F219" s="113">
        <f t="shared" si="71"/>
        <v>9.0395652173913046</v>
      </c>
      <c r="G219" s="77">
        <f t="shared" si="57"/>
        <v>1.2319678423764888</v>
      </c>
      <c r="H219" s="118">
        <f t="shared" si="72"/>
        <v>1.5952173913043479</v>
      </c>
      <c r="I219" s="118">
        <f t="shared" si="58"/>
        <v>12.731671048195469</v>
      </c>
      <c r="J219" s="101"/>
      <c r="K219" s="79">
        <f t="shared" si="59"/>
        <v>14.641421705424788</v>
      </c>
      <c r="L219" s="80">
        <f t="shared" si="73"/>
        <v>2.4114217054247877</v>
      </c>
      <c r="M219" s="81">
        <f t="shared" si="74"/>
        <v>0.19717266602001535</v>
      </c>
      <c r="Q219" s="84">
        <v>0.5</v>
      </c>
      <c r="R219" s="85">
        <v>15.587400000000001</v>
      </c>
      <c r="S219" s="37">
        <v>18.744399999999999</v>
      </c>
      <c r="T219" s="86">
        <f t="shared" si="60"/>
        <v>0.60126769057058904</v>
      </c>
      <c r="U219" s="87">
        <v>0.2</v>
      </c>
      <c r="V219" s="40">
        <v>74.7</v>
      </c>
      <c r="W219" s="40">
        <v>101.7</v>
      </c>
      <c r="X219" s="88">
        <f t="shared" si="61"/>
        <v>0.27228915662650605</v>
      </c>
      <c r="Y219" s="89">
        <v>0.1</v>
      </c>
      <c r="Z219" s="90">
        <v>93.1</v>
      </c>
      <c r="AA219" s="43">
        <v>115.1</v>
      </c>
      <c r="AB219" s="91">
        <f t="shared" si="62"/>
        <v>0.12363050483351234</v>
      </c>
      <c r="AC219" s="92">
        <v>7.0000000000000007E-2</v>
      </c>
      <c r="AD219" s="93">
        <v>92</v>
      </c>
      <c r="AE219" s="46">
        <v>118.9</v>
      </c>
      <c r="AF219" s="94">
        <f t="shared" si="63"/>
        <v>9.0467391304347833E-2</v>
      </c>
      <c r="AG219" s="95">
        <v>0.08</v>
      </c>
      <c r="AH219" s="49">
        <v>93.9</v>
      </c>
      <c r="AI219" s="49">
        <v>110.7</v>
      </c>
      <c r="AJ219" s="96">
        <f t="shared" si="64"/>
        <v>9.4313099041533538E-2</v>
      </c>
      <c r="AK219" s="97">
        <v>0.05</v>
      </c>
      <c r="AL219" s="98">
        <v>1</v>
      </c>
      <c r="AM219" s="98">
        <v>1</v>
      </c>
      <c r="AN219" s="99">
        <f t="shared" si="65"/>
        <v>0.05</v>
      </c>
      <c r="AO219" s="100">
        <f t="shared" si="66"/>
        <v>0.99999999999999989</v>
      </c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</row>
    <row r="220" spans="1:61" s="24" customFormat="1" ht="30" customHeight="1" x14ac:dyDescent="0.3">
      <c r="A220" s="26">
        <v>208</v>
      </c>
      <c r="B220" s="27" t="s">
        <v>249</v>
      </c>
      <c r="C220" s="26" t="s">
        <v>315</v>
      </c>
      <c r="D220" s="113">
        <v>13.46</v>
      </c>
      <c r="E220" s="113">
        <f t="shared" si="56"/>
        <v>11.704347826086957</v>
      </c>
      <c r="F220" s="113">
        <f t="shared" si="71"/>
        <v>9.9486956521739138</v>
      </c>
      <c r="G220" s="77">
        <f t="shared" si="57"/>
        <v>1.2319678423764888</v>
      </c>
      <c r="H220" s="118">
        <f t="shared" si="72"/>
        <v>1.7556521739130435</v>
      </c>
      <c r="I220" s="118">
        <f t="shared" si="58"/>
        <v>14.012125290982095</v>
      </c>
      <c r="J220" s="101"/>
      <c r="K220" s="79">
        <f t="shared" si="59"/>
        <v>16.113944084629406</v>
      </c>
      <c r="L220" s="80">
        <f t="shared" si="73"/>
        <v>2.6539440846294049</v>
      </c>
      <c r="M220" s="81">
        <f t="shared" si="74"/>
        <v>0.19717266602001521</v>
      </c>
      <c r="Q220" s="84">
        <v>0.5</v>
      </c>
      <c r="R220" s="85">
        <v>15.587400000000001</v>
      </c>
      <c r="S220" s="37">
        <v>18.744399999999999</v>
      </c>
      <c r="T220" s="86">
        <f t="shared" si="60"/>
        <v>0.60126769057058904</v>
      </c>
      <c r="U220" s="87">
        <v>0.2</v>
      </c>
      <c r="V220" s="40">
        <v>74.7</v>
      </c>
      <c r="W220" s="40">
        <v>101.7</v>
      </c>
      <c r="X220" s="88">
        <f t="shared" si="61"/>
        <v>0.27228915662650605</v>
      </c>
      <c r="Y220" s="89">
        <v>0.1</v>
      </c>
      <c r="Z220" s="90">
        <v>93.1</v>
      </c>
      <c r="AA220" s="43">
        <v>115.1</v>
      </c>
      <c r="AB220" s="91">
        <f t="shared" si="62"/>
        <v>0.12363050483351234</v>
      </c>
      <c r="AC220" s="92">
        <v>7.0000000000000007E-2</v>
      </c>
      <c r="AD220" s="93">
        <v>92</v>
      </c>
      <c r="AE220" s="46">
        <v>118.9</v>
      </c>
      <c r="AF220" s="94">
        <f t="shared" si="63"/>
        <v>9.0467391304347833E-2</v>
      </c>
      <c r="AG220" s="95">
        <v>0.08</v>
      </c>
      <c r="AH220" s="49">
        <v>93.9</v>
      </c>
      <c r="AI220" s="49">
        <v>110.7</v>
      </c>
      <c r="AJ220" s="96">
        <f t="shared" si="64"/>
        <v>9.4313099041533538E-2</v>
      </c>
      <c r="AK220" s="97">
        <v>0.05</v>
      </c>
      <c r="AL220" s="98">
        <v>1</v>
      </c>
      <c r="AM220" s="98">
        <v>1</v>
      </c>
      <c r="AN220" s="99">
        <f t="shared" si="65"/>
        <v>0.05</v>
      </c>
      <c r="AO220" s="100">
        <f t="shared" si="66"/>
        <v>0.99999999999999989</v>
      </c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</row>
    <row r="221" spans="1:61" s="24" customFormat="1" ht="30" customHeight="1" x14ac:dyDescent="0.3">
      <c r="A221" s="26">
        <v>209</v>
      </c>
      <c r="B221" s="27" t="s">
        <v>250</v>
      </c>
      <c r="C221" s="26" t="s">
        <v>315</v>
      </c>
      <c r="D221" s="113">
        <v>13.46</v>
      </c>
      <c r="E221" s="113">
        <f t="shared" si="56"/>
        <v>11.704347826086957</v>
      </c>
      <c r="F221" s="113">
        <f t="shared" si="71"/>
        <v>9.9486956521739138</v>
      </c>
      <c r="G221" s="77">
        <f t="shared" si="57"/>
        <v>1.2319678423764888</v>
      </c>
      <c r="H221" s="118">
        <f t="shared" si="72"/>
        <v>1.7556521739130435</v>
      </c>
      <c r="I221" s="118">
        <f t="shared" si="58"/>
        <v>14.012125290982095</v>
      </c>
      <c r="J221" s="101"/>
      <c r="K221" s="79">
        <f t="shared" si="59"/>
        <v>16.113944084629406</v>
      </c>
      <c r="L221" s="80">
        <f t="shared" si="73"/>
        <v>2.6539440846294049</v>
      </c>
      <c r="M221" s="81">
        <f t="shared" si="74"/>
        <v>0.19717266602001521</v>
      </c>
      <c r="Q221" s="84">
        <v>0.5</v>
      </c>
      <c r="R221" s="85">
        <v>15.587400000000001</v>
      </c>
      <c r="S221" s="37">
        <v>18.744399999999999</v>
      </c>
      <c r="T221" s="86">
        <f t="shared" si="60"/>
        <v>0.60126769057058904</v>
      </c>
      <c r="U221" s="87">
        <v>0.2</v>
      </c>
      <c r="V221" s="40">
        <v>74.7</v>
      </c>
      <c r="W221" s="40">
        <v>101.7</v>
      </c>
      <c r="X221" s="88">
        <f t="shared" si="61"/>
        <v>0.27228915662650605</v>
      </c>
      <c r="Y221" s="89">
        <v>0.1</v>
      </c>
      <c r="Z221" s="90">
        <v>93.1</v>
      </c>
      <c r="AA221" s="43">
        <v>115.1</v>
      </c>
      <c r="AB221" s="91">
        <f t="shared" si="62"/>
        <v>0.12363050483351234</v>
      </c>
      <c r="AC221" s="92">
        <v>7.0000000000000007E-2</v>
      </c>
      <c r="AD221" s="93">
        <v>92</v>
      </c>
      <c r="AE221" s="46">
        <v>118.9</v>
      </c>
      <c r="AF221" s="94">
        <f t="shared" si="63"/>
        <v>9.0467391304347833E-2</v>
      </c>
      <c r="AG221" s="95">
        <v>0.08</v>
      </c>
      <c r="AH221" s="49">
        <v>93.9</v>
      </c>
      <c r="AI221" s="49">
        <v>110.7</v>
      </c>
      <c r="AJ221" s="96">
        <f t="shared" si="64"/>
        <v>9.4313099041533538E-2</v>
      </c>
      <c r="AK221" s="97">
        <v>0.05</v>
      </c>
      <c r="AL221" s="98">
        <v>1</v>
      </c>
      <c r="AM221" s="98">
        <v>1</v>
      </c>
      <c r="AN221" s="99">
        <f t="shared" si="65"/>
        <v>0.05</v>
      </c>
      <c r="AO221" s="100">
        <f t="shared" si="66"/>
        <v>0.99999999999999989</v>
      </c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</row>
    <row r="222" spans="1:61" s="24" customFormat="1" ht="30" customHeight="1" x14ac:dyDescent="0.3">
      <c r="A222" s="26">
        <v>210</v>
      </c>
      <c r="B222" s="27" t="s">
        <v>251</v>
      </c>
      <c r="C222" s="26" t="s">
        <v>315</v>
      </c>
      <c r="D222" s="113">
        <v>17.13</v>
      </c>
      <c r="E222" s="113">
        <f t="shared" si="56"/>
        <v>14.895652173913044</v>
      </c>
      <c r="F222" s="113">
        <f t="shared" si="71"/>
        <v>12.661304347826087</v>
      </c>
      <c r="G222" s="77">
        <f t="shared" si="57"/>
        <v>1.2319678423764888</v>
      </c>
      <c r="H222" s="118">
        <f t="shared" si="72"/>
        <v>2.2343478260869567</v>
      </c>
      <c r="I222" s="118">
        <f t="shared" si="58"/>
        <v>17.832667625150318</v>
      </c>
      <c r="J222" s="101"/>
      <c r="K222" s="79">
        <f t="shared" si="59"/>
        <v>20.507567768922865</v>
      </c>
      <c r="L222" s="80">
        <f t="shared" si="73"/>
        <v>3.3775677689228658</v>
      </c>
      <c r="M222" s="81">
        <f t="shared" si="74"/>
        <v>0.19717266602001554</v>
      </c>
      <c r="Q222" s="84">
        <v>0.5</v>
      </c>
      <c r="R222" s="85">
        <v>15.587400000000001</v>
      </c>
      <c r="S222" s="37">
        <v>18.744399999999999</v>
      </c>
      <c r="T222" s="86">
        <f t="shared" si="60"/>
        <v>0.60126769057058904</v>
      </c>
      <c r="U222" s="87">
        <v>0.2</v>
      </c>
      <c r="V222" s="40">
        <v>74.7</v>
      </c>
      <c r="W222" s="40">
        <v>101.7</v>
      </c>
      <c r="X222" s="88">
        <f t="shared" si="61"/>
        <v>0.27228915662650605</v>
      </c>
      <c r="Y222" s="89">
        <v>0.1</v>
      </c>
      <c r="Z222" s="90">
        <v>93.1</v>
      </c>
      <c r="AA222" s="43">
        <v>115.1</v>
      </c>
      <c r="AB222" s="91">
        <f t="shared" si="62"/>
        <v>0.12363050483351234</v>
      </c>
      <c r="AC222" s="92">
        <v>7.0000000000000007E-2</v>
      </c>
      <c r="AD222" s="93">
        <v>92</v>
      </c>
      <c r="AE222" s="46">
        <v>118.9</v>
      </c>
      <c r="AF222" s="94">
        <f t="shared" si="63"/>
        <v>9.0467391304347833E-2</v>
      </c>
      <c r="AG222" s="95">
        <v>0.08</v>
      </c>
      <c r="AH222" s="49">
        <v>93.9</v>
      </c>
      <c r="AI222" s="49">
        <v>110.7</v>
      </c>
      <c r="AJ222" s="96">
        <f t="shared" si="64"/>
        <v>9.4313099041533538E-2</v>
      </c>
      <c r="AK222" s="97">
        <v>0.05</v>
      </c>
      <c r="AL222" s="98">
        <v>1</v>
      </c>
      <c r="AM222" s="98">
        <v>1</v>
      </c>
      <c r="AN222" s="99">
        <f t="shared" si="65"/>
        <v>0.05</v>
      </c>
      <c r="AO222" s="100">
        <f t="shared" si="66"/>
        <v>0.99999999999999989</v>
      </c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</row>
    <row r="223" spans="1:61" s="24" customFormat="1" ht="30" customHeight="1" x14ac:dyDescent="0.3">
      <c r="A223" s="26">
        <v>211</v>
      </c>
      <c r="B223" s="27" t="s">
        <v>252</v>
      </c>
      <c r="C223" s="26" t="s">
        <v>315</v>
      </c>
      <c r="D223" s="113">
        <v>27.52</v>
      </c>
      <c r="E223" s="113">
        <f t="shared" si="56"/>
        <v>23.930434782608696</v>
      </c>
      <c r="F223" s="113">
        <f t="shared" si="71"/>
        <v>20.340869565217393</v>
      </c>
      <c r="G223" s="77">
        <f t="shared" si="57"/>
        <v>1.2319678423764888</v>
      </c>
      <c r="H223" s="118">
        <f t="shared" si="72"/>
        <v>3.5895652173913044</v>
      </c>
      <c r="I223" s="118">
        <f t="shared" si="58"/>
        <v>28.648862407713764</v>
      </c>
      <c r="J223" s="101"/>
      <c r="K223" s="79">
        <f t="shared" si="59"/>
        <v>32.946191768870825</v>
      </c>
      <c r="L223" s="80">
        <f t="shared" si="73"/>
        <v>5.4261917688708259</v>
      </c>
      <c r="M223" s="81">
        <f t="shared" si="74"/>
        <v>0.19717266602001549</v>
      </c>
      <c r="Q223" s="84">
        <v>0.5</v>
      </c>
      <c r="R223" s="85">
        <v>15.587400000000001</v>
      </c>
      <c r="S223" s="37">
        <v>18.744399999999999</v>
      </c>
      <c r="T223" s="86">
        <f t="shared" si="60"/>
        <v>0.60126769057058904</v>
      </c>
      <c r="U223" s="87">
        <v>0.2</v>
      </c>
      <c r="V223" s="40">
        <v>74.7</v>
      </c>
      <c r="W223" s="40">
        <v>101.7</v>
      </c>
      <c r="X223" s="88">
        <f t="shared" si="61"/>
        <v>0.27228915662650605</v>
      </c>
      <c r="Y223" s="89">
        <v>0.1</v>
      </c>
      <c r="Z223" s="90">
        <v>93.1</v>
      </c>
      <c r="AA223" s="43">
        <v>115.1</v>
      </c>
      <c r="AB223" s="91">
        <f t="shared" si="62"/>
        <v>0.12363050483351234</v>
      </c>
      <c r="AC223" s="92">
        <v>7.0000000000000007E-2</v>
      </c>
      <c r="AD223" s="93">
        <v>92</v>
      </c>
      <c r="AE223" s="46">
        <v>118.9</v>
      </c>
      <c r="AF223" s="94">
        <f t="shared" si="63"/>
        <v>9.0467391304347833E-2</v>
      </c>
      <c r="AG223" s="95">
        <v>0.08</v>
      </c>
      <c r="AH223" s="49">
        <v>93.9</v>
      </c>
      <c r="AI223" s="49">
        <v>110.7</v>
      </c>
      <c r="AJ223" s="96">
        <f t="shared" si="64"/>
        <v>9.4313099041533538E-2</v>
      </c>
      <c r="AK223" s="97">
        <v>0.05</v>
      </c>
      <c r="AL223" s="98">
        <v>1</v>
      </c>
      <c r="AM223" s="98">
        <v>1</v>
      </c>
      <c r="AN223" s="99">
        <f t="shared" si="65"/>
        <v>0.05</v>
      </c>
      <c r="AO223" s="100">
        <f t="shared" si="66"/>
        <v>0.99999999999999989</v>
      </c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</row>
    <row r="224" spans="1:61" s="24" customFormat="1" ht="30" customHeight="1" x14ac:dyDescent="0.3">
      <c r="A224" s="26">
        <v>212</v>
      </c>
      <c r="B224" s="27" t="s">
        <v>253</v>
      </c>
      <c r="C224" s="26" t="s">
        <v>315</v>
      </c>
      <c r="D224" s="113">
        <v>41.5</v>
      </c>
      <c r="E224" s="113">
        <f t="shared" si="56"/>
        <v>36.086956521739133</v>
      </c>
      <c r="F224" s="113">
        <f t="shared" si="71"/>
        <v>30.673913043478262</v>
      </c>
      <c r="G224" s="77">
        <f t="shared" si="57"/>
        <v>1.2319678423764888</v>
      </c>
      <c r="H224" s="118">
        <f t="shared" si="72"/>
        <v>5.4130434782608701</v>
      </c>
      <c r="I224" s="118">
        <f t="shared" si="58"/>
        <v>43.202317947678821</v>
      </c>
      <c r="J224" s="101"/>
      <c r="K224" s="79">
        <f t="shared" si="59"/>
        <v>49.682665639830638</v>
      </c>
      <c r="L224" s="80">
        <f t="shared" si="73"/>
        <v>8.1826656398306383</v>
      </c>
      <c r="M224" s="81">
        <f t="shared" si="74"/>
        <v>0.19717266602001537</v>
      </c>
      <c r="Q224" s="84">
        <v>0.5</v>
      </c>
      <c r="R224" s="85">
        <v>15.587400000000001</v>
      </c>
      <c r="S224" s="37">
        <v>18.744399999999999</v>
      </c>
      <c r="T224" s="86">
        <f t="shared" si="60"/>
        <v>0.60126769057058904</v>
      </c>
      <c r="U224" s="87">
        <v>0.2</v>
      </c>
      <c r="V224" s="40">
        <v>74.7</v>
      </c>
      <c r="W224" s="40">
        <v>101.7</v>
      </c>
      <c r="X224" s="88">
        <f t="shared" si="61"/>
        <v>0.27228915662650605</v>
      </c>
      <c r="Y224" s="89">
        <v>0.1</v>
      </c>
      <c r="Z224" s="90">
        <v>93.1</v>
      </c>
      <c r="AA224" s="43">
        <v>115.1</v>
      </c>
      <c r="AB224" s="91">
        <f t="shared" si="62"/>
        <v>0.12363050483351234</v>
      </c>
      <c r="AC224" s="92">
        <v>7.0000000000000007E-2</v>
      </c>
      <c r="AD224" s="93">
        <v>92</v>
      </c>
      <c r="AE224" s="46">
        <v>118.9</v>
      </c>
      <c r="AF224" s="94">
        <f t="shared" si="63"/>
        <v>9.0467391304347833E-2</v>
      </c>
      <c r="AG224" s="95">
        <v>0.08</v>
      </c>
      <c r="AH224" s="49">
        <v>93.9</v>
      </c>
      <c r="AI224" s="49">
        <v>110.7</v>
      </c>
      <c r="AJ224" s="96">
        <f t="shared" si="64"/>
        <v>9.4313099041533538E-2</v>
      </c>
      <c r="AK224" s="97">
        <v>0.05</v>
      </c>
      <c r="AL224" s="98">
        <v>1</v>
      </c>
      <c r="AM224" s="98">
        <v>1</v>
      </c>
      <c r="AN224" s="99">
        <f t="shared" si="65"/>
        <v>0.05</v>
      </c>
      <c r="AO224" s="100">
        <f t="shared" si="66"/>
        <v>0.99999999999999989</v>
      </c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</row>
    <row r="225" spans="1:61" s="24" customFormat="1" ht="30" customHeight="1" x14ac:dyDescent="0.3">
      <c r="A225" s="26">
        <v>213</v>
      </c>
      <c r="B225" s="27" t="s">
        <v>254</v>
      </c>
      <c r="C225" s="26" t="s">
        <v>315</v>
      </c>
      <c r="D225" s="113">
        <v>65.45</v>
      </c>
      <c r="E225" s="113">
        <f t="shared" si="56"/>
        <v>56.913043478260875</v>
      </c>
      <c r="F225" s="113">
        <f t="shared" si="71"/>
        <v>48.376086956521739</v>
      </c>
      <c r="G225" s="77">
        <f t="shared" si="57"/>
        <v>1.2319678423764888</v>
      </c>
      <c r="H225" s="118">
        <f t="shared" si="72"/>
        <v>8.5369565217391301</v>
      </c>
      <c r="I225" s="118">
        <f t="shared" si="58"/>
        <v>68.134739992182617</v>
      </c>
      <c r="J225" s="101"/>
      <c r="K225" s="79">
        <f t="shared" si="59"/>
        <v>78.35495099101</v>
      </c>
      <c r="L225" s="80">
        <f t="shared" si="73"/>
        <v>12.904950991009997</v>
      </c>
      <c r="M225" s="81">
        <f t="shared" si="74"/>
        <v>0.19717266602001524</v>
      </c>
      <c r="Q225" s="84">
        <v>0.5</v>
      </c>
      <c r="R225" s="85">
        <v>15.587400000000001</v>
      </c>
      <c r="S225" s="37">
        <v>18.744399999999999</v>
      </c>
      <c r="T225" s="86">
        <f t="shared" si="60"/>
        <v>0.60126769057058904</v>
      </c>
      <c r="U225" s="87">
        <v>0.2</v>
      </c>
      <c r="V225" s="40">
        <v>74.7</v>
      </c>
      <c r="W225" s="40">
        <v>101.7</v>
      </c>
      <c r="X225" s="88">
        <f t="shared" si="61"/>
        <v>0.27228915662650605</v>
      </c>
      <c r="Y225" s="89">
        <v>0.1</v>
      </c>
      <c r="Z225" s="90">
        <v>93.1</v>
      </c>
      <c r="AA225" s="43">
        <v>115.1</v>
      </c>
      <c r="AB225" s="91">
        <f t="shared" si="62"/>
        <v>0.12363050483351234</v>
      </c>
      <c r="AC225" s="92">
        <v>7.0000000000000007E-2</v>
      </c>
      <c r="AD225" s="93">
        <v>92</v>
      </c>
      <c r="AE225" s="46">
        <v>118.9</v>
      </c>
      <c r="AF225" s="94">
        <f t="shared" si="63"/>
        <v>9.0467391304347833E-2</v>
      </c>
      <c r="AG225" s="95">
        <v>0.08</v>
      </c>
      <c r="AH225" s="49">
        <v>93.9</v>
      </c>
      <c r="AI225" s="49">
        <v>110.7</v>
      </c>
      <c r="AJ225" s="96">
        <f t="shared" si="64"/>
        <v>9.4313099041533538E-2</v>
      </c>
      <c r="AK225" s="97">
        <v>0.05</v>
      </c>
      <c r="AL225" s="98">
        <v>1</v>
      </c>
      <c r="AM225" s="98">
        <v>1</v>
      </c>
      <c r="AN225" s="99">
        <f t="shared" si="65"/>
        <v>0.05</v>
      </c>
      <c r="AO225" s="100">
        <f t="shared" si="66"/>
        <v>0.99999999999999989</v>
      </c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</row>
    <row r="226" spans="1:61" s="24" customFormat="1" ht="30" customHeight="1" x14ac:dyDescent="0.3">
      <c r="A226" s="26">
        <v>214</v>
      </c>
      <c r="B226" s="27" t="s">
        <v>255</v>
      </c>
      <c r="C226" s="26" t="s">
        <v>315</v>
      </c>
      <c r="D226" s="113">
        <v>65.45</v>
      </c>
      <c r="E226" s="113">
        <f t="shared" si="56"/>
        <v>56.913043478260875</v>
      </c>
      <c r="F226" s="113">
        <f t="shared" si="71"/>
        <v>48.376086956521739</v>
      </c>
      <c r="G226" s="77">
        <f t="shared" si="57"/>
        <v>1.2319678423764888</v>
      </c>
      <c r="H226" s="118">
        <f t="shared" si="72"/>
        <v>8.5369565217391301</v>
      </c>
      <c r="I226" s="118">
        <f t="shared" si="58"/>
        <v>68.134739992182617</v>
      </c>
      <c r="J226" s="101"/>
      <c r="K226" s="79">
        <f t="shared" si="59"/>
        <v>78.35495099101</v>
      </c>
      <c r="L226" s="80">
        <f t="shared" si="73"/>
        <v>12.904950991009997</v>
      </c>
      <c r="M226" s="81">
        <f t="shared" si="74"/>
        <v>0.19717266602001524</v>
      </c>
      <c r="Q226" s="84">
        <v>0.5</v>
      </c>
      <c r="R226" s="85">
        <v>15.587400000000001</v>
      </c>
      <c r="S226" s="37">
        <v>18.744399999999999</v>
      </c>
      <c r="T226" s="86">
        <f t="shared" si="60"/>
        <v>0.60126769057058904</v>
      </c>
      <c r="U226" s="87">
        <v>0.2</v>
      </c>
      <c r="V226" s="40">
        <v>74.7</v>
      </c>
      <c r="W226" s="40">
        <v>101.7</v>
      </c>
      <c r="X226" s="88">
        <f t="shared" si="61"/>
        <v>0.27228915662650605</v>
      </c>
      <c r="Y226" s="89">
        <v>0.1</v>
      </c>
      <c r="Z226" s="90">
        <v>93.1</v>
      </c>
      <c r="AA226" s="43">
        <v>115.1</v>
      </c>
      <c r="AB226" s="91">
        <f t="shared" si="62"/>
        <v>0.12363050483351234</v>
      </c>
      <c r="AC226" s="92">
        <v>7.0000000000000007E-2</v>
      </c>
      <c r="AD226" s="93">
        <v>92</v>
      </c>
      <c r="AE226" s="46">
        <v>118.9</v>
      </c>
      <c r="AF226" s="94">
        <f t="shared" si="63"/>
        <v>9.0467391304347833E-2</v>
      </c>
      <c r="AG226" s="95">
        <v>0.08</v>
      </c>
      <c r="AH226" s="49">
        <v>93.9</v>
      </c>
      <c r="AI226" s="49">
        <v>110.7</v>
      </c>
      <c r="AJ226" s="96">
        <f t="shared" si="64"/>
        <v>9.4313099041533538E-2</v>
      </c>
      <c r="AK226" s="97">
        <v>0.05</v>
      </c>
      <c r="AL226" s="98">
        <v>1</v>
      </c>
      <c r="AM226" s="98">
        <v>1</v>
      </c>
      <c r="AN226" s="99">
        <f t="shared" si="65"/>
        <v>0.05</v>
      </c>
      <c r="AO226" s="100">
        <f t="shared" si="66"/>
        <v>0.99999999999999989</v>
      </c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</row>
    <row r="227" spans="1:61" s="24" customFormat="1" ht="30" customHeight="1" x14ac:dyDescent="0.3">
      <c r="A227" s="26">
        <v>215</v>
      </c>
      <c r="B227" s="27" t="s">
        <v>256</v>
      </c>
      <c r="C227" s="26" t="s">
        <v>315</v>
      </c>
      <c r="D227" s="113">
        <v>21419.7</v>
      </c>
      <c r="E227" s="113">
        <f t="shared" si="56"/>
        <v>18625.826086956524</v>
      </c>
      <c r="F227" s="113">
        <f t="shared" si="71"/>
        <v>15831.952173913045</v>
      </c>
      <c r="G227" s="77">
        <f t="shared" si="57"/>
        <v>1.2319678423764888</v>
      </c>
      <c r="H227" s="118">
        <f t="shared" si="72"/>
        <v>2793.8739130434783</v>
      </c>
      <c r="I227" s="118">
        <f t="shared" si="58"/>
        <v>22298.329873346891</v>
      </c>
      <c r="J227" s="101"/>
      <c r="K227" s="79">
        <f t="shared" si="59"/>
        <v>25643.079354348924</v>
      </c>
      <c r="L227" s="80">
        <f t="shared" si="73"/>
        <v>4223.3793543489228</v>
      </c>
      <c r="M227" s="81">
        <f t="shared" si="74"/>
        <v>0.19717266602001535</v>
      </c>
      <c r="Q227" s="84">
        <v>0.5</v>
      </c>
      <c r="R227" s="85">
        <v>15.587400000000001</v>
      </c>
      <c r="S227" s="37">
        <v>18.744399999999999</v>
      </c>
      <c r="T227" s="86">
        <f t="shared" si="60"/>
        <v>0.60126769057058904</v>
      </c>
      <c r="U227" s="87">
        <v>0.2</v>
      </c>
      <c r="V227" s="40">
        <v>74.7</v>
      </c>
      <c r="W227" s="40">
        <v>101.7</v>
      </c>
      <c r="X227" s="88">
        <f t="shared" si="61"/>
        <v>0.27228915662650605</v>
      </c>
      <c r="Y227" s="89">
        <v>0.1</v>
      </c>
      <c r="Z227" s="90">
        <v>93.1</v>
      </c>
      <c r="AA227" s="43">
        <v>115.1</v>
      </c>
      <c r="AB227" s="91">
        <f t="shared" si="62"/>
        <v>0.12363050483351234</v>
      </c>
      <c r="AC227" s="92">
        <v>7.0000000000000007E-2</v>
      </c>
      <c r="AD227" s="93">
        <v>92</v>
      </c>
      <c r="AE227" s="46">
        <v>118.9</v>
      </c>
      <c r="AF227" s="94">
        <f t="shared" si="63"/>
        <v>9.0467391304347833E-2</v>
      </c>
      <c r="AG227" s="95">
        <v>0.08</v>
      </c>
      <c r="AH227" s="49">
        <v>93.9</v>
      </c>
      <c r="AI227" s="49">
        <v>110.7</v>
      </c>
      <c r="AJ227" s="96">
        <f t="shared" si="64"/>
        <v>9.4313099041533538E-2</v>
      </c>
      <c r="AK227" s="97">
        <v>0.05</v>
      </c>
      <c r="AL227" s="98">
        <v>1</v>
      </c>
      <c r="AM227" s="98">
        <v>1</v>
      </c>
      <c r="AN227" s="99">
        <f t="shared" si="65"/>
        <v>0.05</v>
      </c>
      <c r="AO227" s="100">
        <f t="shared" si="66"/>
        <v>0.99999999999999989</v>
      </c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</row>
    <row r="228" spans="1:61" s="24" customFormat="1" ht="30" customHeight="1" x14ac:dyDescent="0.3">
      <c r="A228" s="26">
        <v>216</v>
      </c>
      <c r="B228" s="27" t="s">
        <v>245</v>
      </c>
      <c r="C228" s="26" t="s">
        <v>315</v>
      </c>
      <c r="D228" s="113">
        <v>1052.1400000000001</v>
      </c>
      <c r="E228" s="113">
        <f t="shared" si="56"/>
        <v>914.90434782608713</v>
      </c>
      <c r="F228" s="113">
        <f t="shared" si="71"/>
        <v>777.66869565217405</v>
      </c>
      <c r="G228" s="77">
        <f t="shared" si="57"/>
        <v>1.2319678423764888</v>
      </c>
      <c r="H228" s="118">
        <f t="shared" si="72"/>
        <v>137.23565217391305</v>
      </c>
      <c r="I228" s="118">
        <f t="shared" si="58"/>
        <v>1095.2984772402604</v>
      </c>
      <c r="J228" s="101"/>
      <c r="K228" s="79">
        <f t="shared" si="59"/>
        <v>1259.5932488262993</v>
      </c>
      <c r="L228" s="80">
        <f t="shared" si="73"/>
        <v>207.45324882629916</v>
      </c>
      <c r="M228" s="81">
        <f t="shared" si="74"/>
        <v>0.19717266602001554</v>
      </c>
      <c r="Q228" s="84">
        <v>0.5</v>
      </c>
      <c r="R228" s="85">
        <v>15.587400000000001</v>
      </c>
      <c r="S228" s="37">
        <v>18.744399999999999</v>
      </c>
      <c r="T228" s="86">
        <f t="shared" si="60"/>
        <v>0.60126769057058904</v>
      </c>
      <c r="U228" s="87">
        <v>0.2</v>
      </c>
      <c r="V228" s="40">
        <v>74.7</v>
      </c>
      <c r="W228" s="40">
        <v>101.7</v>
      </c>
      <c r="X228" s="88">
        <f t="shared" si="61"/>
        <v>0.27228915662650605</v>
      </c>
      <c r="Y228" s="89">
        <v>0.1</v>
      </c>
      <c r="Z228" s="90">
        <v>93.1</v>
      </c>
      <c r="AA228" s="43">
        <v>115.1</v>
      </c>
      <c r="AB228" s="91">
        <f t="shared" si="62"/>
        <v>0.12363050483351234</v>
      </c>
      <c r="AC228" s="92">
        <v>7.0000000000000007E-2</v>
      </c>
      <c r="AD228" s="93">
        <v>92</v>
      </c>
      <c r="AE228" s="46">
        <v>118.9</v>
      </c>
      <c r="AF228" s="94">
        <f t="shared" si="63"/>
        <v>9.0467391304347833E-2</v>
      </c>
      <c r="AG228" s="95">
        <v>0.08</v>
      </c>
      <c r="AH228" s="49">
        <v>93.9</v>
      </c>
      <c r="AI228" s="49">
        <v>110.7</v>
      </c>
      <c r="AJ228" s="96">
        <f t="shared" si="64"/>
        <v>9.4313099041533538E-2</v>
      </c>
      <c r="AK228" s="97">
        <v>0.05</v>
      </c>
      <c r="AL228" s="98">
        <v>1</v>
      </c>
      <c r="AM228" s="98">
        <v>1</v>
      </c>
      <c r="AN228" s="99">
        <f t="shared" si="65"/>
        <v>0.05</v>
      </c>
      <c r="AO228" s="100">
        <f t="shared" si="66"/>
        <v>0.99999999999999989</v>
      </c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</row>
    <row r="229" spans="1:61" s="24" customFormat="1" ht="30" customHeight="1" x14ac:dyDescent="0.3">
      <c r="A229" s="26">
        <v>217</v>
      </c>
      <c r="B229" s="27" t="s">
        <v>246</v>
      </c>
      <c r="C229" s="26" t="s">
        <v>315</v>
      </c>
      <c r="D229" s="113">
        <v>109.52</v>
      </c>
      <c r="E229" s="113">
        <f t="shared" si="56"/>
        <v>95.234782608695653</v>
      </c>
      <c r="F229" s="113">
        <f t="shared" si="71"/>
        <v>80.94956521739131</v>
      </c>
      <c r="G229" s="77">
        <f t="shared" si="57"/>
        <v>1.2319678423764888</v>
      </c>
      <c r="H229" s="118">
        <f t="shared" si="72"/>
        <v>14.285217391304348</v>
      </c>
      <c r="I229" s="118">
        <f t="shared" si="58"/>
        <v>114.01247859348878</v>
      </c>
      <c r="J229" s="101"/>
      <c r="K229" s="79">
        <f t="shared" si="59"/>
        <v>131.1143503825121</v>
      </c>
      <c r="L229" s="80">
        <f t="shared" si="73"/>
        <v>21.594350382512104</v>
      </c>
      <c r="M229" s="81">
        <f t="shared" si="74"/>
        <v>0.19717266602001557</v>
      </c>
      <c r="Q229" s="84">
        <v>0.5</v>
      </c>
      <c r="R229" s="85">
        <v>15.587400000000001</v>
      </c>
      <c r="S229" s="37">
        <v>18.744399999999999</v>
      </c>
      <c r="T229" s="86">
        <f t="shared" si="60"/>
        <v>0.60126769057058904</v>
      </c>
      <c r="U229" s="87">
        <v>0.2</v>
      </c>
      <c r="V229" s="40">
        <v>74.7</v>
      </c>
      <c r="W229" s="40">
        <v>101.7</v>
      </c>
      <c r="X229" s="88">
        <f t="shared" si="61"/>
        <v>0.27228915662650605</v>
      </c>
      <c r="Y229" s="89">
        <v>0.1</v>
      </c>
      <c r="Z229" s="90">
        <v>93.1</v>
      </c>
      <c r="AA229" s="43">
        <v>115.1</v>
      </c>
      <c r="AB229" s="91">
        <f t="shared" si="62"/>
        <v>0.12363050483351234</v>
      </c>
      <c r="AC229" s="92">
        <v>7.0000000000000007E-2</v>
      </c>
      <c r="AD229" s="93">
        <v>92</v>
      </c>
      <c r="AE229" s="46">
        <v>118.9</v>
      </c>
      <c r="AF229" s="94">
        <f t="shared" si="63"/>
        <v>9.0467391304347833E-2</v>
      </c>
      <c r="AG229" s="95">
        <v>0.08</v>
      </c>
      <c r="AH229" s="49">
        <v>93.9</v>
      </c>
      <c r="AI229" s="49">
        <v>110.7</v>
      </c>
      <c r="AJ229" s="96">
        <f t="shared" si="64"/>
        <v>9.4313099041533538E-2</v>
      </c>
      <c r="AK229" s="97">
        <v>0.05</v>
      </c>
      <c r="AL229" s="98">
        <v>1</v>
      </c>
      <c r="AM229" s="98">
        <v>1</v>
      </c>
      <c r="AN229" s="99">
        <f t="shared" si="65"/>
        <v>0.05</v>
      </c>
      <c r="AO229" s="100">
        <f t="shared" si="66"/>
        <v>0.99999999999999989</v>
      </c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</row>
    <row r="230" spans="1:61" s="24" customFormat="1" ht="30" customHeight="1" x14ac:dyDescent="0.3">
      <c r="A230" s="26">
        <v>218</v>
      </c>
      <c r="B230" s="27" t="s">
        <v>247</v>
      </c>
      <c r="C230" s="26" t="s">
        <v>315</v>
      </c>
      <c r="D230" s="113">
        <v>159.05000000000001</v>
      </c>
      <c r="E230" s="113">
        <f t="shared" si="56"/>
        <v>138.30434782608697</v>
      </c>
      <c r="F230" s="113">
        <f t="shared" si="71"/>
        <v>117.55869565217392</v>
      </c>
      <c r="G230" s="77">
        <f t="shared" si="57"/>
        <v>1.2319678423764888</v>
      </c>
      <c r="H230" s="118">
        <f t="shared" si="72"/>
        <v>20.745652173913044</v>
      </c>
      <c r="I230" s="118">
        <f t="shared" si="58"/>
        <v>165.57418480911608</v>
      </c>
      <c r="J230" s="101"/>
      <c r="K230" s="79">
        <f t="shared" si="59"/>
        <v>190.41031253048348</v>
      </c>
      <c r="L230" s="80">
        <f t="shared" si="73"/>
        <v>31.360312530483469</v>
      </c>
      <c r="M230" s="81">
        <f t="shared" si="74"/>
        <v>0.19717266602001551</v>
      </c>
      <c r="Q230" s="84">
        <v>0.5</v>
      </c>
      <c r="R230" s="85">
        <v>15.587400000000001</v>
      </c>
      <c r="S230" s="37">
        <v>18.744399999999999</v>
      </c>
      <c r="T230" s="86">
        <f t="shared" si="60"/>
        <v>0.60126769057058904</v>
      </c>
      <c r="U230" s="87">
        <v>0.2</v>
      </c>
      <c r="V230" s="40">
        <v>74.7</v>
      </c>
      <c r="W230" s="40">
        <v>101.7</v>
      </c>
      <c r="X230" s="88">
        <f t="shared" si="61"/>
        <v>0.27228915662650605</v>
      </c>
      <c r="Y230" s="89">
        <v>0.1</v>
      </c>
      <c r="Z230" s="90">
        <v>93.1</v>
      </c>
      <c r="AA230" s="43">
        <v>115.1</v>
      </c>
      <c r="AB230" s="91">
        <f t="shared" si="62"/>
        <v>0.12363050483351234</v>
      </c>
      <c r="AC230" s="92">
        <v>7.0000000000000007E-2</v>
      </c>
      <c r="AD230" s="93">
        <v>92</v>
      </c>
      <c r="AE230" s="46">
        <v>118.9</v>
      </c>
      <c r="AF230" s="94">
        <f t="shared" si="63"/>
        <v>9.0467391304347833E-2</v>
      </c>
      <c r="AG230" s="95">
        <v>0.08</v>
      </c>
      <c r="AH230" s="49">
        <v>93.9</v>
      </c>
      <c r="AI230" s="49">
        <v>110.7</v>
      </c>
      <c r="AJ230" s="96">
        <f t="shared" si="64"/>
        <v>9.4313099041533538E-2</v>
      </c>
      <c r="AK230" s="97">
        <v>0.05</v>
      </c>
      <c r="AL230" s="98">
        <v>1</v>
      </c>
      <c r="AM230" s="98">
        <v>1</v>
      </c>
      <c r="AN230" s="99">
        <f t="shared" si="65"/>
        <v>0.05</v>
      </c>
      <c r="AO230" s="100">
        <f t="shared" si="66"/>
        <v>0.99999999999999989</v>
      </c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</row>
    <row r="231" spans="1:61" s="24" customFormat="1" ht="30" customHeight="1" x14ac:dyDescent="0.3">
      <c r="A231" s="26">
        <v>219</v>
      </c>
      <c r="B231" s="27" t="s">
        <v>248</v>
      </c>
      <c r="C231" s="26" t="s">
        <v>315</v>
      </c>
      <c r="D231" s="113">
        <v>12.23</v>
      </c>
      <c r="E231" s="113">
        <f t="shared" si="56"/>
        <v>10.634782608695653</v>
      </c>
      <c r="F231" s="113">
        <f t="shared" si="71"/>
        <v>9.0395652173913046</v>
      </c>
      <c r="G231" s="77">
        <f t="shared" si="57"/>
        <v>1.2319678423764888</v>
      </c>
      <c r="H231" s="118">
        <f t="shared" si="72"/>
        <v>1.5952173913043479</v>
      </c>
      <c r="I231" s="118">
        <f t="shared" si="58"/>
        <v>12.731671048195469</v>
      </c>
      <c r="J231" s="101"/>
      <c r="K231" s="79">
        <f t="shared" si="59"/>
        <v>14.641421705424788</v>
      </c>
      <c r="L231" s="80">
        <f t="shared" si="73"/>
        <v>2.4114217054247877</v>
      </c>
      <c r="M231" s="81">
        <f t="shared" si="74"/>
        <v>0.19717266602001535</v>
      </c>
      <c r="Q231" s="84">
        <v>0.5</v>
      </c>
      <c r="R231" s="85">
        <v>15.587400000000001</v>
      </c>
      <c r="S231" s="37">
        <v>18.744399999999999</v>
      </c>
      <c r="T231" s="86">
        <f t="shared" si="60"/>
        <v>0.60126769057058904</v>
      </c>
      <c r="U231" s="87">
        <v>0.2</v>
      </c>
      <c r="V231" s="40">
        <v>74.7</v>
      </c>
      <c r="W231" s="40">
        <v>101.7</v>
      </c>
      <c r="X231" s="88">
        <f t="shared" si="61"/>
        <v>0.27228915662650605</v>
      </c>
      <c r="Y231" s="89">
        <v>0.1</v>
      </c>
      <c r="Z231" s="90">
        <v>93.1</v>
      </c>
      <c r="AA231" s="43">
        <v>115.1</v>
      </c>
      <c r="AB231" s="91">
        <f t="shared" si="62"/>
        <v>0.12363050483351234</v>
      </c>
      <c r="AC231" s="92">
        <v>7.0000000000000007E-2</v>
      </c>
      <c r="AD231" s="93">
        <v>92</v>
      </c>
      <c r="AE231" s="46">
        <v>118.9</v>
      </c>
      <c r="AF231" s="94">
        <f t="shared" si="63"/>
        <v>9.0467391304347833E-2</v>
      </c>
      <c r="AG231" s="95">
        <v>0.08</v>
      </c>
      <c r="AH231" s="49">
        <v>93.9</v>
      </c>
      <c r="AI231" s="49">
        <v>110.7</v>
      </c>
      <c r="AJ231" s="96">
        <f t="shared" si="64"/>
        <v>9.4313099041533538E-2</v>
      </c>
      <c r="AK231" s="97">
        <v>0.05</v>
      </c>
      <c r="AL231" s="98">
        <v>1</v>
      </c>
      <c r="AM231" s="98">
        <v>1</v>
      </c>
      <c r="AN231" s="99">
        <f t="shared" si="65"/>
        <v>0.05</v>
      </c>
      <c r="AO231" s="100">
        <f t="shared" si="66"/>
        <v>0.99999999999999989</v>
      </c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</row>
    <row r="232" spans="1:61" s="24" customFormat="1" ht="30" customHeight="1" x14ac:dyDescent="0.3">
      <c r="A232" s="26">
        <v>220</v>
      </c>
      <c r="B232" s="27" t="s">
        <v>249</v>
      </c>
      <c r="C232" s="26" t="s">
        <v>315</v>
      </c>
      <c r="D232" s="113">
        <v>13.46</v>
      </c>
      <c r="E232" s="113">
        <f t="shared" si="56"/>
        <v>11.704347826086957</v>
      </c>
      <c r="F232" s="113">
        <f t="shared" si="71"/>
        <v>9.9486956521739138</v>
      </c>
      <c r="G232" s="77">
        <f t="shared" si="57"/>
        <v>1.2319678423764888</v>
      </c>
      <c r="H232" s="118">
        <f t="shared" si="72"/>
        <v>1.7556521739130435</v>
      </c>
      <c r="I232" s="118">
        <f t="shared" si="58"/>
        <v>14.012125290982095</v>
      </c>
      <c r="J232" s="101"/>
      <c r="K232" s="79">
        <f t="shared" si="59"/>
        <v>16.113944084629406</v>
      </c>
      <c r="L232" s="80">
        <f t="shared" si="73"/>
        <v>2.6539440846294049</v>
      </c>
      <c r="M232" s="81">
        <f t="shared" si="74"/>
        <v>0.19717266602001521</v>
      </c>
      <c r="Q232" s="84">
        <v>0.5</v>
      </c>
      <c r="R232" s="85">
        <v>15.587400000000001</v>
      </c>
      <c r="S232" s="37">
        <v>18.744399999999999</v>
      </c>
      <c r="T232" s="86">
        <f t="shared" si="60"/>
        <v>0.60126769057058904</v>
      </c>
      <c r="U232" s="87">
        <v>0.2</v>
      </c>
      <c r="V232" s="40">
        <v>74.7</v>
      </c>
      <c r="W232" s="40">
        <v>101.7</v>
      </c>
      <c r="X232" s="88">
        <f t="shared" si="61"/>
        <v>0.27228915662650605</v>
      </c>
      <c r="Y232" s="89">
        <v>0.1</v>
      </c>
      <c r="Z232" s="90">
        <v>93.1</v>
      </c>
      <c r="AA232" s="43">
        <v>115.1</v>
      </c>
      <c r="AB232" s="91">
        <f t="shared" si="62"/>
        <v>0.12363050483351234</v>
      </c>
      <c r="AC232" s="92">
        <v>7.0000000000000007E-2</v>
      </c>
      <c r="AD232" s="93">
        <v>92</v>
      </c>
      <c r="AE232" s="46">
        <v>118.9</v>
      </c>
      <c r="AF232" s="94">
        <f t="shared" si="63"/>
        <v>9.0467391304347833E-2</v>
      </c>
      <c r="AG232" s="95">
        <v>0.08</v>
      </c>
      <c r="AH232" s="49">
        <v>93.9</v>
      </c>
      <c r="AI232" s="49">
        <v>110.7</v>
      </c>
      <c r="AJ232" s="96">
        <f t="shared" si="64"/>
        <v>9.4313099041533538E-2</v>
      </c>
      <c r="AK232" s="97">
        <v>0.05</v>
      </c>
      <c r="AL232" s="98">
        <v>1</v>
      </c>
      <c r="AM232" s="98">
        <v>1</v>
      </c>
      <c r="AN232" s="99">
        <f t="shared" si="65"/>
        <v>0.05</v>
      </c>
      <c r="AO232" s="100">
        <f t="shared" si="66"/>
        <v>0.99999999999999989</v>
      </c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</row>
    <row r="233" spans="1:61" s="24" customFormat="1" ht="30" customHeight="1" x14ac:dyDescent="0.3">
      <c r="A233" s="26">
        <v>221</v>
      </c>
      <c r="B233" s="27" t="s">
        <v>250</v>
      </c>
      <c r="C233" s="26" t="s">
        <v>315</v>
      </c>
      <c r="D233" s="113">
        <v>13.46</v>
      </c>
      <c r="E233" s="113">
        <f t="shared" si="56"/>
        <v>11.704347826086957</v>
      </c>
      <c r="F233" s="113">
        <f t="shared" si="71"/>
        <v>9.9486956521739138</v>
      </c>
      <c r="G233" s="77">
        <f t="shared" si="57"/>
        <v>1.2319678423764888</v>
      </c>
      <c r="H233" s="118">
        <f t="shared" si="72"/>
        <v>1.7556521739130435</v>
      </c>
      <c r="I233" s="118">
        <f t="shared" si="58"/>
        <v>14.012125290982095</v>
      </c>
      <c r="J233" s="101"/>
      <c r="K233" s="79">
        <f t="shared" si="59"/>
        <v>16.113944084629406</v>
      </c>
      <c r="L233" s="80">
        <f t="shared" si="73"/>
        <v>2.6539440846294049</v>
      </c>
      <c r="M233" s="81">
        <f t="shared" si="74"/>
        <v>0.19717266602001521</v>
      </c>
      <c r="Q233" s="84">
        <v>0.5</v>
      </c>
      <c r="R233" s="85">
        <v>15.587400000000001</v>
      </c>
      <c r="S233" s="37">
        <v>18.744399999999999</v>
      </c>
      <c r="T233" s="86">
        <f t="shared" si="60"/>
        <v>0.60126769057058904</v>
      </c>
      <c r="U233" s="87">
        <v>0.2</v>
      </c>
      <c r="V233" s="40">
        <v>74.7</v>
      </c>
      <c r="W233" s="40">
        <v>101.7</v>
      </c>
      <c r="X233" s="88">
        <f t="shared" si="61"/>
        <v>0.27228915662650605</v>
      </c>
      <c r="Y233" s="89">
        <v>0.1</v>
      </c>
      <c r="Z233" s="90">
        <v>93.1</v>
      </c>
      <c r="AA233" s="43">
        <v>115.1</v>
      </c>
      <c r="AB233" s="91">
        <f t="shared" si="62"/>
        <v>0.12363050483351234</v>
      </c>
      <c r="AC233" s="92">
        <v>7.0000000000000007E-2</v>
      </c>
      <c r="AD233" s="93">
        <v>92</v>
      </c>
      <c r="AE233" s="46">
        <v>118.9</v>
      </c>
      <c r="AF233" s="94">
        <f t="shared" si="63"/>
        <v>9.0467391304347833E-2</v>
      </c>
      <c r="AG233" s="95">
        <v>0.08</v>
      </c>
      <c r="AH233" s="49">
        <v>93.9</v>
      </c>
      <c r="AI233" s="49">
        <v>110.7</v>
      </c>
      <c r="AJ233" s="96">
        <f t="shared" si="64"/>
        <v>9.4313099041533538E-2</v>
      </c>
      <c r="AK233" s="97">
        <v>0.05</v>
      </c>
      <c r="AL233" s="98">
        <v>1</v>
      </c>
      <c r="AM233" s="98">
        <v>1</v>
      </c>
      <c r="AN233" s="99">
        <f t="shared" si="65"/>
        <v>0.05</v>
      </c>
      <c r="AO233" s="100">
        <f t="shared" si="66"/>
        <v>0.99999999999999989</v>
      </c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</row>
    <row r="234" spans="1:61" s="24" customFormat="1" ht="30" customHeight="1" x14ac:dyDescent="0.3">
      <c r="A234" s="26">
        <v>222</v>
      </c>
      <c r="B234" s="27" t="s">
        <v>251</v>
      </c>
      <c r="C234" s="26" t="s">
        <v>315</v>
      </c>
      <c r="D234" s="113">
        <v>17.13</v>
      </c>
      <c r="E234" s="113">
        <f t="shared" si="56"/>
        <v>14.895652173913044</v>
      </c>
      <c r="F234" s="113">
        <f t="shared" si="71"/>
        <v>12.661304347826087</v>
      </c>
      <c r="G234" s="77">
        <f t="shared" si="57"/>
        <v>1.2319678423764888</v>
      </c>
      <c r="H234" s="118">
        <f t="shared" si="72"/>
        <v>2.2343478260869567</v>
      </c>
      <c r="I234" s="118">
        <f t="shared" si="58"/>
        <v>17.832667625150318</v>
      </c>
      <c r="J234" s="101"/>
      <c r="K234" s="79">
        <f t="shared" si="59"/>
        <v>20.507567768922865</v>
      </c>
      <c r="L234" s="80">
        <f t="shared" si="73"/>
        <v>3.3775677689228658</v>
      </c>
      <c r="M234" s="81">
        <f t="shared" si="74"/>
        <v>0.19717266602001554</v>
      </c>
      <c r="Q234" s="84">
        <v>0.5</v>
      </c>
      <c r="R234" s="85">
        <v>15.587400000000001</v>
      </c>
      <c r="S234" s="37">
        <v>18.744399999999999</v>
      </c>
      <c r="T234" s="86">
        <f t="shared" si="60"/>
        <v>0.60126769057058904</v>
      </c>
      <c r="U234" s="87">
        <v>0.2</v>
      </c>
      <c r="V234" s="40">
        <v>74.7</v>
      </c>
      <c r="W234" s="40">
        <v>101.7</v>
      </c>
      <c r="X234" s="88">
        <f t="shared" si="61"/>
        <v>0.27228915662650605</v>
      </c>
      <c r="Y234" s="89">
        <v>0.1</v>
      </c>
      <c r="Z234" s="90">
        <v>93.1</v>
      </c>
      <c r="AA234" s="43">
        <v>115.1</v>
      </c>
      <c r="AB234" s="91">
        <f t="shared" si="62"/>
        <v>0.12363050483351234</v>
      </c>
      <c r="AC234" s="92">
        <v>7.0000000000000007E-2</v>
      </c>
      <c r="AD234" s="93">
        <v>92</v>
      </c>
      <c r="AE234" s="46">
        <v>118.9</v>
      </c>
      <c r="AF234" s="94">
        <f t="shared" si="63"/>
        <v>9.0467391304347833E-2</v>
      </c>
      <c r="AG234" s="95">
        <v>0.08</v>
      </c>
      <c r="AH234" s="49">
        <v>93.9</v>
      </c>
      <c r="AI234" s="49">
        <v>110.7</v>
      </c>
      <c r="AJ234" s="96">
        <f t="shared" si="64"/>
        <v>9.4313099041533538E-2</v>
      </c>
      <c r="AK234" s="97">
        <v>0.05</v>
      </c>
      <c r="AL234" s="98">
        <v>1</v>
      </c>
      <c r="AM234" s="98">
        <v>1</v>
      </c>
      <c r="AN234" s="99">
        <f t="shared" si="65"/>
        <v>0.05</v>
      </c>
      <c r="AO234" s="100">
        <f t="shared" si="66"/>
        <v>0.99999999999999989</v>
      </c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</row>
    <row r="235" spans="1:61" s="24" customFormat="1" ht="30" customHeight="1" x14ac:dyDescent="0.3">
      <c r="A235" s="26">
        <v>223</v>
      </c>
      <c r="B235" s="27" t="s">
        <v>252</v>
      </c>
      <c r="C235" s="26" t="s">
        <v>315</v>
      </c>
      <c r="D235" s="113">
        <v>27.52</v>
      </c>
      <c r="E235" s="113">
        <f t="shared" si="56"/>
        <v>23.930434782608696</v>
      </c>
      <c r="F235" s="113">
        <f t="shared" si="71"/>
        <v>20.340869565217393</v>
      </c>
      <c r="G235" s="77">
        <f t="shared" si="57"/>
        <v>1.2319678423764888</v>
      </c>
      <c r="H235" s="118">
        <f t="shared" si="72"/>
        <v>3.5895652173913044</v>
      </c>
      <c r="I235" s="118">
        <f t="shared" si="58"/>
        <v>28.648862407713764</v>
      </c>
      <c r="J235" s="101"/>
      <c r="K235" s="79">
        <f t="shared" si="59"/>
        <v>32.946191768870825</v>
      </c>
      <c r="L235" s="80">
        <f t="shared" si="73"/>
        <v>5.4261917688708259</v>
      </c>
      <c r="M235" s="81">
        <f t="shared" si="74"/>
        <v>0.19717266602001549</v>
      </c>
      <c r="Q235" s="84">
        <v>0.5</v>
      </c>
      <c r="R235" s="85">
        <v>15.587400000000001</v>
      </c>
      <c r="S235" s="37">
        <v>18.744399999999999</v>
      </c>
      <c r="T235" s="86">
        <f t="shared" si="60"/>
        <v>0.60126769057058904</v>
      </c>
      <c r="U235" s="87">
        <v>0.2</v>
      </c>
      <c r="V235" s="40">
        <v>74.7</v>
      </c>
      <c r="W235" s="40">
        <v>101.7</v>
      </c>
      <c r="X235" s="88">
        <f t="shared" si="61"/>
        <v>0.27228915662650605</v>
      </c>
      <c r="Y235" s="89">
        <v>0.1</v>
      </c>
      <c r="Z235" s="90">
        <v>93.1</v>
      </c>
      <c r="AA235" s="43">
        <v>115.1</v>
      </c>
      <c r="AB235" s="91">
        <f t="shared" si="62"/>
        <v>0.12363050483351234</v>
      </c>
      <c r="AC235" s="92">
        <v>7.0000000000000007E-2</v>
      </c>
      <c r="AD235" s="93">
        <v>92</v>
      </c>
      <c r="AE235" s="46">
        <v>118.9</v>
      </c>
      <c r="AF235" s="94">
        <f t="shared" si="63"/>
        <v>9.0467391304347833E-2</v>
      </c>
      <c r="AG235" s="95">
        <v>0.08</v>
      </c>
      <c r="AH235" s="49">
        <v>93.9</v>
      </c>
      <c r="AI235" s="49">
        <v>110.7</v>
      </c>
      <c r="AJ235" s="96">
        <f t="shared" si="64"/>
        <v>9.4313099041533538E-2</v>
      </c>
      <c r="AK235" s="97">
        <v>0.05</v>
      </c>
      <c r="AL235" s="98">
        <v>1</v>
      </c>
      <c r="AM235" s="98">
        <v>1</v>
      </c>
      <c r="AN235" s="99">
        <f t="shared" si="65"/>
        <v>0.05</v>
      </c>
      <c r="AO235" s="100">
        <f t="shared" si="66"/>
        <v>0.99999999999999989</v>
      </c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</row>
    <row r="236" spans="1:61" s="24" customFormat="1" ht="30" customHeight="1" x14ac:dyDescent="0.3">
      <c r="A236" s="26">
        <v>224</v>
      </c>
      <c r="B236" s="27" t="s">
        <v>253</v>
      </c>
      <c r="C236" s="26" t="s">
        <v>315</v>
      </c>
      <c r="D236" s="113">
        <v>41.5</v>
      </c>
      <c r="E236" s="113">
        <f t="shared" si="56"/>
        <v>36.086956521739133</v>
      </c>
      <c r="F236" s="113">
        <f t="shared" si="71"/>
        <v>30.673913043478262</v>
      </c>
      <c r="G236" s="77">
        <f t="shared" si="57"/>
        <v>1.2319678423764888</v>
      </c>
      <c r="H236" s="118">
        <f t="shared" si="72"/>
        <v>5.4130434782608701</v>
      </c>
      <c r="I236" s="118">
        <f t="shared" si="58"/>
        <v>43.202317947678821</v>
      </c>
      <c r="J236" s="101"/>
      <c r="K236" s="79">
        <f t="shared" si="59"/>
        <v>49.682665639830638</v>
      </c>
      <c r="L236" s="80">
        <f t="shared" si="73"/>
        <v>8.1826656398306383</v>
      </c>
      <c r="M236" s="81">
        <f t="shared" si="74"/>
        <v>0.19717266602001537</v>
      </c>
      <c r="Q236" s="84">
        <v>0.5</v>
      </c>
      <c r="R236" s="85">
        <v>15.587400000000001</v>
      </c>
      <c r="S236" s="37">
        <v>18.744399999999999</v>
      </c>
      <c r="T236" s="86">
        <f t="shared" si="60"/>
        <v>0.60126769057058904</v>
      </c>
      <c r="U236" s="87">
        <v>0.2</v>
      </c>
      <c r="V236" s="40">
        <v>74.7</v>
      </c>
      <c r="W236" s="40">
        <v>101.7</v>
      </c>
      <c r="X236" s="88">
        <f t="shared" si="61"/>
        <v>0.27228915662650605</v>
      </c>
      <c r="Y236" s="89">
        <v>0.1</v>
      </c>
      <c r="Z236" s="90">
        <v>93.1</v>
      </c>
      <c r="AA236" s="43">
        <v>115.1</v>
      </c>
      <c r="AB236" s="91">
        <f t="shared" si="62"/>
        <v>0.12363050483351234</v>
      </c>
      <c r="AC236" s="92">
        <v>7.0000000000000007E-2</v>
      </c>
      <c r="AD236" s="93">
        <v>92</v>
      </c>
      <c r="AE236" s="46">
        <v>118.9</v>
      </c>
      <c r="AF236" s="94">
        <f t="shared" si="63"/>
        <v>9.0467391304347833E-2</v>
      </c>
      <c r="AG236" s="95">
        <v>0.08</v>
      </c>
      <c r="AH236" s="49">
        <v>93.9</v>
      </c>
      <c r="AI236" s="49">
        <v>110.7</v>
      </c>
      <c r="AJ236" s="96">
        <f t="shared" si="64"/>
        <v>9.4313099041533538E-2</v>
      </c>
      <c r="AK236" s="97">
        <v>0.05</v>
      </c>
      <c r="AL236" s="98">
        <v>1</v>
      </c>
      <c r="AM236" s="98">
        <v>1</v>
      </c>
      <c r="AN236" s="99">
        <f t="shared" si="65"/>
        <v>0.05</v>
      </c>
      <c r="AO236" s="100">
        <f t="shared" si="66"/>
        <v>0.99999999999999989</v>
      </c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</row>
    <row r="237" spans="1:61" s="24" customFormat="1" ht="30" customHeight="1" x14ac:dyDescent="0.3">
      <c r="A237" s="26">
        <v>225</v>
      </c>
      <c r="B237" s="27" t="s">
        <v>254</v>
      </c>
      <c r="C237" s="26" t="s">
        <v>315</v>
      </c>
      <c r="D237" s="113">
        <v>65.45</v>
      </c>
      <c r="E237" s="113">
        <f t="shared" si="56"/>
        <v>56.913043478260875</v>
      </c>
      <c r="F237" s="113">
        <f t="shared" si="71"/>
        <v>48.376086956521739</v>
      </c>
      <c r="G237" s="77">
        <f t="shared" si="57"/>
        <v>1.2319678423764888</v>
      </c>
      <c r="H237" s="118">
        <f t="shared" si="72"/>
        <v>8.5369565217391301</v>
      </c>
      <c r="I237" s="118">
        <f t="shared" si="58"/>
        <v>68.134739992182617</v>
      </c>
      <c r="J237" s="101"/>
      <c r="K237" s="79">
        <f t="shared" si="59"/>
        <v>78.35495099101</v>
      </c>
      <c r="L237" s="80">
        <f t="shared" si="73"/>
        <v>12.904950991009997</v>
      </c>
      <c r="M237" s="81">
        <f t="shared" si="74"/>
        <v>0.19717266602001524</v>
      </c>
      <c r="Q237" s="84">
        <v>0.5</v>
      </c>
      <c r="R237" s="85">
        <v>15.587400000000001</v>
      </c>
      <c r="S237" s="37">
        <v>18.744399999999999</v>
      </c>
      <c r="T237" s="86">
        <f t="shared" si="60"/>
        <v>0.60126769057058904</v>
      </c>
      <c r="U237" s="87">
        <v>0.2</v>
      </c>
      <c r="V237" s="40">
        <v>74.7</v>
      </c>
      <c r="W237" s="40">
        <v>101.7</v>
      </c>
      <c r="X237" s="88">
        <f t="shared" si="61"/>
        <v>0.27228915662650605</v>
      </c>
      <c r="Y237" s="89">
        <v>0.1</v>
      </c>
      <c r="Z237" s="90">
        <v>93.1</v>
      </c>
      <c r="AA237" s="43">
        <v>115.1</v>
      </c>
      <c r="AB237" s="91">
        <f t="shared" si="62"/>
        <v>0.12363050483351234</v>
      </c>
      <c r="AC237" s="92">
        <v>7.0000000000000007E-2</v>
      </c>
      <c r="AD237" s="93">
        <v>92</v>
      </c>
      <c r="AE237" s="46">
        <v>118.9</v>
      </c>
      <c r="AF237" s="94">
        <f t="shared" si="63"/>
        <v>9.0467391304347833E-2</v>
      </c>
      <c r="AG237" s="95">
        <v>0.08</v>
      </c>
      <c r="AH237" s="49">
        <v>93.9</v>
      </c>
      <c r="AI237" s="49">
        <v>110.7</v>
      </c>
      <c r="AJ237" s="96">
        <f t="shared" si="64"/>
        <v>9.4313099041533538E-2</v>
      </c>
      <c r="AK237" s="97">
        <v>0.05</v>
      </c>
      <c r="AL237" s="98">
        <v>1</v>
      </c>
      <c r="AM237" s="98">
        <v>1</v>
      </c>
      <c r="AN237" s="99">
        <f t="shared" si="65"/>
        <v>0.05</v>
      </c>
      <c r="AO237" s="100">
        <f t="shared" si="66"/>
        <v>0.99999999999999989</v>
      </c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</row>
    <row r="238" spans="1:61" s="24" customFormat="1" ht="30" customHeight="1" x14ac:dyDescent="0.3">
      <c r="A238" s="26">
        <v>226</v>
      </c>
      <c r="B238" s="27" t="s">
        <v>255</v>
      </c>
      <c r="C238" s="26" t="s">
        <v>315</v>
      </c>
      <c r="D238" s="113">
        <v>65.45</v>
      </c>
      <c r="E238" s="113">
        <f t="shared" si="56"/>
        <v>56.913043478260875</v>
      </c>
      <c r="F238" s="113">
        <f t="shared" si="71"/>
        <v>48.376086956521739</v>
      </c>
      <c r="G238" s="77">
        <f t="shared" si="57"/>
        <v>1.2319678423764888</v>
      </c>
      <c r="H238" s="118">
        <f t="shared" si="72"/>
        <v>8.5369565217391301</v>
      </c>
      <c r="I238" s="118">
        <f t="shared" si="58"/>
        <v>68.134739992182617</v>
      </c>
      <c r="J238" s="101"/>
      <c r="K238" s="79">
        <f t="shared" si="59"/>
        <v>78.35495099101</v>
      </c>
      <c r="L238" s="80">
        <f t="shared" si="73"/>
        <v>12.904950991009997</v>
      </c>
      <c r="M238" s="81">
        <f t="shared" si="74"/>
        <v>0.19717266602001524</v>
      </c>
      <c r="Q238" s="84">
        <v>0.5</v>
      </c>
      <c r="R238" s="85">
        <v>15.587400000000001</v>
      </c>
      <c r="S238" s="37">
        <v>18.744399999999999</v>
      </c>
      <c r="T238" s="86">
        <f t="shared" si="60"/>
        <v>0.60126769057058904</v>
      </c>
      <c r="U238" s="87">
        <v>0.2</v>
      </c>
      <c r="V238" s="40">
        <v>74.7</v>
      </c>
      <c r="W238" s="40">
        <v>101.7</v>
      </c>
      <c r="X238" s="88">
        <f t="shared" si="61"/>
        <v>0.27228915662650605</v>
      </c>
      <c r="Y238" s="89">
        <v>0.1</v>
      </c>
      <c r="Z238" s="90">
        <v>93.1</v>
      </c>
      <c r="AA238" s="43">
        <v>115.1</v>
      </c>
      <c r="AB238" s="91">
        <f t="shared" si="62"/>
        <v>0.12363050483351234</v>
      </c>
      <c r="AC238" s="92">
        <v>7.0000000000000007E-2</v>
      </c>
      <c r="AD238" s="93">
        <v>92</v>
      </c>
      <c r="AE238" s="46">
        <v>118.9</v>
      </c>
      <c r="AF238" s="94">
        <f t="shared" si="63"/>
        <v>9.0467391304347833E-2</v>
      </c>
      <c r="AG238" s="95">
        <v>0.08</v>
      </c>
      <c r="AH238" s="49">
        <v>93.9</v>
      </c>
      <c r="AI238" s="49">
        <v>110.7</v>
      </c>
      <c r="AJ238" s="96">
        <f t="shared" si="64"/>
        <v>9.4313099041533538E-2</v>
      </c>
      <c r="AK238" s="97">
        <v>0.05</v>
      </c>
      <c r="AL238" s="98">
        <v>1</v>
      </c>
      <c r="AM238" s="98">
        <v>1</v>
      </c>
      <c r="AN238" s="99">
        <f t="shared" si="65"/>
        <v>0.05</v>
      </c>
      <c r="AO238" s="100">
        <f t="shared" si="66"/>
        <v>0.99999999999999989</v>
      </c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</row>
    <row r="239" spans="1:61" s="24" customFormat="1" ht="30" customHeight="1" x14ac:dyDescent="0.3">
      <c r="A239" s="26">
        <v>227</v>
      </c>
      <c r="B239" s="27" t="s">
        <v>257</v>
      </c>
      <c r="C239" s="26" t="s">
        <v>315</v>
      </c>
      <c r="D239" s="113">
        <v>539512.14</v>
      </c>
      <c r="E239" s="113">
        <f t="shared" si="56"/>
        <v>469140.99130434787</v>
      </c>
      <c r="F239" s="113">
        <f t="shared" si="71"/>
        <v>398769.84260869568</v>
      </c>
      <c r="G239" s="77">
        <f t="shared" si="57"/>
        <v>1.2319678423764888</v>
      </c>
      <c r="H239" s="118">
        <f t="shared" si="72"/>
        <v>70371.148695652184</v>
      </c>
      <c r="I239" s="118">
        <f t="shared" si="58"/>
        <v>561642.77129909897</v>
      </c>
      <c r="J239" s="101"/>
      <c r="K239" s="79">
        <f t="shared" si="59"/>
        <v>645889.18699396378</v>
      </c>
      <c r="L239" s="80">
        <f t="shared" si="73"/>
        <v>106377.04699396377</v>
      </c>
      <c r="M239" s="81">
        <f t="shared" si="74"/>
        <v>0.19717266602001535</v>
      </c>
      <c r="Q239" s="84">
        <v>0.5</v>
      </c>
      <c r="R239" s="85">
        <v>15.587400000000001</v>
      </c>
      <c r="S239" s="37">
        <v>18.744399999999999</v>
      </c>
      <c r="T239" s="86">
        <f t="shared" si="60"/>
        <v>0.60126769057058904</v>
      </c>
      <c r="U239" s="87">
        <v>0.2</v>
      </c>
      <c r="V239" s="40">
        <v>74.7</v>
      </c>
      <c r="W239" s="40">
        <v>101.7</v>
      </c>
      <c r="X239" s="88">
        <f t="shared" si="61"/>
        <v>0.27228915662650605</v>
      </c>
      <c r="Y239" s="89">
        <v>0.1</v>
      </c>
      <c r="Z239" s="90">
        <v>93.1</v>
      </c>
      <c r="AA239" s="43">
        <v>115.1</v>
      </c>
      <c r="AB239" s="91">
        <f t="shared" si="62"/>
        <v>0.12363050483351234</v>
      </c>
      <c r="AC239" s="92">
        <v>7.0000000000000007E-2</v>
      </c>
      <c r="AD239" s="93">
        <v>92</v>
      </c>
      <c r="AE239" s="46">
        <v>118.9</v>
      </c>
      <c r="AF239" s="94">
        <f t="shared" si="63"/>
        <v>9.0467391304347833E-2</v>
      </c>
      <c r="AG239" s="95">
        <v>0.08</v>
      </c>
      <c r="AH239" s="49">
        <v>93.9</v>
      </c>
      <c r="AI239" s="49">
        <v>110.7</v>
      </c>
      <c r="AJ239" s="96">
        <f t="shared" si="64"/>
        <v>9.4313099041533538E-2</v>
      </c>
      <c r="AK239" s="97">
        <v>0.05</v>
      </c>
      <c r="AL239" s="98">
        <v>1</v>
      </c>
      <c r="AM239" s="98">
        <v>1</v>
      </c>
      <c r="AN239" s="99">
        <f t="shared" si="65"/>
        <v>0.05</v>
      </c>
      <c r="AO239" s="100">
        <f t="shared" si="66"/>
        <v>0.99999999999999989</v>
      </c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</row>
    <row r="240" spans="1:61" s="24" customFormat="1" ht="30" customHeight="1" x14ac:dyDescent="0.3">
      <c r="A240" s="26">
        <v>228</v>
      </c>
      <c r="B240" s="27" t="s">
        <v>258</v>
      </c>
      <c r="C240" s="26" t="s">
        <v>315</v>
      </c>
      <c r="D240" s="113">
        <v>409305.56</v>
      </c>
      <c r="E240" s="113">
        <f t="shared" si="56"/>
        <v>355917.87826086959</v>
      </c>
      <c r="F240" s="113">
        <f t="shared" si="71"/>
        <v>302530.19652173913</v>
      </c>
      <c r="G240" s="77">
        <f t="shared" si="57"/>
        <v>1.2319678423764888</v>
      </c>
      <c r="H240" s="118">
        <f t="shared" si="72"/>
        <v>53387.681739130436</v>
      </c>
      <c r="I240" s="118">
        <f t="shared" si="58"/>
        <v>426095.15520175255</v>
      </c>
      <c r="J240" s="101"/>
      <c r="K240" s="79">
        <f t="shared" si="59"/>
        <v>490009.42848201538</v>
      </c>
      <c r="L240" s="80">
        <f t="shared" si="73"/>
        <v>80703.868482015387</v>
      </c>
      <c r="M240" s="81">
        <f t="shared" si="74"/>
        <v>0.19717266602001543</v>
      </c>
      <c r="Q240" s="84">
        <v>0.5</v>
      </c>
      <c r="R240" s="85">
        <v>15.587400000000001</v>
      </c>
      <c r="S240" s="37">
        <v>18.744399999999999</v>
      </c>
      <c r="T240" s="86">
        <f t="shared" si="60"/>
        <v>0.60126769057058904</v>
      </c>
      <c r="U240" s="87">
        <v>0.2</v>
      </c>
      <c r="V240" s="40">
        <v>74.7</v>
      </c>
      <c r="W240" s="40">
        <v>101.7</v>
      </c>
      <c r="X240" s="88">
        <f t="shared" si="61"/>
        <v>0.27228915662650605</v>
      </c>
      <c r="Y240" s="89">
        <v>0.1</v>
      </c>
      <c r="Z240" s="90">
        <v>93.1</v>
      </c>
      <c r="AA240" s="43">
        <v>115.1</v>
      </c>
      <c r="AB240" s="91">
        <f t="shared" si="62"/>
        <v>0.12363050483351234</v>
      </c>
      <c r="AC240" s="92">
        <v>7.0000000000000007E-2</v>
      </c>
      <c r="AD240" s="93">
        <v>92</v>
      </c>
      <c r="AE240" s="46">
        <v>118.9</v>
      </c>
      <c r="AF240" s="94">
        <f t="shared" si="63"/>
        <v>9.0467391304347833E-2</v>
      </c>
      <c r="AG240" s="95">
        <v>0.08</v>
      </c>
      <c r="AH240" s="49">
        <v>93.9</v>
      </c>
      <c r="AI240" s="49">
        <v>110.7</v>
      </c>
      <c r="AJ240" s="96">
        <f t="shared" si="64"/>
        <v>9.4313099041533538E-2</v>
      </c>
      <c r="AK240" s="97">
        <v>0.05</v>
      </c>
      <c r="AL240" s="98">
        <v>1</v>
      </c>
      <c r="AM240" s="98">
        <v>1</v>
      </c>
      <c r="AN240" s="99">
        <f t="shared" si="65"/>
        <v>0.05</v>
      </c>
      <c r="AO240" s="100">
        <f t="shared" si="66"/>
        <v>0.99999999999999989</v>
      </c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</row>
    <row r="241" spans="1:61" s="24" customFormat="1" ht="30" customHeight="1" x14ac:dyDescent="0.3">
      <c r="A241" s="26">
        <v>229</v>
      </c>
      <c r="B241" s="27" t="s">
        <v>259</v>
      </c>
      <c r="C241" s="26" t="s">
        <v>315</v>
      </c>
      <c r="D241" s="113">
        <v>327162.34000000003</v>
      </c>
      <c r="E241" s="113">
        <f t="shared" ref="E241:E304" si="75">D241/1.15</f>
        <v>284488.99130434787</v>
      </c>
      <c r="F241" s="113">
        <f t="shared" si="71"/>
        <v>241815.64260869569</v>
      </c>
      <c r="G241" s="77">
        <f t="shared" ref="G241:G304" si="76">T241+X241+AB241+AF241+AJ241+AN241</f>
        <v>1.2319678423764888</v>
      </c>
      <c r="H241" s="118">
        <f t="shared" si="72"/>
        <v>42673.348695652181</v>
      </c>
      <c r="I241" s="118">
        <f t="shared" ref="I241:I304" si="77">(F241*G241)+H241</f>
        <v>340582.44417317118</v>
      </c>
      <c r="J241" s="101"/>
      <c r="K241" s="79">
        <f t="shared" ref="K241:K304" si="78">I241*1.15</f>
        <v>391669.81079914683</v>
      </c>
      <c r="L241" s="80">
        <f t="shared" si="73"/>
        <v>64507.470799146802</v>
      </c>
      <c r="M241" s="81">
        <f t="shared" si="74"/>
        <v>0.19717266602001562</v>
      </c>
      <c r="Q241" s="84">
        <v>0.5</v>
      </c>
      <c r="R241" s="85">
        <v>15.587400000000001</v>
      </c>
      <c r="S241" s="37">
        <v>18.744399999999999</v>
      </c>
      <c r="T241" s="86">
        <f t="shared" ref="T241:T304" si="79">Q241*(S241/R241)</f>
        <v>0.60126769057058904</v>
      </c>
      <c r="U241" s="87">
        <v>0.2</v>
      </c>
      <c r="V241" s="40">
        <v>74.7</v>
      </c>
      <c r="W241" s="40">
        <v>101.7</v>
      </c>
      <c r="X241" s="88">
        <f t="shared" ref="X241:X304" si="80">U241*(W241/V241)</f>
        <v>0.27228915662650605</v>
      </c>
      <c r="Y241" s="89">
        <v>0.1</v>
      </c>
      <c r="Z241" s="90">
        <v>93.1</v>
      </c>
      <c r="AA241" s="43">
        <v>115.1</v>
      </c>
      <c r="AB241" s="91">
        <f t="shared" ref="AB241:AB304" si="81">Y241*(AA241/Z241)</f>
        <v>0.12363050483351234</v>
      </c>
      <c r="AC241" s="92">
        <v>7.0000000000000007E-2</v>
      </c>
      <c r="AD241" s="93">
        <v>92</v>
      </c>
      <c r="AE241" s="46">
        <v>118.9</v>
      </c>
      <c r="AF241" s="94">
        <f t="shared" ref="AF241:AF304" si="82">AC241*(AE241/AD241)</f>
        <v>9.0467391304347833E-2</v>
      </c>
      <c r="AG241" s="95">
        <v>0.08</v>
      </c>
      <c r="AH241" s="49">
        <v>93.9</v>
      </c>
      <c r="AI241" s="49">
        <v>110.7</v>
      </c>
      <c r="AJ241" s="96">
        <f t="shared" ref="AJ241:AJ304" si="83">AG241*(AI241/AH241)</f>
        <v>9.4313099041533538E-2</v>
      </c>
      <c r="AK241" s="97">
        <v>0.05</v>
      </c>
      <c r="AL241" s="98">
        <v>1</v>
      </c>
      <c r="AM241" s="98">
        <v>1</v>
      </c>
      <c r="AN241" s="99">
        <f t="shared" ref="AN241:AN304" si="84">AK241*(AM241/AL241)</f>
        <v>0.05</v>
      </c>
      <c r="AO241" s="100">
        <f t="shared" ref="AO241:AO304" si="85">Q241+U241+Y241+AC241+AG241+AK241</f>
        <v>0.99999999999999989</v>
      </c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</row>
    <row r="242" spans="1:61" s="24" customFormat="1" ht="30" customHeight="1" x14ac:dyDescent="0.3">
      <c r="A242" s="26">
        <v>230</v>
      </c>
      <c r="B242" s="27" t="s">
        <v>260</v>
      </c>
      <c r="C242" s="26" t="s">
        <v>315</v>
      </c>
      <c r="D242" s="113">
        <v>14827.89</v>
      </c>
      <c r="E242" s="113">
        <f t="shared" si="75"/>
        <v>12893.817391304348</v>
      </c>
      <c r="F242" s="113">
        <f t="shared" si="71"/>
        <v>10959.744782608695</v>
      </c>
      <c r="G242" s="77">
        <f t="shared" si="76"/>
        <v>1.2319678423764888</v>
      </c>
      <c r="H242" s="118">
        <f t="shared" si="72"/>
        <v>1934.0726086956522</v>
      </c>
      <c r="I242" s="118">
        <f t="shared" si="77"/>
        <v>15436.125741523068</v>
      </c>
      <c r="J242" s="101"/>
      <c r="K242" s="79">
        <f t="shared" si="78"/>
        <v>17751.544602751528</v>
      </c>
      <c r="L242" s="80">
        <f t="shared" si="73"/>
        <v>2923.6546027515287</v>
      </c>
      <c r="M242" s="81">
        <f t="shared" si="74"/>
        <v>0.19717266602001557</v>
      </c>
      <c r="Q242" s="84">
        <v>0.5</v>
      </c>
      <c r="R242" s="85">
        <v>15.587400000000001</v>
      </c>
      <c r="S242" s="37">
        <v>18.744399999999999</v>
      </c>
      <c r="T242" s="86">
        <f t="shared" si="79"/>
        <v>0.60126769057058904</v>
      </c>
      <c r="U242" s="87">
        <v>0.2</v>
      </c>
      <c r="V242" s="40">
        <v>74.7</v>
      </c>
      <c r="W242" s="40">
        <v>101.7</v>
      </c>
      <c r="X242" s="88">
        <f t="shared" si="80"/>
        <v>0.27228915662650605</v>
      </c>
      <c r="Y242" s="89">
        <v>0.1</v>
      </c>
      <c r="Z242" s="90">
        <v>93.1</v>
      </c>
      <c r="AA242" s="43">
        <v>115.1</v>
      </c>
      <c r="AB242" s="91">
        <f t="shared" si="81"/>
        <v>0.12363050483351234</v>
      </c>
      <c r="AC242" s="92">
        <v>7.0000000000000007E-2</v>
      </c>
      <c r="AD242" s="93">
        <v>92</v>
      </c>
      <c r="AE242" s="46">
        <v>118.9</v>
      </c>
      <c r="AF242" s="94">
        <f t="shared" si="82"/>
        <v>9.0467391304347833E-2</v>
      </c>
      <c r="AG242" s="95">
        <v>0.08</v>
      </c>
      <c r="AH242" s="49">
        <v>93.9</v>
      </c>
      <c r="AI242" s="49">
        <v>110.7</v>
      </c>
      <c r="AJ242" s="96">
        <f t="shared" si="83"/>
        <v>9.4313099041533538E-2</v>
      </c>
      <c r="AK242" s="97">
        <v>0.05</v>
      </c>
      <c r="AL242" s="98">
        <v>1</v>
      </c>
      <c r="AM242" s="98">
        <v>1</v>
      </c>
      <c r="AN242" s="99">
        <f t="shared" si="84"/>
        <v>0.05</v>
      </c>
      <c r="AO242" s="100">
        <f t="shared" si="85"/>
        <v>0.99999999999999989</v>
      </c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</row>
    <row r="243" spans="1:61" s="24" customFormat="1" ht="30" customHeight="1" x14ac:dyDescent="0.3">
      <c r="A243" s="26">
        <v>231</v>
      </c>
      <c r="B243" s="27" t="s">
        <v>261</v>
      </c>
      <c r="C243" s="26" t="s">
        <v>315</v>
      </c>
      <c r="D243" s="113">
        <v>1878.32</v>
      </c>
      <c r="E243" s="113">
        <f t="shared" si="75"/>
        <v>1633.3217391304349</v>
      </c>
      <c r="F243" s="113">
        <f t="shared" si="71"/>
        <v>1388.3234782608697</v>
      </c>
      <c r="G243" s="77">
        <f t="shared" si="76"/>
        <v>1.2319678423764888</v>
      </c>
      <c r="H243" s="118">
        <f t="shared" si="72"/>
        <v>244.99826086956523</v>
      </c>
      <c r="I243" s="118">
        <f t="shared" si="77"/>
        <v>1955.3681409032311</v>
      </c>
      <c r="J243" s="101"/>
      <c r="K243" s="79">
        <f t="shared" si="78"/>
        <v>2248.6733620387154</v>
      </c>
      <c r="L243" s="80">
        <f t="shared" si="73"/>
        <v>370.35336203871543</v>
      </c>
      <c r="M243" s="81">
        <f t="shared" si="74"/>
        <v>0.19717266602001546</v>
      </c>
      <c r="Q243" s="84">
        <v>0.5</v>
      </c>
      <c r="R243" s="85">
        <v>15.587400000000001</v>
      </c>
      <c r="S243" s="37">
        <v>18.744399999999999</v>
      </c>
      <c r="T243" s="86">
        <f t="shared" si="79"/>
        <v>0.60126769057058904</v>
      </c>
      <c r="U243" s="87">
        <v>0.2</v>
      </c>
      <c r="V243" s="40">
        <v>74.7</v>
      </c>
      <c r="W243" s="40">
        <v>101.7</v>
      </c>
      <c r="X243" s="88">
        <f t="shared" si="80"/>
        <v>0.27228915662650605</v>
      </c>
      <c r="Y243" s="89">
        <v>0.1</v>
      </c>
      <c r="Z243" s="90">
        <v>93.1</v>
      </c>
      <c r="AA243" s="43">
        <v>115.1</v>
      </c>
      <c r="AB243" s="91">
        <f t="shared" si="81"/>
        <v>0.12363050483351234</v>
      </c>
      <c r="AC243" s="92">
        <v>7.0000000000000007E-2</v>
      </c>
      <c r="AD243" s="93">
        <v>92</v>
      </c>
      <c r="AE243" s="46">
        <v>118.9</v>
      </c>
      <c r="AF243" s="94">
        <f t="shared" si="82"/>
        <v>9.0467391304347833E-2</v>
      </c>
      <c r="AG243" s="95">
        <v>0.08</v>
      </c>
      <c r="AH243" s="49">
        <v>93.9</v>
      </c>
      <c r="AI243" s="49">
        <v>110.7</v>
      </c>
      <c r="AJ243" s="96">
        <f t="shared" si="83"/>
        <v>9.4313099041533538E-2</v>
      </c>
      <c r="AK243" s="97">
        <v>0.05</v>
      </c>
      <c r="AL243" s="98">
        <v>1</v>
      </c>
      <c r="AM243" s="98">
        <v>1</v>
      </c>
      <c r="AN243" s="99">
        <f t="shared" si="84"/>
        <v>0.05</v>
      </c>
      <c r="AO243" s="100">
        <f t="shared" si="85"/>
        <v>0.99999999999999989</v>
      </c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</row>
    <row r="244" spans="1:61" s="24" customFormat="1" ht="30" customHeight="1" x14ac:dyDescent="0.3">
      <c r="A244" s="26">
        <v>232</v>
      </c>
      <c r="B244" s="27" t="s">
        <v>262</v>
      </c>
      <c r="C244" s="26" t="s">
        <v>315</v>
      </c>
      <c r="D244" s="113">
        <v>1878.32</v>
      </c>
      <c r="E244" s="113">
        <f t="shared" si="75"/>
        <v>1633.3217391304349</v>
      </c>
      <c r="F244" s="113">
        <f t="shared" si="71"/>
        <v>1388.3234782608697</v>
      </c>
      <c r="G244" s="77">
        <f t="shared" si="76"/>
        <v>1.2319678423764888</v>
      </c>
      <c r="H244" s="118">
        <f t="shared" si="72"/>
        <v>244.99826086956523</v>
      </c>
      <c r="I244" s="118">
        <f t="shared" si="77"/>
        <v>1955.3681409032311</v>
      </c>
      <c r="J244" s="101"/>
      <c r="K244" s="79">
        <f t="shared" si="78"/>
        <v>2248.6733620387154</v>
      </c>
      <c r="L244" s="80">
        <f t="shared" si="73"/>
        <v>370.35336203871543</v>
      </c>
      <c r="M244" s="81">
        <f t="shared" si="74"/>
        <v>0.19717266602001546</v>
      </c>
      <c r="Q244" s="84">
        <v>0.5</v>
      </c>
      <c r="R244" s="85">
        <v>15.587400000000001</v>
      </c>
      <c r="S244" s="37">
        <v>18.744399999999999</v>
      </c>
      <c r="T244" s="86">
        <f t="shared" si="79"/>
        <v>0.60126769057058904</v>
      </c>
      <c r="U244" s="87">
        <v>0.2</v>
      </c>
      <c r="V244" s="40">
        <v>74.7</v>
      </c>
      <c r="W244" s="40">
        <v>101.7</v>
      </c>
      <c r="X244" s="88">
        <f t="shared" si="80"/>
        <v>0.27228915662650605</v>
      </c>
      <c r="Y244" s="89">
        <v>0.1</v>
      </c>
      <c r="Z244" s="90">
        <v>93.1</v>
      </c>
      <c r="AA244" s="43">
        <v>115.1</v>
      </c>
      <c r="AB244" s="91">
        <f t="shared" si="81"/>
        <v>0.12363050483351234</v>
      </c>
      <c r="AC244" s="92">
        <v>7.0000000000000007E-2</v>
      </c>
      <c r="AD244" s="93">
        <v>92</v>
      </c>
      <c r="AE244" s="46">
        <v>118.9</v>
      </c>
      <c r="AF244" s="94">
        <f t="shared" si="82"/>
        <v>9.0467391304347833E-2</v>
      </c>
      <c r="AG244" s="95">
        <v>0.08</v>
      </c>
      <c r="AH244" s="49">
        <v>93.9</v>
      </c>
      <c r="AI244" s="49">
        <v>110.7</v>
      </c>
      <c r="AJ244" s="96">
        <f t="shared" si="83"/>
        <v>9.4313099041533538E-2</v>
      </c>
      <c r="AK244" s="97">
        <v>0.05</v>
      </c>
      <c r="AL244" s="98">
        <v>1</v>
      </c>
      <c r="AM244" s="98">
        <v>1</v>
      </c>
      <c r="AN244" s="99">
        <f t="shared" si="84"/>
        <v>0.05</v>
      </c>
      <c r="AO244" s="100">
        <f t="shared" si="85"/>
        <v>0.99999999999999989</v>
      </c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</row>
    <row r="245" spans="1:61" s="24" customFormat="1" ht="30" customHeight="1" x14ac:dyDescent="0.3">
      <c r="A245" s="26">
        <v>233</v>
      </c>
      <c r="B245" s="27" t="s">
        <v>263</v>
      </c>
      <c r="C245" s="26" t="s">
        <v>315</v>
      </c>
      <c r="D245" s="113">
        <v>7249.76</v>
      </c>
      <c r="E245" s="113">
        <f t="shared" si="75"/>
        <v>6304.1391304347835</v>
      </c>
      <c r="F245" s="113">
        <f t="shared" si="71"/>
        <v>5358.5182608695659</v>
      </c>
      <c r="G245" s="77">
        <f t="shared" si="76"/>
        <v>1.2319678423764888</v>
      </c>
      <c r="H245" s="118">
        <f t="shared" si="72"/>
        <v>945.6208695652175</v>
      </c>
      <c r="I245" s="118">
        <f t="shared" si="77"/>
        <v>7547.1430497437123</v>
      </c>
      <c r="J245" s="101"/>
      <c r="K245" s="79">
        <f t="shared" si="78"/>
        <v>8679.2145072052681</v>
      </c>
      <c r="L245" s="80">
        <f t="shared" si="73"/>
        <v>1429.4545072052679</v>
      </c>
      <c r="M245" s="81">
        <f t="shared" si="74"/>
        <v>0.19717266602001554</v>
      </c>
      <c r="Q245" s="84">
        <v>0.5</v>
      </c>
      <c r="R245" s="85">
        <v>15.587400000000001</v>
      </c>
      <c r="S245" s="37">
        <v>18.744399999999999</v>
      </c>
      <c r="T245" s="86">
        <f t="shared" si="79"/>
        <v>0.60126769057058904</v>
      </c>
      <c r="U245" s="87">
        <v>0.2</v>
      </c>
      <c r="V245" s="40">
        <v>74.7</v>
      </c>
      <c r="W245" s="40">
        <v>101.7</v>
      </c>
      <c r="X245" s="88">
        <f t="shared" si="80"/>
        <v>0.27228915662650605</v>
      </c>
      <c r="Y245" s="89">
        <v>0.1</v>
      </c>
      <c r="Z245" s="90">
        <v>93.1</v>
      </c>
      <c r="AA245" s="43">
        <v>115.1</v>
      </c>
      <c r="AB245" s="91">
        <f t="shared" si="81"/>
        <v>0.12363050483351234</v>
      </c>
      <c r="AC245" s="92">
        <v>7.0000000000000007E-2</v>
      </c>
      <c r="AD245" s="93">
        <v>92</v>
      </c>
      <c r="AE245" s="46">
        <v>118.9</v>
      </c>
      <c r="AF245" s="94">
        <f t="shared" si="82"/>
        <v>9.0467391304347833E-2</v>
      </c>
      <c r="AG245" s="95">
        <v>0.08</v>
      </c>
      <c r="AH245" s="49">
        <v>93.9</v>
      </c>
      <c r="AI245" s="49">
        <v>110.7</v>
      </c>
      <c r="AJ245" s="96">
        <f t="shared" si="83"/>
        <v>9.4313099041533538E-2</v>
      </c>
      <c r="AK245" s="97">
        <v>0.05</v>
      </c>
      <c r="AL245" s="98">
        <v>1</v>
      </c>
      <c r="AM245" s="98">
        <v>1</v>
      </c>
      <c r="AN245" s="99">
        <f t="shared" si="84"/>
        <v>0.05</v>
      </c>
      <c r="AO245" s="100">
        <f t="shared" si="85"/>
        <v>0.99999999999999989</v>
      </c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</row>
    <row r="246" spans="1:61" s="24" customFormat="1" ht="30" customHeight="1" x14ac:dyDescent="0.3">
      <c r="A246" s="26">
        <v>234</v>
      </c>
      <c r="B246" s="27" t="s">
        <v>264</v>
      </c>
      <c r="C246" s="26" t="s">
        <v>315</v>
      </c>
      <c r="D246" s="113">
        <v>990.97</v>
      </c>
      <c r="E246" s="113">
        <f t="shared" si="75"/>
        <v>861.71304347826094</v>
      </c>
      <c r="F246" s="113">
        <f t="shared" si="71"/>
        <v>732.45608695652174</v>
      </c>
      <c r="G246" s="77">
        <f t="shared" si="76"/>
        <v>1.2319678423764888</v>
      </c>
      <c r="H246" s="118">
        <f t="shared" si="72"/>
        <v>129.25695652173914</v>
      </c>
      <c r="I246" s="118">
        <f t="shared" si="77"/>
        <v>1031.6193016050911</v>
      </c>
      <c r="J246" s="101"/>
      <c r="K246" s="79">
        <f t="shared" si="78"/>
        <v>1186.3621968458547</v>
      </c>
      <c r="L246" s="80">
        <f t="shared" si="73"/>
        <v>195.39219684585464</v>
      </c>
      <c r="M246" s="81">
        <f t="shared" si="74"/>
        <v>0.19717266602001537</v>
      </c>
      <c r="Q246" s="84">
        <v>0.5</v>
      </c>
      <c r="R246" s="85">
        <v>15.587400000000001</v>
      </c>
      <c r="S246" s="37">
        <v>18.744399999999999</v>
      </c>
      <c r="T246" s="86">
        <f t="shared" si="79"/>
        <v>0.60126769057058904</v>
      </c>
      <c r="U246" s="87">
        <v>0.2</v>
      </c>
      <c r="V246" s="40">
        <v>74.7</v>
      </c>
      <c r="W246" s="40">
        <v>101.7</v>
      </c>
      <c r="X246" s="88">
        <f t="shared" si="80"/>
        <v>0.27228915662650605</v>
      </c>
      <c r="Y246" s="89">
        <v>0.1</v>
      </c>
      <c r="Z246" s="90">
        <v>93.1</v>
      </c>
      <c r="AA246" s="43">
        <v>115.1</v>
      </c>
      <c r="AB246" s="91">
        <f t="shared" si="81"/>
        <v>0.12363050483351234</v>
      </c>
      <c r="AC246" s="92">
        <v>7.0000000000000007E-2</v>
      </c>
      <c r="AD246" s="93">
        <v>92</v>
      </c>
      <c r="AE246" s="46">
        <v>118.9</v>
      </c>
      <c r="AF246" s="94">
        <f t="shared" si="82"/>
        <v>9.0467391304347833E-2</v>
      </c>
      <c r="AG246" s="95">
        <v>0.08</v>
      </c>
      <c r="AH246" s="49">
        <v>93.9</v>
      </c>
      <c r="AI246" s="49">
        <v>110.7</v>
      </c>
      <c r="AJ246" s="96">
        <f t="shared" si="83"/>
        <v>9.4313099041533538E-2</v>
      </c>
      <c r="AK246" s="97">
        <v>0.05</v>
      </c>
      <c r="AL246" s="98">
        <v>1</v>
      </c>
      <c r="AM246" s="98">
        <v>1</v>
      </c>
      <c r="AN246" s="99">
        <f t="shared" si="84"/>
        <v>0.05</v>
      </c>
      <c r="AO246" s="100">
        <f t="shared" si="85"/>
        <v>0.99999999999999989</v>
      </c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</row>
    <row r="247" spans="1:61" s="24" customFormat="1" ht="30" customHeight="1" x14ac:dyDescent="0.3">
      <c r="A247" s="26">
        <v>235</v>
      </c>
      <c r="B247" s="27" t="s">
        <v>265</v>
      </c>
      <c r="C247" s="26" t="s">
        <v>315</v>
      </c>
      <c r="D247" s="113">
        <v>1468.11</v>
      </c>
      <c r="E247" s="113">
        <f t="shared" si="75"/>
        <v>1276.6173913043478</v>
      </c>
      <c r="F247" s="113">
        <f t="shared" si="71"/>
        <v>1085.1247826086956</v>
      </c>
      <c r="G247" s="77">
        <f t="shared" si="76"/>
        <v>1.2319678423764888</v>
      </c>
      <c r="H247" s="118">
        <f t="shared" si="72"/>
        <v>191.49260869565217</v>
      </c>
      <c r="I247" s="118">
        <f t="shared" si="77"/>
        <v>1528.3314458353434</v>
      </c>
      <c r="J247" s="101"/>
      <c r="K247" s="79">
        <f t="shared" si="78"/>
        <v>1757.5811627106448</v>
      </c>
      <c r="L247" s="80">
        <f t="shared" si="73"/>
        <v>289.47116271064488</v>
      </c>
      <c r="M247" s="81">
        <f t="shared" si="74"/>
        <v>0.19717266602001546</v>
      </c>
      <c r="Q247" s="84">
        <v>0.5</v>
      </c>
      <c r="R247" s="85">
        <v>15.587400000000001</v>
      </c>
      <c r="S247" s="37">
        <v>18.744399999999999</v>
      </c>
      <c r="T247" s="86">
        <f t="shared" si="79"/>
        <v>0.60126769057058904</v>
      </c>
      <c r="U247" s="87">
        <v>0.2</v>
      </c>
      <c r="V247" s="40">
        <v>74.7</v>
      </c>
      <c r="W247" s="40">
        <v>101.7</v>
      </c>
      <c r="X247" s="88">
        <f t="shared" si="80"/>
        <v>0.27228915662650605</v>
      </c>
      <c r="Y247" s="89">
        <v>0.1</v>
      </c>
      <c r="Z247" s="90">
        <v>93.1</v>
      </c>
      <c r="AA247" s="43">
        <v>115.1</v>
      </c>
      <c r="AB247" s="91">
        <f t="shared" si="81"/>
        <v>0.12363050483351234</v>
      </c>
      <c r="AC247" s="92">
        <v>7.0000000000000007E-2</v>
      </c>
      <c r="AD247" s="93">
        <v>92</v>
      </c>
      <c r="AE247" s="46">
        <v>118.9</v>
      </c>
      <c r="AF247" s="94">
        <f t="shared" si="82"/>
        <v>9.0467391304347833E-2</v>
      </c>
      <c r="AG247" s="95">
        <v>0.08</v>
      </c>
      <c r="AH247" s="49">
        <v>93.9</v>
      </c>
      <c r="AI247" s="49">
        <v>110.7</v>
      </c>
      <c r="AJ247" s="96">
        <f t="shared" si="83"/>
        <v>9.4313099041533538E-2</v>
      </c>
      <c r="AK247" s="97">
        <v>0.05</v>
      </c>
      <c r="AL247" s="98">
        <v>1</v>
      </c>
      <c r="AM247" s="98">
        <v>1</v>
      </c>
      <c r="AN247" s="99">
        <f t="shared" si="84"/>
        <v>0.05</v>
      </c>
      <c r="AO247" s="100">
        <f t="shared" si="85"/>
        <v>0.99999999999999989</v>
      </c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</row>
    <row r="248" spans="1:61" s="24" customFormat="1" ht="30" customHeight="1" x14ac:dyDescent="0.3">
      <c r="A248" s="26">
        <v>236</v>
      </c>
      <c r="B248" s="27" t="s">
        <v>266</v>
      </c>
      <c r="C248" s="26" t="s">
        <v>315</v>
      </c>
      <c r="D248" s="113">
        <v>1468.11</v>
      </c>
      <c r="E248" s="113">
        <f t="shared" si="75"/>
        <v>1276.6173913043478</v>
      </c>
      <c r="F248" s="113">
        <f t="shared" si="71"/>
        <v>1085.1247826086956</v>
      </c>
      <c r="G248" s="77">
        <f t="shared" si="76"/>
        <v>1.2319678423764888</v>
      </c>
      <c r="H248" s="118">
        <f t="shared" si="72"/>
        <v>191.49260869565217</v>
      </c>
      <c r="I248" s="118">
        <f t="shared" si="77"/>
        <v>1528.3314458353434</v>
      </c>
      <c r="J248" s="101"/>
      <c r="K248" s="79">
        <f t="shared" si="78"/>
        <v>1757.5811627106448</v>
      </c>
      <c r="L248" s="80">
        <f t="shared" si="73"/>
        <v>289.47116271064488</v>
      </c>
      <c r="M248" s="81">
        <f t="shared" si="74"/>
        <v>0.19717266602001546</v>
      </c>
      <c r="Q248" s="84">
        <v>0.5</v>
      </c>
      <c r="R248" s="85">
        <v>15.587400000000001</v>
      </c>
      <c r="S248" s="37">
        <v>18.744399999999999</v>
      </c>
      <c r="T248" s="86">
        <f t="shared" si="79"/>
        <v>0.60126769057058904</v>
      </c>
      <c r="U248" s="87">
        <v>0.2</v>
      </c>
      <c r="V248" s="40">
        <v>74.7</v>
      </c>
      <c r="W248" s="40">
        <v>101.7</v>
      </c>
      <c r="X248" s="88">
        <f t="shared" si="80"/>
        <v>0.27228915662650605</v>
      </c>
      <c r="Y248" s="89">
        <v>0.1</v>
      </c>
      <c r="Z248" s="90">
        <v>93.1</v>
      </c>
      <c r="AA248" s="43">
        <v>115.1</v>
      </c>
      <c r="AB248" s="91">
        <f t="shared" si="81"/>
        <v>0.12363050483351234</v>
      </c>
      <c r="AC248" s="92">
        <v>7.0000000000000007E-2</v>
      </c>
      <c r="AD248" s="93">
        <v>92</v>
      </c>
      <c r="AE248" s="46">
        <v>118.9</v>
      </c>
      <c r="AF248" s="94">
        <f t="shared" si="82"/>
        <v>9.0467391304347833E-2</v>
      </c>
      <c r="AG248" s="95">
        <v>0.08</v>
      </c>
      <c r="AH248" s="49">
        <v>93.9</v>
      </c>
      <c r="AI248" s="49">
        <v>110.7</v>
      </c>
      <c r="AJ248" s="96">
        <f t="shared" si="83"/>
        <v>9.4313099041533538E-2</v>
      </c>
      <c r="AK248" s="97">
        <v>0.05</v>
      </c>
      <c r="AL248" s="98">
        <v>1</v>
      </c>
      <c r="AM248" s="98">
        <v>1</v>
      </c>
      <c r="AN248" s="99">
        <f t="shared" si="84"/>
        <v>0.05</v>
      </c>
      <c r="AO248" s="100">
        <f t="shared" si="85"/>
        <v>0.99999999999999989</v>
      </c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</row>
    <row r="249" spans="1:61" s="24" customFormat="1" ht="30" customHeight="1" x14ac:dyDescent="0.3">
      <c r="A249" s="26">
        <v>237</v>
      </c>
      <c r="B249" s="27" t="s">
        <v>267</v>
      </c>
      <c r="C249" s="26" t="s">
        <v>315</v>
      </c>
      <c r="D249" s="113">
        <v>703.47</v>
      </c>
      <c r="E249" s="113">
        <f t="shared" si="75"/>
        <v>611.71304347826094</v>
      </c>
      <c r="F249" s="113">
        <f t="shared" si="71"/>
        <v>519.95608695652174</v>
      </c>
      <c r="G249" s="77">
        <f t="shared" si="76"/>
        <v>1.2319678423764888</v>
      </c>
      <c r="H249" s="118">
        <f t="shared" si="72"/>
        <v>91.756956521739141</v>
      </c>
      <c r="I249" s="118">
        <f t="shared" si="77"/>
        <v>732.32613510008719</v>
      </c>
      <c r="J249" s="101"/>
      <c r="K249" s="79">
        <f t="shared" si="78"/>
        <v>842.17505536510021</v>
      </c>
      <c r="L249" s="80">
        <f t="shared" si="73"/>
        <v>138.70505536510018</v>
      </c>
      <c r="M249" s="81">
        <f t="shared" si="74"/>
        <v>0.19717266602001532</v>
      </c>
      <c r="Q249" s="84">
        <v>0.5</v>
      </c>
      <c r="R249" s="85">
        <v>15.587400000000001</v>
      </c>
      <c r="S249" s="37">
        <v>18.744399999999999</v>
      </c>
      <c r="T249" s="86">
        <f t="shared" si="79"/>
        <v>0.60126769057058904</v>
      </c>
      <c r="U249" s="87">
        <v>0.2</v>
      </c>
      <c r="V249" s="40">
        <v>74.7</v>
      </c>
      <c r="W249" s="40">
        <v>101.7</v>
      </c>
      <c r="X249" s="88">
        <f t="shared" si="80"/>
        <v>0.27228915662650605</v>
      </c>
      <c r="Y249" s="89">
        <v>0.1</v>
      </c>
      <c r="Z249" s="90">
        <v>93.1</v>
      </c>
      <c r="AA249" s="43">
        <v>115.1</v>
      </c>
      <c r="AB249" s="91">
        <f t="shared" si="81"/>
        <v>0.12363050483351234</v>
      </c>
      <c r="AC249" s="92">
        <v>7.0000000000000007E-2</v>
      </c>
      <c r="AD249" s="93">
        <v>92</v>
      </c>
      <c r="AE249" s="46">
        <v>118.9</v>
      </c>
      <c r="AF249" s="94">
        <f t="shared" si="82"/>
        <v>9.0467391304347833E-2</v>
      </c>
      <c r="AG249" s="95">
        <v>0.08</v>
      </c>
      <c r="AH249" s="49">
        <v>93.9</v>
      </c>
      <c r="AI249" s="49">
        <v>110.7</v>
      </c>
      <c r="AJ249" s="96">
        <f t="shared" si="83"/>
        <v>9.4313099041533538E-2</v>
      </c>
      <c r="AK249" s="97">
        <v>0.05</v>
      </c>
      <c r="AL249" s="98">
        <v>1</v>
      </c>
      <c r="AM249" s="98">
        <v>1</v>
      </c>
      <c r="AN249" s="99">
        <f t="shared" si="84"/>
        <v>0.05</v>
      </c>
      <c r="AO249" s="100">
        <f t="shared" si="85"/>
        <v>0.99999999999999989</v>
      </c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</row>
    <row r="250" spans="1:61" s="24" customFormat="1" ht="30" customHeight="1" x14ac:dyDescent="0.3">
      <c r="A250" s="26">
        <v>238</v>
      </c>
      <c r="B250" s="27" t="s">
        <v>268</v>
      </c>
      <c r="C250" s="26" t="s">
        <v>315</v>
      </c>
      <c r="D250" s="113">
        <v>734.05</v>
      </c>
      <c r="E250" s="113">
        <f t="shared" si="75"/>
        <v>638.304347826087</v>
      </c>
      <c r="F250" s="113">
        <f t="shared" si="71"/>
        <v>542.55869565217392</v>
      </c>
      <c r="G250" s="77">
        <f t="shared" si="76"/>
        <v>1.2319678423764888</v>
      </c>
      <c r="H250" s="118">
        <f t="shared" si="72"/>
        <v>95.745652173913044</v>
      </c>
      <c r="I250" s="118">
        <f t="shared" si="77"/>
        <v>764.16051781912381</v>
      </c>
      <c r="J250" s="101"/>
      <c r="K250" s="79">
        <f t="shared" si="78"/>
        <v>878.78459549199226</v>
      </c>
      <c r="L250" s="80">
        <f t="shared" si="73"/>
        <v>144.73459549199231</v>
      </c>
      <c r="M250" s="81">
        <f t="shared" si="74"/>
        <v>0.19717266602001543</v>
      </c>
      <c r="Q250" s="84">
        <v>0.5</v>
      </c>
      <c r="R250" s="85">
        <v>15.587400000000001</v>
      </c>
      <c r="S250" s="37">
        <v>18.744399999999999</v>
      </c>
      <c r="T250" s="86">
        <f t="shared" si="79"/>
        <v>0.60126769057058904</v>
      </c>
      <c r="U250" s="87">
        <v>0.2</v>
      </c>
      <c r="V250" s="40">
        <v>74.7</v>
      </c>
      <c r="W250" s="40">
        <v>101.7</v>
      </c>
      <c r="X250" s="88">
        <f t="shared" si="80"/>
        <v>0.27228915662650605</v>
      </c>
      <c r="Y250" s="89">
        <v>0.1</v>
      </c>
      <c r="Z250" s="90">
        <v>93.1</v>
      </c>
      <c r="AA250" s="43">
        <v>115.1</v>
      </c>
      <c r="AB250" s="91">
        <f t="shared" si="81"/>
        <v>0.12363050483351234</v>
      </c>
      <c r="AC250" s="92">
        <v>7.0000000000000007E-2</v>
      </c>
      <c r="AD250" s="93">
        <v>92</v>
      </c>
      <c r="AE250" s="46">
        <v>118.9</v>
      </c>
      <c r="AF250" s="94">
        <f t="shared" si="82"/>
        <v>9.0467391304347833E-2</v>
      </c>
      <c r="AG250" s="95">
        <v>0.08</v>
      </c>
      <c r="AH250" s="49">
        <v>93.9</v>
      </c>
      <c r="AI250" s="49">
        <v>110.7</v>
      </c>
      <c r="AJ250" s="96">
        <f t="shared" si="83"/>
        <v>9.4313099041533538E-2</v>
      </c>
      <c r="AK250" s="97">
        <v>0.05</v>
      </c>
      <c r="AL250" s="98">
        <v>1</v>
      </c>
      <c r="AM250" s="98">
        <v>1</v>
      </c>
      <c r="AN250" s="99">
        <f t="shared" si="84"/>
        <v>0.05</v>
      </c>
      <c r="AO250" s="100">
        <f t="shared" si="85"/>
        <v>0.99999999999999989</v>
      </c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</row>
    <row r="251" spans="1:61" s="24" customFormat="1" ht="30" customHeight="1" x14ac:dyDescent="0.3">
      <c r="A251" s="26">
        <v>239</v>
      </c>
      <c r="B251" s="27" t="s">
        <v>269</v>
      </c>
      <c r="C251" s="26" t="s">
        <v>315</v>
      </c>
      <c r="D251" s="113">
        <v>5542.11</v>
      </c>
      <c r="E251" s="113">
        <f t="shared" si="75"/>
        <v>4819.2260869565216</v>
      </c>
      <c r="F251" s="113">
        <f t="shared" si="71"/>
        <v>4096.3421739130436</v>
      </c>
      <c r="G251" s="77">
        <f t="shared" si="76"/>
        <v>1.2319678423764888</v>
      </c>
      <c r="H251" s="118">
        <f t="shared" si="72"/>
        <v>722.88391304347817</v>
      </c>
      <c r="I251" s="118">
        <f t="shared" si="77"/>
        <v>5769.4457426749459</v>
      </c>
      <c r="J251" s="101"/>
      <c r="K251" s="79">
        <f t="shared" si="78"/>
        <v>6634.8626040761874</v>
      </c>
      <c r="L251" s="80">
        <f t="shared" si="73"/>
        <v>1092.7526040761877</v>
      </c>
      <c r="M251" s="81">
        <f t="shared" si="74"/>
        <v>0.19717266602001543</v>
      </c>
      <c r="Q251" s="84">
        <v>0.5</v>
      </c>
      <c r="R251" s="85">
        <v>15.587400000000001</v>
      </c>
      <c r="S251" s="37">
        <v>18.744399999999999</v>
      </c>
      <c r="T251" s="86">
        <f t="shared" si="79"/>
        <v>0.60126769057058904</v>
      </c>
      <c r="U251" s="87">
        <v>0.2</v>
      </c>
      <c r="V251" s="40">
        <v>74.7</v>
      </c>
      <c r="W251" s="40">
        <v>101.7</v>
      </c>
      <c r="X251" s="88">
        <f t="shared" si="80"/>
        <v>0.27228915662650605</v>
      </c>
      <c r="Y251" s="89">
        <v>0.1</v>
      </c>
      <c r="Z251" s="90">
        <v>93.1</v>
      </c>
      <c r="AA251" s="43">
        <v>115.1</v>
      </c>
      <c r="AB251" s="91">
        <f t="shared" si="81"/>
        <v>0.12363050483351234</v>
      </c>
      <c r="AC251" s="92">
        <v>7.0000000000000007E-2</v>
      </c>
      <c r="AD251" s="93">
        <v>92</v>
      </c>
      <c r="AE251" s="46">
        <v>118.9</v>
      </c>
      <c r="AF251" s="94">
        <f t="shared" si="82"/>
        <v>9.0467391304347833E-2</v>
      </c>
      <c r="AG251" s="95">
        <v>0.08</v>
      </c>
      <c r="AH251" s="49">
        <v>93.9</v>
      </c>
      <c r="AI251" s="49">
        <v>110.7</v>
      </c>
      <c r="AJ251" s="96">
        <f t="shared" si="83"/>
        <v>9.4313099041533538E-2</v>
      </c>
      <c r="AK251" s="97">
        <v>0.05</v>
      </c>
      <c r="AL251" s="98">
        <v>1</v>
      </c>
      <c r="AM251" s="98">
        <v>1</v>
      </c>
      <c r="AN251" s="99">
        <f t="shared" si="84"/>
        <v>0.05</v>
      </c>
      <c r="AO251" s="100">
        <f t="shared" si="85"/>
        <v>0.99999999999999989</v>
      </c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</row>
    <row r="252" spans="1:61" s="24" customFormat="1" ht="30" customHeight="1" x14ac:dyDescent="0.3">
      <c r="A252" s="26">
        <v>240</v>
      </c>
      <c r="B252" s="27" t="s">
        <v>270</v>
      </c>
      <c r="C252" s="26" t="s">
        <v>315</v>
      </c>
      <c r="D252" s="113">
        <v>2768</v>
      </c>
      <c r="E252" s="113">
        <f t="shared" si="75"/>
        <v>2406.9565217391305</v>
      </c>
      <c r="F252" s="113">
        <f t="shared" si="71"/>
        <v>2045.9130434782608</v>
      </c>
      <c r="G252" s="77">
        <f t="shared" si="76"/>
        <v>1.2319678423764888</v>
      </c>
      <c r="H252" s="118">
        <f t="shared" si="72"/>
        <v>361.04347826086956</v>
      </c>
      <c r="I252" s="118">
        <f t="shared" si="77"/>
        <v>2881.542556124698</v>
      </c>
      <c r="J252" s="101"/>
      <c r="K252" s="79">
        <f t="shared" si="78"/>
        <v>3313.7739395434023</v>
      </c>
      <c r="L252" s="80">
        <f t="shared" si="73"/>
        <v>545.77393954340232</v>
      </c>
      <c r="M252" s="81">
        <f t="shared" si="74"/>
        <v>0.19717266602001529</v>
      </c>
      <c r="Q252" s="84">
        <v>0.5</v>
      </c>
      <c r="R252" s="85">
        <v>15.587400000000001</v>
      </c>
      <c r="S252" s="37">
        <v>18.744399999999999</v>
      </c>
      <c r="T252" s="86">
        <f t="shared" si="79"/>
        <v>0.60126769057058904</v>
      </c>
      <c r="U252" s="87">
        <v>0.2</v>
      </c>
      <c r="V252" s="40">
        <v>74.7</v>
      </c>
      <c r="W252" s="40">
        <v>101.7</v>
      </c>
      <c r="X252" s="88">
        <f t="shared" si="80"/>
        <v>0.27228915662650605</v>
      </c>
      <c r="Y252" s="89">
        <v>0.1</v>
      </c>
      <c r="Z252" s="90">
        <v>93.1</v>
      </c>
      <c r="AA252" s="43">
        <v>115.1</v>
      </c>
      <c r="AB252" s="91">
        <f t="shared" si="81"/>
        <v>0.12363050483351234</v>
      </c>
      <c r="AC252" s="92">
        <v>7.0000000000000007E-2</v>
      </c>
      <c r="AD252" s="93">
        <v>92</v>
      </c>
      <c r="AE252" s="46">
        <v>118.9</v>
      </c>
      <c r="AF252" s="94">
        <f t="shared" si="82"/>
        <v>9.0467391304347833E-2</v>
      </c>
      <c r="AG252" s="95">
        <v>0.08</v>
      </c>
      <c r="AH252" s="49">
        <v>93.9</v>
      </c>
      <c r="AI252" s="49">
        <v>110.7</v>
      </c>
      <c r="AJ252" s="96">
        <f t="shared" si="83"/>
        <v>9.4313099041533538E-2</v>
      </c>
      <c r="AK252" s="97">
        <v>0.05</v>
      </c>
      <c r="AL252" s="98">
        <v>1</v>
      </c>
      <c r="AM252" s="98">
        <v>1</v>
      </c>
      <c r="AN252" s="99">
        <f t="shared" si="84"/>
        <v>0.05</v>
      </c>
      <c r="AO252" s="100">
        <f t="shared" si="85"/>
        <v>0.99999999999999989</v>
      </c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</row>
    <row r="253" spans="1:61" s="24" customFormat="1" ht="30" customHeight="1" x14ac:dyDescent="0.3">
      <c r="A253" s="26">
        <v>241</v>
      </c>
      <c r="B253" s="27" t="s">
        <v>271</v>
      </c>
      <c r="C253" s="26" t="s">
        <v>315</v>
      </c>
      <c r="D253" s="113">
        <v>68669.929999999993</v>
      </c>
      <c r="E253" s="113">
        <f t="shared" si="75"/>
        <v>59712.982608695653</v>
      </c>
      <c r="F253" s="113">
        <f t="shared" si="71"/>
        <v>50756.035217391305</v>
      </c>
      <c r="G253" s="77">
        <f t="shared" si="76"/>
        <v>1.2319678423764888</v>
      </c>
      <c r="H253" s="118">
        <f t="shared" si="72"/>
        <v>8956.9473913043475</v>
      </c>
      <c r="I253" s="118">
        <f t="shared" si="77"/>
        <v>71486.750585659</v>
      </c>
      <c r="J253" s="101"/>
      <c r="K253" s="79">
        <f t="shared" si="78"/>
        <v>82209.763173507847</v>
      </c>
      <c r="L253" s="80">
        <f t="shared" si="73"/>
        <v>13539.833173507854</v>
      </c>
      <c r="M253" s="81">
        <f t="shared" si="74"/>
        <v>0.19717266602001568</v>
      </c>
      <c r="Q253" s="84">
        <v>0.5</v>
      </c>
      <c r="R253" s="85">
        <v>15.587400000000001</v>
      </c>
      <c r="S253" s="37">
        <v>18.744399999999999</v>
      </c>
      <c r="T253" s="86">
        <f t="shared" si="79"/>
        <v>0.60126769057058904</v>
      </c>
      <c r="U253" s="87">
        <v>0.2</v>
      </c>
      <c r="V253" s="40">
        <v>74.7</v>
      </c>
      <c r="W253" s="40">
        <v>101.7</v>
      </c>
      <c r="X253" s="88">
        <f t="shared" si="80"/>
        <v>0.27228915662650605</v>
      </c>
      <c r="Y253" s="89">
        <v>0.1</v>
      </c>
      <c r="Z253" s="90">
        <v>93.1</v>
      </c>
      <c r="AA253" s="43">
        <v>115.1</v>
      </c>
      <c r="AB253" s="91">
        <f t="shared" si="81"/>
        <v>0.12363050483351234</v>
      </c>
      <c r="AC253" s="92">
        <v>7.0000000000000007E-2</v>
      </c>
      <c r="AD253" s="93">
        <v>92</v>
      </c>
      <c r="AE253" s="46">
        <v>118.9</v>
      </c>
      <c r="AF253" s="94">
        <f t="shared" si="82"/>
        <v>9.0467391304347833E-2</v>
      </c>
      <c r="AG253" s="95">
        <v>0.08</v>
      </c>
      <c r="AH253" s="49">
        <v>93.9</v>
      </c>
      <c r="AI253" s="49">
        <v>110.7</v>
      </c>
      <c r="AJ253" s="96">
        <f t="shared" si="83"/>
        <v>9.4313099041533538E-2</v>
      </c>
      <c r="AK253" s="97">
        <v>0.05</v>
      </c>
      <c r="AL253" s="98">
        <v>1</v>
      </c>
      <c r="AM253" s="98">
        <v>1</v>
      </c>
      <c r="AN253" s="99">
        <f t="shared" si="84"/>
        <v>0.05</v>
      </c>
      <c r="AO253" s="100">
        <f t="shared" si="85"/>
        <v>0.99999999999999989</v>
      </c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</row>
    <row r="254" spans="1:61" s="24" customFormat="1" ht="30" customHeight="1" x14ac:dyDescent="0.3">
      <c r="A254" s="26">
        <v>242</v>
      </c>
      <c r="B254" s="27" t="s">
        <v>272</v>
      </c>
      <c r="C254" s="26" t="s">
        <v>315</v>
      </c>
      <c r="D254" s="113">
        <v>24715.599999999999</v>
      </c>
      <c r="E254" s="113">
        <f t="shared" si="75"/>
        <v>21491.826086956524</v>
      </c>
      <c r="F254" s="113">
        <f t="shared" si="71"/>
        <v>18268.052173913045</v>
      </c>
      <c r="G254" s="77">
        <f t="shared" si="76"/>
        <v>1.2319678423764888</v>
      </c>
      <c r="H254" s="118">
        <f t="shared" si="72"/>
        <v>3223.7739130434784</v>
      </c>
      <c r="I254" s="118">
        <f t="shared" si="77"/>
        <v>25729.426734160261</v>
      </c>
      <c r="J254" s="101"/>
      <c r="K254" s="79">
        <f t="shared" si="78"/>
        <v>29588.840744284298</v>
      </c>
      <c r="L254" s="80">
        <f t="shared" si="73"/>
        <v>4873.2407442842996</v>
      </c>
      <c r="M254" s="81">
        <f t="shared" si="74"/>
        <v>0.19717266602001568</v>
      </c>
      <c r="Q254" s="84">
        <v>0.5</v>
      </c>
      <c r="R254" s="85">
        <v>15.587400000000001</v>
      </c>
      <c r="S254" s="37">
        <v>18.744399999999999</v>
      </c>
      <c r="T254" s="86">
        <f t="shared" si="79"/>
        <v>0.60126769057058904</v>
      </c>
      <c r="U254" s="87">
        <v>0.2</v>
      </c>
      <c r="V254" s="40">
        <v>74.7</v>
      </c>
      <c r="W254" s="40">
        <v>101.7</v>
      </c>
      <c r="X254" s="88">
        <f t="shared" si="80"/>
        <v>0.27228915662650605</v>
      </c>
      <c r="Y254" s="89">
        <v>0.1</v>
      </c>
      <c r="Z254" s="90">
        <v>93.1</v>
      </c>
      <c r="AA254" s="43">
        <v>115.1</v>
      </c>
      <c r="AB254" s="91">
        <f t="shared" si="81"/>
        <v>0.12363050483351234</v>
      </c>
      <c r="AC254" s="92">
        <v>7.0000000000000007E-2</v>
      </c>
      <c r="AD254" s="93">
        <v>92</v>
      </c>
      <c r="AE254" s="46">
        <v>118.9</v>
      </c>
      <c r="AF254" s="94">
        <f t="shared" si="82"/>
        <v>9.0467391304347833E-2</v>
      </c>
      <c r="AG254" s="95">
        <v>0.08</v>
      </c>
      <c r="AH254" s="49">
        <v>93.9</v>
      </c>
      <c r="AI254" s="49">
        <v>110.7</v>
      </c>
      <c r="AJ254" s="96">
        <f t="shared" si="83"/>
        <v>9.4313099041533538E-2</v>
      </c>
      <c r="AK254" s="97">
        <v>0.05</v>
      </c>
      <c r="AL254" s="98">
        <v>1</v>
      </c>
      <c r="AM254" s="98">
        <v>1</v>
      </c>
      <c r="AN254" s="99">
        <f t="shared" si="84"/>
        <v>0.05</v>
      </c>
      <c r="AO254" s="100">
        <f t="shared" si="85"/>
        <v>0.99999999999999989</v>
      </c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</row>
    <row r="255" spans="1:61" s="24" customFormat="1" ht="30" customHeight="1" x14ac:dyDescent="0.3">
      <c r="A255" s="26">
        <v>243</v>
      </c>
      <c r="B255" s="27" t="s">
        <v>273</v>
      </c>
      <c r="C255" s="26" t="s">
        <v>315</v>
      </c>
      <c r="D255" s="113">
        <v>6117.12</v>
      </c>
      <c r="E255" s="113">
        <f t="shared" si="75"/>
        <v>5319.2347826086962</v>
      </c>
      <c r="F255" s="113">
        <f t="shared" si="71"/>
        <v>4521.3495652173915</v>
      </c>
      <c r="G255" s="77">
        <f t="shared" si="76"/>
        <v>1.2319678423764888</v>
      </c>
      <c r="H255" s="118">
        <f t="shared" si="72"/>
        <v>797.88521739130442</v>
      </c>
      <c r="I255" s="118">
        <f t="shared" si="77"/>
        <v>6368.0424858820506</v>
      </c>
      <c r="J255" s="101"/>
      <c r="K255" s="79">
        <f t="shared" si="78"/>
        <v>7323.2488587643575</v>
      </c>
      <c r="L255" s="80">
        <f t="shared" si="73"/>
        <v>1206.1288587643576</v>
      </c>
      <c r="M255" s="81">
        <f t="shared" si="74"/>
        <v>0.19717266602001557</v>
      </c>
      <c r="Q255" s="84">
        <v>0.5</v>
      </c>
      <c r="R255" s="85">
        <v>15.587400000000001</v>
      </c>
      <c r="S255" s="37">
        <v>18.744399999999999</v>
      </c>
      <c r="T255" s="86">
        <f t="shared" si="79"/>
        <v>0.60126769057058904</v>
      </c>
      <c r="U255" s="87">
        <v>0.2</v>
      </c>
      <c r="V255" s="40">
        <v>74.7</v>
      </c>
      <c r="W255" s="40">
        <v>101.7</v>
      </c>
      <c r="X255" s="88">
        <f t="shared" si="80"/>
        <v>0.27228915662650605</v>
      </c>
      <c r="Y255" s="89">
        <v>0.1</v>
      </c>
      <c r="Z255" s="90">
        <v>93.1</v>
      </c>
      <c r="AA255" s="43">
        <v>115.1</v>
      </c>
      <c r="AB255" s="91">
        <f t="shared" si="81"/>
        <v>0.12363050483351234</v>
      </c>
      <c r="AC255" s="92">
        <v>7.0000000000000007E-2</v>
      </c>
      <c r="AD255" s="93">
        <v>92</v>
      </c>
      <c r="AE255" s="46">
        <v>118.9</v>
      </c>
      <c r="AF255" s="94">
        <f t="shared" si="82"/>
        <v>9.0467391304347833E-2</v>
      </c>
      <c r="AG255" s="95">
        <v>0.08</v>
      </c>
      <c r="AH255" s="49">
        <v>93.9</v>
      </c>
      <c r="AI255" s="49">
        <v>110.7</v>
      </c>
      <c r="AJ255" s="96">
        <f t="shared" si="83"/>
        <v>9.4313099041533538E-2</v>
      </c>
      <c r="AK255" s="97">
        <v>0.05</v>
      </c>
      <c r="AL255" s="98">
        <v>1</v>
      </c>
      <c r="AM255" s="98">
        <v>1</v>
      </c>
      <c r="AN255" s="99">
        <f t="shared" si="84"/>
        <v>0.05</v>
      </c>
      <c r="AO255" s="100">
        <f t="shared" si="85"/>
        <v>0.99999999999999989</v>
      </c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</row>
    <row r="256" spans="1:61" s="24" customFormat="1" ht="30" customHeight="1" x14ac:dyDescent="0.3">
      <c r="A256" s="26">
        <v>244</v>
      </c>
      <c r="B256" s="27" t="s">
        <v>65</v>
      </c>
      <c r="C256" s="26" t="s">
        <v>315</v>
      </c>
      <c r="D256" s="113">
        <v>234897.31</v>
      </c>
      <c r="E256" s="113">
        <f t="shared" si="75"/>
        <v>204258.53043478262</v>
      </c>
      <c r="F256" s="113">
        <f t="shared" si="71"/>
        <v>173619.75086956521</v>
      </c>
      <c r="G256" s="77">
        <f t="shared" si="76"/>
        <v>1.2319678423764888</v>
      </c>
      <c r="H256" s="118">
        <f t="shared" si="72"/>
        <v>30638.779565217392</v>
      </c>
      <c r="I256" s="118">
        <f t="shared" si="77"/>
        <v>244532.72943793915</v>
      </c>
      <c r="J256" s="101"/>
      <c r="K256" s="79">
        <f t="shared" si="78"/>
        <v>281212.63885362999</v>
      </c>
      <c r="L256" s="80">
        <f t="shared" si="73"/>
        <v>46315.328853629995</v>
      </c>
      <c r="M256" s="81">
        <f t="shared" si="74"/>
        <v>0.19717266602001529</v>
      </c>
      <c r="Q256" s="84">
        <v>0.5</v>
      </c>
      <c r="R256" s="85">
        <v>15.587400000000001</v>
      </c>
      <c r="S256" s="37">
        <v>18.744399999999999</v>
      </c>
      <c r="T256" s="86">
        <f t="shared" si="79"/>
        <v>0.60126769057058904</v>
      </c>
      <c r="U256" s="87">
        <v>0.2</v>
      </c>
      <c r="V256" s="40">
        <v>74.7</v>
      </c>
      <c r="W256" s="40">
        <v>101.7</v>
      </c>
      <c r="X256" s="88">
        <f t="shared" si="80"/>
        <v>0.27228915662650605</v>
      </c>
      <c r="Y256" s="89">
        <v>0.1</v>
      </c>
      <c r="Z256" s="90">
        <v>93.1</v>
      </c>
      <c r="AA256" s="43">
        <v>115.1</v>
      </c>
      <c r="AB256" s="91">
        <f t="shared" si="81"/>
        <v>0.12363050483351234</v>
      </c>
      <c r="AC256" s="92">
        <v>7.0000000000000007E-2</v>
      </c>
      <c r="AD256" s="93">
        <v>92</v>
      </c>
      <c r="AE256" s="46">
        <v>118.9</v>
      </c>
      <c r="AF256" s="94">
        <f t="shared" si="82"/>
        <v>9.0467391304347833E-2</v>
      </c>
      <c r="AG256" s="95">
        <v>0.08</v>
      </c>
      <c r="AH256" s="49">
        <v>93.9</v>
      </c>
      <c r="AI256" s="49">
        <v>110.7</v>
      </c>
      <c r="AJ256" s="96">
        <f t="shared" si="83"/>
        <v>9.4313099041533538E-2</v>
      </c>
      <c r="AK256" s="97">
        <v>0.05</v>
      </c>
      <c r="AL256" s="98">
        <v>1</v>
      </c>
      <c r="AM256" s="98">
        <v>1</v>
      </c>
      <c r="AN256" s="99">
        <f t="shared" si="84"/>
        <v>0.05</v>
      </c>
      <c r="AO256" s="100">
        <f t="shared" si="85"/>
        <v>0.99999999999999989</v>
      </c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</row>
    <row r="257" spans="1:61" s="24" customFormat="1" ht="30" customHeight="1" x14ac:dyDescent="0.3">
      <c r="A257" s="26">
        <v>245</v>
      </c>
      <c r="B257" s="27" t="s">
        <v>274</v>
      </c>
      <c r="C257" s="26" t="s">
        <v>315</v>
      </c>
      <c r="D257" s="113">
        <v>734.05</v>
      </c>
      <c r="E257" s="113">
        <f t="shared" si="75"/>
        <v>638.304347826087</v>
      </c>
      <c r="F257" s="113">
        <f t="shared" si="71"/>
        <v>542.55869565217392</v>
      </c>
      <c r="G257" s="77">
        <f t="shared" si="76"/>
        <v>1.2319678423764888</v>
      </c>
      <c r="H257" s="118">
        <f t="shared" si="72"/>
        <v>95.745652173913044</v>
      </c>
      <c r="I257" s="118">
        <f t="shared" si="77"/>
        <v>764.16051781912381</v>
      </c>
      <c r="J257" s="101"/>
      <c r="K257" s="79">
        <f t="shared" si="78"/>
        <v>878.78459549199226</v>
      </c>
      <c r="L257" s="80">
        <f t="shared" si="73"/>
        <v>144.73459549199231</v>
      </c>
      <c r="M257" s="81">
        <f t="shared" si="74"/>
        <v>0.19717266602001543</v>
      </c>
      <c r="Q257" s="84">
        <v>0.5</v>
      </c>
      <c r="R257" s="85">
        <v>15.587400000000001</v>
      </c>
      <c r="S257" s="37">
        <v>18.744399999999999</v>
      </c>
      <c r="T257" s="86">
        <f t="shared" si="79"/>
        <v>0.60126769057058904</v>
      </c>
      <c r="U257" s="87">
        <v>0.2</v>
      </c>
      <c r="V257" s="40">
        <v>74.7</v>
      </c>
      <c r="W257" s="40">
        <v>101.7</v>
      </c>
      <c r="X257" s="88">
        <f t="shared" si="80"/>
        <v>0.27228915662650605</v>
      </c>
      <c r="Y257" s="89">
        <v>0.1</v>
      </c>
      <c r="Z257" s="90">
        <v>93.1</v>
      </c>
      <c r="AA257" s="43">
        <v>115.1</v>
      </c>
      <c r="AB257" s="91">
        <f t="shared" si="81"/>
        <v>0.12363050483351234</v>
      </c>
      <c r="AC257" s="92">
        <v>7.0000000000000007E-2</v>
      </c>
      <c r="AD257" s="93">
        <v>92</v>
      </c>
      <c r="AE257" s="46">
        <v>118.9</v>
      </c>
      <c r="AF257" s="94">
        <f t="shared" si="82"/>
        <v>9.0467391304347833E-2</v>
      </c>
      <c r="AG257" s="95">
        <v>0.08</v>
      </c>
      <c r="AH257" s="49">
        <v>93.9</v>
      </c>
      <c r="AI257" s="49">
        <v>110.7</v>
      </c>
      <c r="AJ257" s="96">
        <f t="shared" si="83"/>
        <v>9.4313099041533538E-2</v>
      </c>
      <c r="AK257" s="97">
        <v>0.05</v>
      </c>
      <c r="AL257" s="98">
        <v>1</v>
      </c>
      <c r="AM257" s="98">
        <v>1</v>
      </c>
      <c r="AN257" s="99">
        <f t="shared" si="84"/>
        <v>0.05</v>
      </c>
      <c r="AO257" s="100">
        <f t="shared" si="85"/>
        <v>0.99999999999999989</v>
      </c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</row>
    <row r="258" spans="1:61" s="24" customFormat="1" ht="30" customHeight="1" x14ac:dyDescent="0.3">
      <c r="A258" s="26">
        <v>246</v>
      </c>
      <c r="B258" s="27" t="s">
        <v>275</v>
      </c>
      <c r="C258" s="26" t="s">
        <v>315</v>
      </c>
      <c r="D258" s="113">
        <v>1088.8499999999999</v>
      </c>
      <c r="E258" s="113">
        <f t="shared" si="75"/>
        <v>946.82608695652175</v>
      </c>
      <c r="F258" s="113">
        <f t="shared" si="71"/>
        <v>804.80217391304348</v>
      </c>
      <c r="G258" s="77">
        <f t="shared" si="76"/>
        <v>1.2319678423764888</v>
      </c>
      <c r="H258" s="118">
        <f t="shared" si="72"/>
        <v>142.02391304347825</v>
      </c>
      <c r="I258" s="118">
        <f t="shared" si="77"/>
        <v>1133.5143107790382</v>
      </c>
      <c r="J258" s="101"/>
      <c r="K258" s="79">
        <f t="shared" si="78"/>
        <v>1303.5414573958938</v>
      </c>
      <c r="L258" s="80">
        <f t="shared" si="73"/>
        <v>214.69145739589385</v>
      </c>
      <c r="M258" s="81">
        <f t="shared" si="74"/>
        <v>0.19717266602001549</v>
      </c>
      <c r="Q258" s="84">
        <v>0.5</v>
      </c>
      <c r="R258" s="85">
        <v>15.587400000000001</v>
      </c>
      <c r="S258" s="37">
        <v>18.744399999999999</v>
      </c>
      <c r="T258" s="86">
        <f t="shared" si="79"/>
        <v>0.60126769057058904</v>
      </c>
      <c r="U258" s="87">
        <v>0.2</v>
      </c>
      <c r="V258" s="40">
        <v>74.7</v>
      </c>
      <c r="W258" s="40">
        <v>101.7</v>
      </c>
      <c r="X258" s="88">
        <f t="shared" si="80"/>
        <v>0.27228915662650605</v>
      </c>
      <c r="Y258" s="89">
        <v>0.1</v>
      </c>
      <c r="Z258" s="90">
        <v>93.1</v>
      </c>
      <c r="AA258" s="43">
        <v>115.1</v>
      </c>
      <c r="AB258" s="91">
        <f t="shared" si="81"/>
        <v>0.12363050483351234</v>
      </c>
      <c r="AC258" s="92">
        <v>7.0000000000000007E-2</v>
      </c>
      <c r="AD258" s="93">
        <v>92</v>
      </c>
      <c r="AE258" s="46">
        <v>118.9</v>
      </c>
      <c r="AF258" s="94">
        <f t="shared" si="82"/>
        <v>9.0467391304347833E-2</v>
      </c>
      <c r="AG258" s="95">
        <v>0.08</v>
      </c>
      <c r="AH258" s="49">
        <v>93.9</v>
      </c>
      <c r="AI258" s="49">
        <v>110.7</v>
      </c>
      <c r="AJ258" s="96">
        <f t="shared" si="83"/>
        <v>9.4313099041533538E-2</v>
      </c>
      <c r="AK258" s="97">
        <v>0.05</v>
      </c>
      <c r="AL258" s="98">
        <v>1</v>
      </c>
      <c r="AM258" s="98">
        <v>1</v>
      </c>
      <c r="AN258" s="99">
        <f t="shared" si="84"/>
        <v>0.05</v>
      </c>
      <c r="AO258" s="100">
        <f t="shared" si="85"/>
        <v>0.99999999999999989</v>
      </c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</row>
    <row r="259" spans="1:61" s="24" customFormat="1" ht="30" customHeight="1" x14ac:dyDescent="0.3">
      <c r="A259" s="26">
        <v>247</v>
      </c>
      <c r="B259" s="27" t="s">
        <v>276</v>
      </c>
      <c r="C259" s="26" t="s">
        <v>315</v>
      </c>
      <c r="D259" s="113">
        <v>13396.49</v>
      </c>
      <c r="E259" s="113">
        <f t="shared" si="75"/>
        <v>11649.121739130436</v>
      </c>
      <c r="F259" s="113">
        <f t="shared" si="71"/>
        <v>9901.7534782608709</v>
      </c>
      <c r="G259" s="77">
        <f t="shared" si="76"/>
        <v>1.2319678423764888</v>
      </c>
      <c r="H259" s="118">
        <f t="shared" si="72"/>
        <v>1747.3682608695653</v>
      </c>
      <c r="I259" s="118">
        <f t="shared" si="77"/>
        <v>13946.010129226504</v>
      </c>
      <c r="J259" s="101"/>
      <c r="K259" s="79">
        <f t="shared" si="78"/>
        <v>16037.911648610479</v>
      </c>
      <c r="L259" s="80">
        <f t="shared" si="73"/>
        <v>2641.4216486104797</v>
      </c>
      <c r="M259" s="81">
        <f t="shared" si="74"/>
        <v>0.19717266602001568</v>
      </c>
      <c r="Q259" s="84">
        <v>0.5</v>
      </c>
      <c r="R259" s="85">
        <v>15.587400000000001</v>
      </c>
      <c r="S259" s="37">
        <v>18.744399999999999</v>
      </c>
      <c r="T259" s="86">
        <f t="shared" si="79"/>
        <v>0.60126769057058904</v>
      </c>
      <c r="U259" s="87">
        <v>0.2</v>
      </c>
      <c r="V259" s="40">
        <v>74.7</v>
      </c>
      <c r="W259" s="40">
        <v>101.7</v>
      </c>
      <c r="X259" s="88">
        <f t="shared" si="80"/>
        <v>0.27228915662650605</v>
      </c>
      <c r="Y259" s="89">
        <v>0.1</v>
      </c>
      <c r="Z259" s="90">
        <v>93.1</v>
      </c>
      <c r="AA259" s="43">
        <v>115.1</v>
      </c>
      <c r="AB259" s="91">
        <f t="shared" si="81"/>
        <v>0.12363050483351234</v>
      </c>
      <c r="AC259" s="92">
        <v>7.0000000000000007E-2</v>
      </c>
      <c r="AD259" s="93">
        <v>92</v>
      </c>
      <c r="AE259" s="46">
        <v>118.9</v>
      </c>
      <c r="AF259" s="94">
        <f t="shared" si="82"/>
        <v>9.0467391304347833E-2</v>
      </c>
      <c r="AG259" s="95">
        <v>0.08</v>
      </c>
      <c r="AH259" s="49">
        <v>93.9</v>
      </c>
      <c r="AI259" s="49">
        <v>110.7</v>
      </c>
      <c r="AJ259" s="96">
        <f t="shared" si="83"/>
        <v>9.4313099041533538E-2</v>
      </c>
      <c r="AK259" s="97">
        <v>0.05</v>
      </c>
      <c r="AL259" s="98">
        <v>1</v>
      </c>
      <c r="AM259" s="98">
        <v>1</v>
      </c>
      <c r="AN259" s="99">
        <f t="shared" si="84"/>
        <v>0.05</v>
      </c>
      <c r="AO259" s="100">
        <f t="shared" si="85"/>
        <v>0.99999999999999989</v>
      </c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</row>
    <row r="260" spans="1:61" s="24" customFormat="1" ht="30" customHeight="1" x14ac:dyDescent="0.3">
      <c r="A260" s="26">
        <v>248</v>
      </c>
      <c r="B260" s="27" t="s">
        <v>277</v>
      </c>
      <c r="C260" s="26" t="s">
        <v>315</v>
      </c>
      <c r="D260" s="113">
        <v>13843.04</v>
      </c>
      <c r="E260" s="113">
        <f t="shared" si="75"/>
        <v>12037.426086956524</v>
      </c>
      <c r="F260" s="113">
        <f t="shared" si="71"/>
        <v>10231.812173913046</v>
      </c>
      <c r="G260" s="77">
        <f t="shared" si="76"/>
        <v>1.2319678423764888</v>
      </c>
      <c r="H260" s="118">
        <f t="shared" si="72"/>
        <v>1805.6139130434785</v>
      </c>
      <c r="I260" s="118">
        <f t="shared" si="77"/>
        <v>14410.877480540625</v>
      </c>
      <c r="J260" s="101"/>
      <c r="K260" s="79">
        <f t="shared" si="78"/>
        <v>16572.509102621716</v>
      </c>
      <c r="L260" s="80">
        <f t="shared" si="73"/>
        <v>2729.4691026217151</v>
      </c>
      <c r="M260" s="81">
        <f t="shared" si="74"/>
        <v>0.19717266602001546</v>
      </c>
      <c r="Q260" s="84">
        <v>0.5</v>
      </c>
      <c r="R260" s="85">
        <v>15.587400000000001</v>
      </c>
      <c r="S260" s="37">
        <v>18.744399999999999</v>
      </c>
      <c r="T260" s="86">
        <f t="shared" si="79"/>
        <v>0.60126769057058904</v>
      </c>
      <c r="U260" s="87">
        <v>0.2</v>
      </c>
      <c r="V260" s="40">
        <v>74.7</v>
      </c>
      <c r="W260" s="40">
        <v>101.7</v>
      </c>
      <c r="X260" s="88">
        <f t="shared" si="80"/>
        <v>0.27228915662650605</v>
      </c>
      <c r="Y260" s="89">
        <v>0.1</v>
      </c>
      <c r="Z260" s="90">
        <v>93.1</v>
      </c>
      <c r="AA260" s="43">
        <v>115.1</v>
      </c>
      <c r="AB260" s="91">
        <f t="shared" si="81"/>
        <v>0.12363050483351234</v>
      </c>
      <c r="AC260" s="92">
        <v>7.0000000000000007E-2</v>
      </c>
      <c r="AD260" s="93">
        <v>92</v>
      </c>
      <c r="AE260" s="46">
        <v>118.9</v>
      </c>
      <c r="AF260" s="94">
        <f t="shared" si="82"/>
        <v>9.0467391304347833E-2</v>
      </c>
      <c r="AG260" s="95">
        <v>0.08</v>
      </c>
      <c r="AH260" s="49">
        <v>93.9</v>
      </c>
      <c r="AI260" s="49">
        <v>110.7</v>
      </c>
      <c r="AJ260" s="96">
        <f t="shared" si="83"/>
        <v>9.4313099041533538E-2</v>
      </c>
      <c r="AK260" s="97">
        <v>0.05</v>
      </c>
      <c r="AL260" s="98">
        <v>1</v>
      </c>
      <c r="AM260" s="98">
        <v>1</v>
      </c>
      <c r="AN260" s="99">
        <f t="shared" si="84"/>
        <v>0.05</v>
      </c>
      <c r="AO260" s="100">
        <f t="shared" si="85"/>
        <v>0.99999999999999989</v>
      </c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</row>
    <row r="261" spans="1:61" s="24" customFormat="1" ht="30" customHeight="1" x14ac:dyDescent="0.3">
      <c r="A261" s="26">
        <v>249</v>
      </c>
      <c r="B261" s="27" t="s">
        <v>278</v>
      </c>
      <c r="C261" s="26" t="s">
        <v>315</v>
      </c>
      <c r="D261" s="113">
        <v>23067.65</v>
      </c>
      <c r="E261" s="113">
        <f t="shared" si="75"/>
        <v>20058.826086956524</v>
      </c>
      <c r="F261" s="113">
        <f t="shared" si="71"/>
        <v>17050.002173913046</v>
      </c>
      <c r="G261" s="77">
        <f t="shared" si="76"/>
        <v>1.2319678423764888</v>
      </c>
      <c r="H261" s="118">
        <f t="shared" si="72"/>
        <v>3008.8239130434786</v>
      </c>
      <c r="I261" s="118">
        <f t="shared" si="77"/>
        <v>24013.878303753576</v>
      </c>
      <c r="J261" s="101"/>
      <c r="K261" s="79">
        <f t="shared" si="78"/>
        <v>27615.960049316611</v>
      </c>
      <c r="L261" s="80">
        <f t="shared" si="73"/>
        <v>4548.3100493166094</v>
      </c>
      <c r="M261" s="81">
        <f t="shared" si="74"/>
        <v>0.19717266602001543</v>
      </c>
      <c r="Q261" s="84">
        <v>0.5</v>
      </c>
      <c r="R261" s="85">
        <v>15.587400000000001</v>
      </c>
      <c r="S261" s="37">
        <v>18.744399999999999</v>
      </c>
      <c r="T261" s="86">
        <f t="shared" si="79"/>
        <v>0.60126769057058904</v>
      </c>
      <c r="U261" s="87">
        <v>0.2</v>
      </c>
      <c r="V261" s="40">
        <v>74.7</v>
      </c>
      <c r="W261" s="40">
        <v>101.7</v>
      </c>
      <c r="X261" s="88">
        <f t="shared" si="80"/>
        <v>0.27228915662650605</v>
      </c>
      <c r="Y261" s="89">
        <v>0.1</v>
      </c>
      <c r="Z261" s="90">
        <v>93.1</v>
      </c>
      <c r="AA261" s="43">
        <v>115.1</v>
      </c>
      <c r="AB261" s="91">
        <f t="shared" si="81"/>
        <v>0.12363050483351234</v>
      </c>
      <c r="AC261" s="92">
        <v>7.0000000000000007E-2</v>
      </c>
      <c r="AD261" s="93">
        <v>92</v>
      </c>
      <c r="AE261" s="46">
        <v>118.9</v>
      </c>
      <c r="AF261" s="94">
        <f t="shared" si="82"/>
        <v>9.0467391304347833E-2</v>
      </c>
      <c r="AG261" s="95">
        <v>0.08</v>
      </c>
      <c r="AH261" s="49">
        <v>93.9</v>
      </c>
      <c r="AI261" s="49">
        <v>110.7</v>
      </c>
      <c r="AJ261" s="96">
        <f t="shared" si="83"/>
        <v>9.4313099041533538E-2</v>
      </c>
      <c r="AK261" s="97">
        <v>0.05</v>
      </c>
      <c r="AL261" s="98">
        <v>1</v>
      </c>
      <c r="AM261" s="98">
        <v>1</v>
      </c>
      <c r="AN261" s="99">
        <f t="shared" si="84"/>
        <v>0.05</v>
      </c>
      <c r="AO261" s="100">
        <f t="shared" si="85"/>
        <v>0.99999999999999989</v>
      </c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</row>
    <row r="262" spans="1:61" s="24" customFormat="1" ht="30" customHeight="1" x14ac:dyDescent="0.3">
      <c r="A262" s="26">
        <v>250</v>
      </c>
      <c r="B262" s="27" t="s">
        <v>279</v>
      </c>
      <c r="C262" s="26" t="s">
        <v>315</v>
      </c>
      <c r="D262" s="113">
        <v>20155.900000000001</v>
      </c>
      <c r="E262" s="113">
        <f t="shared" si="75"/>
        <v>17526.869565217396</v>
      </c>
      <c r="F262" s="113">
        <f t="shared" si="71"/>
        <v>14897.839130434786</v>
      </c>
      <c r="G262" s="77">
        <f t="shared" si="76"/>
        <v>1.2319678423764888</v>
      </c>
      <c r="H262" s="118">
        <f t="shared" si="72"/>
        <v>2629.0304347826091</v>
      </c>
      <c r="I262" s="118">
        <f t="shared" si="77"/>
        <v>20982.689164376381</v>
      </c>
      <c r="J262" s="101"/>
      <c r="K262" s="79">
        <f t="shared" si="78"/>
        <v>24130.092539032838</v>
      </c>
      <c r="L262" s="80">
        <f t="shared" si="73"/>
        <v>3974.1925390328361</v>
      </c>
      <c r="M262" s="81">
        <f t="shared" si="74"/>
        <v>0.19717266602001576</v>
      </c>
      <c r="Q262" s="84">
        <v>0.5</v>
      </c>
      <c r="R262" s="85">
        <v>15.587400000000001</v>
      </c>
      <c r="S262" s="37">
        <v>18.744399999999999</v>
      </c>
      <c r="T262" s="86">
        <f t="shared" si="79"/>
        <v>0.60126769057058904</v>
      </c>
      <c r="U262" s="87">
        <v>0.2</v>
      </c>
      <c r="V262" s="40">
        <v>74.7</v>
      </c>
      <c r="W262" s="40">
        <v>101.7</v>
      </c>
      <c r="X262" s="88">
        <f t="shared" si="80"/>
        <v>0.27228915662650605</v>
      </c>
      <c r="Y262" s="89">
        <v>0.1</v>
      </c>
      <c r="Z262" s="90">
        <v>93.1</v>
      </c>
      <c r="AA262" s="43">
        <v>115.1</v>
      </c>
      <c r="AB262" s="91">
        <f t="shared" si="81"/>
        <v>0.12363050483351234</v>
      </c>
      <c r="AC262" s="92">
        <v>7.0000000000000007E-2</v>
      </c>
      <c r="AD262" s="93">
        <v>92</v>
      </c>
      <c r="AE262" s="46">
        <v>118.9</v>
      </c>
      <c r="AF262" s="94">
        <f t="shared" si="82"/>
        <v>9.0467391304347833E-2</v>
      </c>
      <c r="AG262" s="95">
        <v>0.08</v>
      </c>
      <c r="AH262" s="49">
        <v>93.9</v>
      </c>
      <c r="AI262" s="49">
        <v>110.7</v>
      </c>
      <c r="AJ262" s="96">
        <f t="shared" si="83"/>
        <v>9.4313099041533538E-2</v>
      </c>
      <c r="AK262" s="97">
        <v>0.05</v>
      </c>
      <c r="AL262" s="98">
        <v>1</v>
      </c>
      <c r="AM262" s="98">
        <v>1</v>
      </c>
      <c r="AN262" s="99">
        <f t="shared" si="84"/>
        <v>0.05</v>
      </c>
      <c r="AO262" s="100">
        <f t="shared" si="85"/>
        <v>0.99999999999999989</v>
      </c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</row>
    <row r="263" spans="1:61" s="24" customFormat="1" ht="30" customHeight="1" x14ac:dyDescent="0.3">
      <c r="A263" s="26">
        <v>251</v>
      </c>
      <c r="B263" s="27" t="s">
        <v>280</v>
      </c>
      <c r="C263" s="26" t="s">
        <v>315</v>
      </c>
      <c r="D263" s="113">
        <v>1318.85</v>
      </c>
      <c r="E263" s="113">
        <f t="shared" si="75"/>
        <v>1146.8260869565217</v>
      </c>
      <c r="F263" s="113">
        <f t="shared" si="71"/>
        <v>974.80217391304348</v>
      </c>
      <c r="G263" s="77">
        <f t="shared" si="76"/>
        <v>1.2319678423764888</v>
      </c>
      <c r="H263" s="118">
        <f t="shared" si="72"/>
        <v>172.02391304347825</v>
      </c>
      <c r="I263" s="118">
        <f t="shared" si="77"/>
        <v>1372.9488439830411</v>
      </c>
      <c r="J263" s="101"/>
      <c r="K263" s="79">
        <f t="shared" si="78"/>
        <v>1578.8911705804971</v>
      </c>
      <c r="L263" s="80">
        <f t="shared" si="73"/>
        <v>260.04117058049724</v>
      </c>
      <c r="M263" s="81">
        <f t="shared" si="74"/>
        <v>0.19717266602001535</v>
      </c>
      <c r="Q263" s="84">
        <v>0.5</v>
      </c>
      <c r="R263" s="85">
        <v>15.587400000000001</v>
      </c>
      <c r="S263" s="37">
        <v>18.744399999999999</v>
      </c>
      <c r="T263" s="86">
        <f t="shared" si="79"/>
        <v>0.60126769057058904</v>
      </c>
      <c r="U263" s="87">
        <v>0.2</v>
      </c>
      <c r="V263" s="40">
        <v>74.7</v>
      </c>
      <c r="W263" s="40">
        <v>101.7</v>
      </c>
      <c r="X263" s="88">
        <f t="shared" si="80"/>
        <v>0.27228915662650605</v>
      </c>
      <c r="Y263" s="89">
        <v>0.1</v>
      </c>
      <c r="Z263" s="90">
        <v>93.1</v>
      </c>
      <c r="AA263" s="43">
        <v>115.1</v>
      </c>
      <c r="AB263" s="91">
        <f t="shared" si="81"/>
        <v>0.12363050483351234</v>
      </c>
      <c r="AC263" s="92">
        <v>7.0000000000000007E-2</v>
      </c>
      <c r="AD263" s="93">
        <v>92</v>
      </c>
      <c r="AE263" s="46">
        <v>118.9</v>
      </c>
      <c r="AF263" s="94">
        <f t="shared" si="82"/>
        <v>9.0467391304347833E-2</v>
      </c>
      <c r="AG263" s="95">
        <v>0.08</v>
      </c>
      <c r="AH263" s="49">
        <v>93.9</v>
      </c>
      <c r="AI263" s="49">
        <v>110.7</v>
      </c>
      <c r="AJ263" s="96">
        <f t="shared" si="83"/>
        <v>9.4313099041533538E-2</v>
      </c>
      <c r="AK263" s="97">
        <v>0.05</v>
      </c>
      <c r="AL263" s="98">
        <v>1</v>
      </c>
      <c r="AM263" s="98">
        <v>1</v>
      </c>
      <c r="AN263" s="99">
        <f t="shared" si="84"/>
        <v>0.05</v>
      </c>
      <c r="AO263" s="100">
        <f t="shared" si="85"/>
        <v>0.99999999999999989</v>
      </c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</row>
    <row r="264" spans="1:61" s="24" customFormat="1" ht="30" customHeight="1" x14ac:dyDescent="0.3">
      <c r="A264" s="26">
        <v>252</v>
      </c>
      <c r="B264" s="27" t="s">
        <v>281</v>
      </c>
      <c r="C264" s="26" t="s">
        <v>315</v>
      </c>
      <c r="D264" s="113">
        <v>1318.85</v>
      </c>
      <c r="E264" s="113">
        <f t="shared" si="75"/>
        <v>1146.8260869565217</v>
      </c>
      <c r="F264" s="113">
        <f t="shared" si="71"/>
        <v>974.80217391304348</v>
      </c>
      <c r="G264" s="77">
        <f t="shared" si="76"/>
        <v>1.2319678423764888</v>
      </c>
      <c r="H264" s="118">
        <f t="shared" si="72"/>
        <v>172.02391304347825</v>
      </c>
      <c r="I264" s="118">
        <f t="shared" si="77"/>
        <v>1372.9488439830411</v>
      </c>
      <c r="J264" s="101"/>
      <c r="K264" s="79">
        <f t="shared" si="78"/>
        <v>1578.8911705804971</v>
      </c>
      <c r="L264" s="80">
        <f t="shared" si="73"/>
        <v>260.04117058049724</v>
      </c>
      <c r="M264" s="81">
        <f t="shared" si="74"/>
        <v>0.19717266602001535</v>
      </c>
      <c r="Q264" s="84">
        <v>0.5</v>
      </c>
      <c r="R264" s="85">
        <v>15.587400000000001</v>
      </c>
      <c r="S264" s="37">
        <v>18.744399999999999</v>
      </c>
      <c r="T264" s="86">
        <f t="shared" si="79"/>
        <v>0.60126769057058904</v>
      </c>
      <c r="U264" s="87">
        <v>0.2</v>
      </c>
      <c r="V264" s="40">
        <v>74.7</v>
      </c>
      <c r="W264" s="40">
        <v>101.7</v>
      </c>
      <c r="X264" s="88">
        <f t="shared" si="80"/>
        <v>0.27228915662650605</v>
      </c>
      <c r="Y264" s="89">
        <v>0.1</v>
      </c>
      <c r="Z264" s="90">
        <v>93.1</v>
      </c>
      <c r="AA264" s="43">
        <v>115.1</v>
      </c>
      <c r="AB264" s="91">
        <f t="shared" si="81"/>
        <v>0.12363050483351234</v>
      </c>
      <c r="AC264" s="92">
        <v>7.0000000000000007E-2</v>
      </c>
      <c r="AD264" s="93">
        <v>92</v>
      </c>
      <c r="AE264" s="46">
        <v>118.9</v>
      </c>
      <c r="AF264" s="94">
        <f t="shared" si="82"/>
        <v>9.0467391304347833E-2</v>
      </c>
      <c r="AG264" s="95">
        <v>0.08</v>
      </c>
      <c r="AH264" s="49">
        <v>93.9</v>
      </c>
      <c r="AI264" s="49">
        <v>110.7</v>
      </c>
      <c r="AJ264" s="96">
        <f t="shared" si="83"/>
        <v>9.4313099041533538E-2</v>
      </c>
      <c r="AK264" s="97">
        <v>0.05</v>
      </c>
      <c r="AL264" s="98">
        <v>1</v>
      </c>
      <c r="AM264" s="98">
        <v>1</v>
      </c>
      <c r="AN264" s="99">
        <f t="shared" si="84"/>
        <v>0.05</v>
      </c>
      <c r="AO264" s="100">
        <f t="shared" si="85"/>
        <v>0.99999999999999989</v>
      </c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</row>
    <row r="265" spans="1:61" s="24" customFormat="1" ht="30" customHeight="1" x14ac:dyDescent="0.3">
      <c r="A265" s="26">
        <v>253</v>
      </c>
      <c r="B265" s="27" t="s">
        <v>282</v>
      </c>
      <c r="C265" s="26" t="s">
        <v>315</v>
      </c>
      <c r="D265" s="113">
        <v>134.58000000000001</v>
      </c>
      <c r="E265" s="113">
        <f t="shared" si="75"/>
        <v>117.02608695652177</v>
      </c>
      <c r="F265" s="113">
        <f t="shared" si="71"/>
        <v>99.472173913043505</v>
      </c>
      <c r="G265" s="77">
        <f t="shared" si="76"/>
        <v>1.2319678423764888</v>
      </c>
      <c r="H265" s="118">
        <f t="shared" si="72"/>
        <v>17.553913043478264</v>
      </c>
      <c r="I265" s="118">
        <f t="shared" si="77"/>
        <v>140.10043251562934</v>
      </c>
      <c r="J265" s="101"/>
      <c r="K265" s="79">
        <f t="shared" si="78"/>
        <v>161.11549739297374</v>
      </c>
      <c r="L265" s="80">
        <f t="shared" si="73"/>
        <v>26.535497392973724</v>
      </c>
      <c r="M265" s="81">
        <f t="shared" si="74"/>
        <v>0.19717266602001576</v>
      </c>
      <c r="Q265" s="84">
        <v>0.5</v>
      </c>
      <c r="R265" s="85">
        <v>15.587400000000001</v>
      </c>
      <c r="S265" s="37">
        <v>18.744399999999999</v>
      </c>
      <c r="T265" s="86">
        <f t="shared" si="79"/>
        <v>0.60126769057058904</v>
      </c>
      <c r="U265" s="87">
        <v>0.2</v>
      </c>
      <c r="V265" s="40">
        <v>74.7</v>
      </c>
      <c r="W265" s="40">
        <v>101.7</v>
      </c>
      <c r="X265" s="88">
        <f t="shared" si="80"/>
        <v>0.27228915662650605</v>
      </c>
      <c r="Y265" s="89">
        <v>0.1</v>
      </c>
      <c r="Z265" s="90">
        <v>93.1</v>
      </c>
      <c r="AA265" s="43">
        <v>115.1</v>
      </c>
      <c r="AB265" s="91">
        <f t="shared" si="81"/>
        <v>0.12363050483351234</v>
      </c>
      <c r="AC265" s="92">
        <v>7.0000000000000007E-2</v>
      </c>
      <c r="AD265" s="93">
        <v>92</v>
      </c>
      <c r="AE265" s="46">
        <v>118.9</v>
      </c>
      <c r="AF265" s="94">
        <f t="shared" si="82"/>
        <v>9.0467391304347833E-2</v>
      </c>
      <c r="AG265" s="95">
        <v>0.08</v>
      </c>
      <c r="AH265" s="49">
        <v>93.9</v>
      </c>
      <c r="AI265" s="49">
        <v>110.7</v>
      </c>
      <c r="AJ265" s="96">
        <f t="shared" si="83"/>
        <v>9.4313099041533538E-2</v>
      </c>
      <c r="AK265" s="97">
        <v>0.05</v>
      </c>
      <c r="AL265" s="98">
        <v>1</v>
      </c>
      <c r="AM265" s="98">
        <v>1</v>
      </c>
      <c r="AN265" s="99">
        <f t="shared" si="84"/>
        <v>0.05</v>
      </c>
      <c r="AO265" s="100">
        <f t="shared" si="85"/>
        <v>0.99999999999999989</v>
      </c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</row>
    <row r="266" spans="1:61" s="24" customFormat="1" ht="30" customHeight="1" x14ac:dyDescent="0.3">
      <c r="A266" s="26">
        <v>254</v>
      </c>
      <c r="B266" s="27" t="s">
        <v>283</v>
      </c>
      <c r="C266" s="26" t="s">
        <v>315</v>
      </c>
      <c r="D266" s="113">
        <v>26768.51</v>
      </c>
      <c r="E266" s="113">
        <f t="shared" si="75"/>
        <v>23276.965217391305</v>
      </c>
      <c r="F266" s="113">
        <f t="shared" si="71"/>
        <v>19785.420434782609</v>
      </c>
      <c r="G266" s="77">
        <f t="shared" si="76"/>
        <v>1.2319678423764888</v>
      </c>
      <c r="H266" s="118">
        <f t="shared" si="72"/>
        <v>3491.5447826086956</v>
      </c>
      <c r="I266" s="118">
        <f t="shared" si="77"/>
        <v>27866.546506159517</v>
      </c>
      <c r="J266" s="101"/>
      <c r="K266" s="79">
        <f t="shared" si="78"/>
        <v>32046.528482083442</v>
      </c>
      <c r="L266" s="80">
        <f t="shared" si="73"/>
        <v>5278.0184820834438</v>
      </c>
      <c r="M266" s="81">
        <f t="shared" si="74"/>
        <v>0.19717266602001546</v>
      </c>
      <c r="Q266" s="84">
        <v>0.5</v>
      </c>
      <c r="R266" s="85">
        <v>15.587400000000001</v>
      </c>
      <c r="S266" s="37">
        <v>18.744399999999999</v>
      </c>
      <c r="T266" s="86">
        <f t="shared" si="79"/>
        <v>0.60126769057058904</v>
      </c>
      <c r="U266" s="87">
        <v>0.2</v>
      </c>
      <c r="V266" s="40">
        <v>74.7</v>
      </c>
      <c r="W266" s="40">
        <v>101.7</v>
      </c>
      <c r="X266" s="88">
        <f t="shared" si="80"/>
        <v>0.27228915662650605</v>
      </c>
      <c r="Y266" s="89">
        <v>0.1</v>
      </c>
      <c r="Z266" s="90">
        <v>93.1</v>
      </c>
      <c r="AA266" s="43">
        <v>115.1</v>
      </c>
      <c r="AB266" s="91">
        <f t="shared" si="81"/>
        <v>0.12363050483351234</v>
      </c>
      <c r="AC266" s="92">
        <v>7.0000000000000007E-2</v>
      </c>
      <c r="AD266" s="93">
        <v>92</v>
      </c>
      <c r="AE266" s="46">
        <v>118.9</v>
      </c>
      <c r="AF266" s="94">
        <f t="shared" si="82"/>
        <v>9.0467391304347833E-2</v>
      </c>
      <c r="AG266" s="95">
        <v>0.08</v>
      </c>
      <c r="AH266" s="49">
        <v>93.9</v>
      </c>
      <c r="AI266" s="49">
        <v>110.7</v>
      </c>
      <c r="AJ266" s="96">
        <f t="shared" si="83"/>
        <v>9.4313099041533538E-2</v>
      </c>
      <c r="AK266" s="97">
        <v>0.05</v>
      </c>
      <c r="AL266" s="98">
        <v>1</v>
      </c>
      <c r="AM266" s="98">
        <v>1</v>
      </c>
      <c r="AN266" s="99">
        <f t="shared" si="84"/>
        <v>0.05</v>
      </c>
      <c r="AO266" s="100">
        <f t="shared" si="85"/>
        <v>0.99999999999999989</v>
      </c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</row>
    <row r="267" spans="1:61" s="24" customFormat="1" ht="30" customHeight="1" x14ac:dyDescent="0.3">
      <c r="A267" s="26">
        <v>255</v>
      </c>
      <c r="B267" s="27" t="s">
        <v>284</v>
      </c>
      <c r="C267" s="26" t="s">
        <v>315</v>
      </c>
      <c r="D267" s="113">
        <v>623.95000000000005</v>
      </c>
      <c r="E267" s="113">
        <f t="shared" si="75"/>
        <v>542.56521739130437</v>
      </c>
      <c r="F267" s="113">
        <f t="shared" si="71"/>
        <v>461.1804347826087</v>
      </c>
      <c r="G267" s="77">
        <f t="shared" si="76"/>
        <v>1.2319678423764888</v>
      </c>
      <c r="H267" s="118">
        <f t="shared" si="72"/>
        <v>81.384782608695659</v>
      </c>
      <c r="I267" s="118">
        <f t="shared" si="77"/>
        <v>649.54424779407714</v>
      </c>
      <c r="J267" s="101"/>
      <c r="K267" s="79">
        <f t="shared" si="78"/>
        <v>746.97588496318861</v>
      </c>
      <c r="L267" s="80">
        <f t="shared" si="73"/>
        <v>123.02588496318856</v>
      </c>
      <c r="M267" s="81">
        <f t="shared" si="74"/>
        <v>0.19717266602001532</v>
      </c>
      <c r="Q267" s="84">
        <v>0.5</v>
      </c>
      <c r="R267" s="85">
        <v>15.587400000000001</v>
      </c>
      <c r="S267" s="37">
        <v>18.744399999999999</v>
      </c>
      <c r="T267" s="86">
        <f t="shared" si="79"/>
        <v>0.60126769057058904</v>
      </c>
      <c r="U267" s="87">
        <v>0.2</v>
      </c>
      <c r="V267" s="40">
        <v>74.7</v>
      </c>
      <c r="W267" s="40">
        <v>101.7</v>
      </c>
      <c r="X267" s="88">
        <f t="shared" si="80"/>
        <v>0.27228915662650605</v>
      </c>
      <c r="Y267" s="89">
        <v>0.1</v>
      </c>
      <c r="Z267" s="90">
        <v>93.1</v>
      </c>
      <c r="AA267" s="43">
        <v>115.1</v>
      </c>
      <c r="AB267" s="91">
        <f t="shared" si="81"/>
        <v>0.12363050483351234</v>
      </c>
      <c r="AC267" s="92">
        <v>7.0000000000000007E-2</v>
      </c>
      <c r="AD267" s="93">
        <v>92</v>
      </c>
      <c r="AE267" s="46">
        <v>118.9</v>
      </c>
      <c r="AF267" s="94">
        <f t="shared" si="82"/>
        <v>9.0467391304347833E-2</v>
      </c>
      <c r="AG267" s="95">
        <v>0.08</v>
      </c>
      <c r="AH267" s="49">
        <v>93.9</v>
      </c>
      <c r="AI267" s="49">
        <v>110.7</v>
      </c>
      <c r="AJ267" s="96">
        <f t="shared" si="83"/>
        <v>9.4313099041533538E-2</v>
      </c>
      <c r="AK267" s="97">
        <v>0.05</v>
      </c>
      <c r="AL267" s="98">
        <v>1</v>
      </c>
      <c r="AM267" s="98">
        <v>1</v>
      </c>
      <c r="AN267" s="99">
        <f t="shared" si="84"/>
        <v>0.05</v>
      </c>
      <c r="AO267" s="100">
        <f t="shared" si="85"/>
        <v>0.99999999999999989</v>
      </c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</row>
    <row r="268" spans="1:61" s="24" customFormat="1" ht="30" customHeight="1" x14ac:dyDescent="0.3">
      <c r="A268" s="26">
        <v>256</v>
      </c>
      <c r="B268" s="27" t="s">
        <v>280</v>
      </c>
      <c r="C268" s="26" t="s">
        <v>315</v>
      </c>
      <c r="D268" s="113">
        <v>2768</v>
      </c>
      <c r="E268" s="113">
        <f t="shared" si="75"/>
        <v>2406.9565217391305</v>
      </c>
      <c r="F268" s="113">
        <f t="shared" si="71"/>
        <v>2045.9130434782608</v>
      </c>
      <c r="G268" s="77">
        <f t="shared" si="76"/>
        <v>1.2319678423764888</v>
      </c>
      <c r="H268" s="118">
        <f t="shared" si="72"/>
        <v>361.04347826086956</v>
      </c>
      <c r="I268" s="118">
        <f t="shared" si="77"/>
        <v>2881.542556124698</v>
      </c>
      <c r="J268" s="101"/>
      <c r="K268" s="79">
        <f t="shared" si="78"/>
        <v>3313.7739395434023</v>
      </c>
      <c r="L268" s="80">
        <f t="shared" si="73"/>
        <v>545.77393954340232</v>
      </c>
      <c r="M268" s="81">
        <f t="shared" si="74"/>
        <v>0.19717266602001529</v>
      </c>
      <c r="Q268" s="84">
        <v>0.5</v>
      </c>
      <c r="R268" s="85">
        <v>15.587400000000001</v>
      </c>
      <c r="S268" s="37">
        <v>18.744399999999999</v>
      </c>
      <c r="T268" s="86">
        <f t="shared" si="79"/>
        <v>0.60126769057058904</v>
      </c>
      <c r="U268" s="87">
        <v>0.2</v>
      </c>
      <c r="V268" s="40">
        <v>74.7</v>
      </c>
      <c r="W268" s="40">
        <v>101.7</v>
      </c>
      <c r="X268" s="88">
        <f t="shared" si="80"/>
        <v>0.27228915662650605</v>
      </c>
      <c r="Y268" s="89">
        <v>0.1</v>
      </c>
      <c r="Z268" s="90">
        <v>93.1</v>
      </c>
      <c r="AA268" s="43">
        <v>115.1</v>
      </c>
      <c r="AB268" s="91">
        <f t="shared" si="81"/>
        <v>0.12363050483351234</v>
      </c>
      <c r="AC268" s="92">
        <v>7.0000000000000007E-2</v>
      </c>
      <c r="AD268" s="93">
        <v>92</v>
      </c>
      <c r="AE268" s="46">
        <v>118.9</v>
      </c>
      <c r="AF268" s="94">
        <f t="shared" si="82"/>
        <v>9.0467391304347833E-2</v>
      </c>
      <c r="AG268" s="95">
        <v>0.08</v>
      </c>
      <c r="AH268" s="49">
        <v>93.9</v>
      </c>
      <c r="AI268" s="49">
        <v>110.7</v>
      </c>
      <c r="AJ268" s="96">
        <f t="shared" si="83"/>
        <v>9.4313099041533538E-2</v>
      </c>
      <c r="AK268" s="97">
        <v>0.05</v>
      </c>
      <c r="AL268" s="98">
        <v>1</v>
      </c>
      <c r="AM268" s="98">
        <v>1</v>
      </c>
      <c r="AN268" s="99">
        <f t="shared" si="84"/>
        <v>0.05</v>
      </c>
      <c r="AO268" s="100">
        <f t="shared" si="85"/>
        <v>0.99999999999999989</v>
      </c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</row>
    <row r="269" spans="1:61" s="24" customFormat="1" ht="30" customHeight="1" x14ac:dyDescent="0.3">
      <c r="A269" s="26">
        <v>257</v>
      </c>
      <c r="B269" s="27" t="s">
        <v>281</v>
      </c>
      <c r="C269" s="26" t="s">
        <v>315</v>
      </c>
      <c r="D269" s="113">
        <v>73.41</v>
      </c>
      <c r="E269" s="113">
        <f t="shared" si="75"/>
        <v>63.834782608695654</v>
      </c>
      <c r="F269" s="113">
        <f t="shared" si="71"/>
        <v>54.259565217391305</v>
      </c>
      <c r="G269" s="77">
        <f t="shared" si="76"/>
        <v>1.2319678423764888</v>
      </c>
      <c r="H269" s="118">
        <f t="shared" si="72"/>
        <v>9.5752173913043475</v>
      </c>
      <c r="I269" s="118">
        <f t="shared" si="77"/>
        <v>76.421256880460291</v>
      </c>
      <c r="J269" s="101"/>
      <c r="K269" s="79">
        <f t="shared" si="78"/>
        <v>87.884445412529331</v>
      </c>
      <c r="L269" s="80">
        <f t="shared" si="73"/>
        <v>14.474445412529334</v>
      </c>
      <c r="M269" s="81">
        <f t="shared" si="74"/>
        <v>0.19717266602001546</v>
      </c>
      <c r="Q269" s="84">
        <v>0.5</v>
      </c>
      <c r="R269" s="85">
        <v>15.587400000000001</v>
      </c>
      <c r="S269" s="37">
        <v>18.744399999999999</v>
      </c>
      <c r="T269" s="86">
        <f t="shared" si="79"/>
        <v>0.60126769057058904</v>
      </c>
      <c r="U269" s="87">
        <v>0.2</v>
      </c>
      <c r="V269" s="40">
        <v>74.7</v>
      </c>
      <c r="W269" s="40">
        <v>101.7</v>
      </c>
      <c r="X269" s="88">
        <f t="shared" si="80"/>
        <v>0.27228915662650605</v>
      </c>
      <c r="Y269" s="89">
        <v>0.1</v>
      </c>
      <c r="Z269" s="90">
        <v>93.1</v>
      </c>
      <c r="AA269" s="43">
        <v>115.1</v>
      </c>
      <c r="AB269" s="91">
        <f t="shared" si="81"/>
        <v>0.12363050483351234</v>
      </c>
      <c r="AC269" s="92">
        <v>7.0000000000000007E-2</v>
      </c>
      <c r="AD269" s="93">
        <v>92</v>
      </c>
      <c r="AE269" s="46">
        <v>118.9</v>
      </c>
      <c r="AF269" s="94">
        <f t="shared" si="82"/>
        <v>9.0467391304347833E-2</v>
      </c>
      <c r="AG269" s="95">
        <v>0.08</v>
      </c>
      <c r="AH269" s="49">
        <v>93.9</v>
      </c>
      <c r="AI269" s="49">
        <v>110.7</v>
      </c>
      <c r="AJ269" s="96">
        <f t="shared" si="83"/>
        <v>9.4313099041533538E-2</v>
      </c>
      <c r="AK269" s="97">
        <v>0.05</v>
      </c>
      <c r="AL269" s="98">
        <v>1</v>
      </c>
      <c r="AM269" s="98">
        <v>1</v>
      </c>
      <c r="AN269" s="99">
        <f t="shared" si="84"/>
        <v>0.05</v>
      </c>
      <c r="AO269" s="100">
        <f t="shared" si="85"/>
        <v>0.99999999999999989</v>
      </c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</row>
    <row r="270" spans="1:61" s="24" customFormat="1" ht="30" customHeight="1" x14ac:dyDescent="0.3">
      <c r="A270" s="26">
        <v>258</v>
      </c>
      <c r="B270" s="27" t="s">
        <v>285</v>
      </c>
      <c r="C270" s="26" t="s">
        <v>315</v>
      </c>
      <c r="D270" s="113">
        <v>1847.37</v>
      </c>
      <c r="E270" s="113">
        <f t="shared" si="75"/>
        <v>1606.4086956521739</v>
      </c>
      <c r="F270" s="113">
        <f t="shared" si="71"/>
        <v>1365.4473913043478</v>
      </c>
      <c r="G270" s="77">
        <f t="shared" si="76"/>
        <v>1.2319678423764888</v>
      </c>
      <c r="H270" s="118">
        <f t="shared" si="72"/>
        <v>240.96130434782609</v>
      </c>
      <c r="I270" s="118">
        <f t="shared" si="77"/>
        <v>1923.1485808916486</v>
      </c>
      <c r="J270" s="101"/>
      <c r="K270" s="79">
        <f t="shared" si="78"/>
        <v>2211.6208680253958</v>
      </c>
      <c r="L270" s="80">
        <f t="shared" si="73"/>
        <v>364.2508680253959</v>
      </c>
      <c r="M270" s="81">
        <f t="shared" si="74"/>
        <v>0.19717266602001543</v>
      </c>
      <c r="Q270" s="84">
        <v>0.5</v>
      </c>
      <c r="R270" s="85">
        <v>15.587400000000001</v>
      </c>
      <c r="S270" s="37">
        <v>18.744399999999999</v>
      </c>
      <c r="T270" s="86">
        <f t="shared" si="79"/>
        <v>0.60126769057058904</v>
      </c>
      <c r="U270" s="87">
        <v>0.2</v>
      </c>
      <c r="V270" s="40">
        <v>74.7</v>
      </c>
      <c r="W270" s="40">
        <v>101.7</v>
      </c>
      <c r="X270" s="88">
        <f t="shared" si="80"/>
        <v>0.27228915662650605</v>
      </c>
      <c r="Y270" s="89">
        <v>0.1</v>
      </c>
      <c r="Z270" s="90">
        <v>93.1</v>
      </c>
      <c r="AA270" s="43">
        <v>115.1</v>
      </c>
      <c r="AB270" s="91">
        <f t="shared" si="81"/>
        <v>0.12363050483351234</v>
      </c>
      <c r="AC270" s="92">
        <v>7.0000000000000007E-2</v>
      </c>
      <c r="AD270" s="93">
        <v>92</v>
      </c>
      <c r="AE270" s="46">
        <v>118.9</v>
      </c>
      <c r="AF270" s="94">
        <f t="shared" si="82"/>
        <v>9.0467391304347833E-2</v>
      </c>
      <c r="AG270" s="95">
        <v>0.08</v>
      </c>
      <c r="AH270" s="49">
        <v>93.9</v>
      </c>
      <c r="AI270" s="49">
        <v>110.7</v>
      </c>
      <c r="AJ270" s="96">
        <f t="shared" si="83"/>
        <v>9.4313099041533538E-2</v>
      </c>
      <c r="AK270" s="97">
        <v>0.05</v>
      </c>
      <c r="AL270" s="98">
        <v>1</v>
      </c>
      <c r="AM270" s="98">
        <v>1</v>
      </c>
      <c r="AN270" s="99">
        <f t="shared" si="84"/>
        <v>0.05</v>
      </c>
      <c r="AO270" s="100">
        <f t="shared" si="85"/>
        <v>0.99999999999999989</v>
      </c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</row>
    <row r="271" spans="1:61" s="24" customFormat="1" ht="30" customHeight="1" x14ac:dyDescent="0.3">
      <c r="A271" s="26">
        <v>259</v>
      </c>
      <c r="B271" s="27" t="s">
        <v>286</v>
      </c>
      <c r="C271" s="26" t="s">
        <v>315</v>
      </c>
      <c r="D271" s="113">
        <v>3462.29</v>
      </c>
      <c r="E271" s="113">
        <f t="shared" si="75"/>
        <v>3010.6869565217394</v>
      </c>
      <c r="F271" s="113">
        <f t="shared" si="71"/>
        <v>2559.0839130434783</v>
      </c>
      <c r="G271" s="77">
        <f t="shared" si="76"/>
        <v>1.2319678423764888</v>
      </c>
      <c r="H271" s="118">
        <f t="shared" si="72"/>
        <v>451.60304347826087</v>
      </c>
      <c r="I271" s="118">
        <f t="shared" si="77"/>
        <v>3604.3121302908171</v>
      </c>
      <c r="J271" s="101"/>
      <c r="K271" s="79">
        <f t="shared" si="78"/>
        <v>4144.9589498344394</v>
      </c>
      <c r="L271" s="80">
        <f t="shared" si="73"/>
        <v>682.66894983443945</v>
      </c>
      <c r="M271" s="81">
        <f t="shared" si="74"/>
        <v>0.19717266602001549</v>
      </c>
      <c r="Q271" s="84">
        <v>0.5</v>
      </c>
      <c r="R271" s="85">
        <v>15.587400000000001</v>
      </c>
      <c r="S271" s="37">
        <v>18.744399999999999</v>
      </c>
      <c r="T271" s="86">
        <f t="shared" si="79"/>
        <v>0.60126769057058904</v>
      </c>
      <c r="U271" s="87">
        <v>0.2</v>
      </c>
      <c r="V271" s="40">
        <v>74.7</v>
      </c>
      <c r="W271" s="40">
        <v>101.7</v>
      </c>
      <c r="X271" s="88">
        <f t="shared" si="80"/>
        <v>0.27228915662650605</v>
      </c>
      <c r="Y271" s="89">
        <v>0.1</v>
      </c>
      <c r="Z271" s="90">
        <v>93.1</v>
      </c>
      <c r="AA271" s="43">
        <v>115.1</v>
      </c>
      <c r="AB271" s="91">
        <f t="shared" si="81"/>
        <v>0.12363050483351234</v>
      </c>
      <c r="AC271" s="92">
        <v>7.0000000000000007E-2</v>
      </c>
      <c r="AD271" s="93">
        <v>92</v>
      </c>
      <c r="AE271" s="46">
        <v>118.9</v>
      </c>
      <c r="AF271" s="94">
        <f t="shared" si="82"/>
        <v>9.0467391304347833E-2</v>
      </c>
      <c r="AG271" s="95">
        <v>0.08</v>
      </c>
      <c r="AH271" s="49">
        <v>93.9</v>
      </c>
      <c r="AI271" s="49">
        <v>110.7</v>
      </c>
      <c r="AJ271" s="96">
        <f t="shared" si="83"/>
        <v>9.4313099041533538E-2</v>
      </c>
      <c r="AK271" s="97">
        <v>0.05</v>
      </c>
      <c r="AL271" s="98">
        <v>1</v>
      </c>
      <c r="AM271" s="98">
        <v>1</v>
      </c>
      <c r="AN271" s="99">
        <f t="shared" si="84"/>
        <v>0.05</v>
      </c>
      <c r="AO271" s="100">
        <f t="shared" si="85"/>
        <v>0.99999999999999989</v>
      </c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</row>
    <row r="272" spans="1:61" s="24" customFormat="1" ht="30" customHeight="1" x14ac:dyDescent="0.3">
      <c r="A272" s="26">
        <v>260</v>
      </c>
      <c r="B272" s="27" t="s">
        <v>287</v>
      </c>
      <c r="C272" s="26" t="s">
        <v>315</v>
      </c>
      <c r="D272" s="113">
        <v>5566.58</v>
      </c>
      <c r="E272" s="113">
        <f t="shared" si="75"/>
        <v>4840.5043478260868</v>
      </c>
      <c r="F272" s="113">
        <f t="shared" si="71"/>
        <v>4114.4286956521737</v>
      </c>
      <c r="G272" s="77">
        <f t="shared" si="76"/>
        <v>1.2319678423764888</v>
      </c>
      <c r="H272" s="118">
        <f t="shared" si="72"/>
        <v>726.075652173913</v>
      </c>
      <c r="I272" s="118">
        <f t="shared" si="77"/>
        <v>5794.9194949684324</v>
      </c>
      <c r="J272" s="101"/>
      <c r="K272" s="79">
        <f t="shared" si="78"/>
        <v>6664.1574192136968</v>
      </c>
      <c r="L272" s="80">
        <f t="shared" si="73"/>
        <v>1097.5774192136969</v>
      </c>
      <c r="M272" s="81">
        <f t="shared" si="74"/>
        <v>0.19717266602001532</v>
      </c>
      <c r="Q272" s="84">
        <v>0.5</v>
      </c>
      <c r="R272" s="85">
        <v>15.587400000000001</v>
      </c>
      <c r="S272" s="37">
        <v>18.744399999999999</v>
      </c>
      <c r="T272" s="86">
        <f t="shared" si="79"/>
        <v>0.60126769057058904</v>
      </c>
      <c r="U272" s="87">
        <v>0.2</v>
      </c>
      <c r="V272" s="40">
        <v>74.7</v>
      </c>
      <c r="W272" s="40">
        <v>101.7</v>
      </c>
      <c r="X272" s="88">
        <f t="shared" si="80"/>
        <v>0.27228915662650605</v>
      </c>
      <c r="Y272" s="89">
        <v>0.1</v>
      </c>
      <c r="Z272" s="90">
        <v>93.1</v>
      </c>
      <c r="AA272" s="43">
        <v>115.1</v>
      </c>
      <c r="AB272" s="91">
        <f t="shared" si="81"/>
        <v>0.12363050483351234</v>
      </c>
      <c r="AC272" s="92">
        <v>7.0000000000000007E-2</v>
      </c>
      <c r="AD272" s="93">
        <v>92</v>
      </c>
      <c r="AE272" s="46">
        <v>118.9</v>
      </c>
      <c r="AF272" s="94">
        <f t="shared" si="82"/>
        <v>9.0467391304347833E-2</v>
      </c>
      <c r="AG272" s="95">
        <v>0.08</v>
      </c>
      <c r="AH272" s="49">
        <v>93.9</v>
      </c>
      <c r="AI272" s="49">
        <v>110.7</v>
      </c>
      <c r="AJ272" s="96">
        <f t="shared" si="83"/>
        <v>9.4313099041533538E-2</v>
      </c>
      <c r="AK272" s="97">
        <v>0.05</v>
      </c>
      <c r="AL272" s="98">
        <v>1</v>
      </c>
      <c r="AM272" s="98">
        <v>1</v>
      </c>
      <c r="AN272" s="99">
        <f t="shared" si="84"/>
        <v>0.05</v>
      </c>
      <c r="AO272" s="100">
        <f t="shared" si="85"/>
        <v>0.99999999999999989</v>
      </c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</row>
    <row r="273" spans="1:61" s="24" customFormat="1" ht="30" customHeight="1" x14ac:dyDescent="0.3">
      <c r="A273" s="26">
        <v>261</v>
      </c>
      <c r="B273" s="27" t="s">
        <v>288</v>
      </c>
      <c r="C273" s="26" t="s">
        <v>315</v>
      </c>
      <c r="D273" s="113">
        <v>411.91</v>
      </c>
      <c r="E273" s="113">
        <f t="shared" si="75"/>
        <v>358.18260869565222</v>
      </c>
      <c r="F273" s="113">
        <f t="shared" si="71"/>
        <v>304.45521739130436</v>
      </c>
      <c r="G273" s="77">
        <f t="shared" si="76"/>
        <v>1.2319678423764888</v>
      </c>
      <c r="H273" s="118">
        <f t="shared" si="72"/>
        <v>53.727391304347833</v>
      </c>
      <c r="I273" s="118">
        <f t="shared" si="77"/>
        <v>428.80642857417797</v>
      </c>
      <c r="J273" s="101"/>
      <c r="K273" s="79">
        <f t="shared" si="78"/>
        <v>493.12739286030461</v>
      </c>
      <c r="L273" s="80">
        <f t="shared" si="73"/>
        <v>81.217392860304585</v>
      </c>
      <c r="M273" s="81">
        <f t="shared" si="74"/>
        <v>0.19717266602001549</v>
      </c>
      <c r="Q273" s="84">
        <v>0.5</v>
      </c>
      <c r="R273" s="85">
        <v>15.587400000000001</v>
      </c>
      <c r="S273" s="37">
        <v>18.744399999999999</v>
      </c>
      <c r="T273" s="86">
        <f t="shared" si="79"/>
        <v>0.60126769057058904</v>
      </c>
      <c r="U273" s="87">
        <v>0.2</v>
      </c>
      <c r="V273" s="40">
        <v>74.7</v>
      </c>
      <c r="W273" s="40">
        <v>101.7</v>
      </c>
      <c r="X273" s="88">
        <f t="shared" si="80"/>
        <v>0.27228915662650605</v>
      </c>
      <c r="Y273" s="89">
        <v>0.1</v>
      </c>
      <c r="Z273" s="90">
        <v>93.1</v>
      </c>
      <c r="AA273" s="43">
        <v>115.1</v>
      </c>
      <c r="AB273" s="91">
        <f t="shared" si="81"/>
        <v>0.12363050483351234</v>
      </c>
      <c r="AC273" s="92">
        <v>7.0000000000000007E-2</v>
      </c>
      <c r="AD273" s="93">
        <v>92</v>
      </c>
      <c r="AE273" s="46">
        <v>118.9</v>
      </c>
      <c r="AF273" s="94">
        <f t="shared" si="82"/>
        <v>9.0467391304347833E-2</v>
      </c>
      <c r="AG273" s="95">
        <v>0.08</v>
      </c>
      <c r="AH273" s="49">
        <v>93.9</v>
      </c>
      <c r="AI273" s="49">
        <v>110.7</v>
      </c>
      <c r="AJ273" s="96">
        <f t="shared" si="83"/>
        <v>9.4313099041533538E-2</v>
      </c>
      <c r="AK273" s="97">
        <v>0.05</v>
      </c>
      <c r="AL273" s="98">
        <v>1</v>
      </c>
      <c r="AM273" s="98">
        <v>1</v>
      </c>
      <c r="AN273" s="99">
        <f t="shared" si="84"/>
        <v>0.05</v>
      </c>
      <c r="AO273" s="100">
        <f t="shared" si="85"/>
        <v>0.99999999999999989</v>
      </c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</row>
    <row r="274" spans="1:61" s="24" customFormat="1" ht="30" customHeight="1" x14ac:dyDescent="0.3">
      <c r="A274" s="26">
        <v>262</v>
      </c>
      <c r="B274" s="27" t="s">
        <v>289</v>
      </c>
      <c r="C274" s="26" t="s">
        <v>315</v>
      </c>
      <c r="D274" s="113">
        <v>28836.09</v>
      </c>
      <c r="E274" s="113">
        <f t="shared" si="75"/>
        <v>25074.860869565218</v>
      </c>
      <c r="F274" s="113">
        <f t="shared" si="71"/>
        <v>21313.631739130436</v>
      </c>
      <c r="G274" s="77">
        <f t="shared" si="76"/>
        <v>1.2319678423764888</v>
      </c>
      <c r="H274" s="118">
        <f t="shared" si="72"/>
        <v>3761.2291304347827</v>
      </c>
      <c r="I274" s="118">
        <f t="shared" si="77"/>
        <v>30018.938037298358</v>
      </c>
      <c r="J274" s="101"/>
      <c r="K274" s="79">
        <f t="shared" si="78"/>
        <v>34521.778742893111</v>
      </c>
      <c r="L274" s="80">
        <f t="shared" si="73"/>
        <v>5685.6887428931113</v>
      </c>
      <c r="M274" s="81">
        <f t="shared" si="74"/>
        <v>0.1971726660200156</v>
      </c>
      <c r="Q274" s="84">
        <v>0.5</v>
      </c>
      <c r="R274" s="85">
        <v>15.587400000000001</v>
      </c>
      <c r="S274" s="37">
        <v>18.744399999999999</v>
      </c>
      <c r="T274" s="86">
        <f t="shared" si="79"/>
        <v>0.60126769057058904</v>
      </c>
      <c r="U274" s="87">
        <v>0.2</v>
      </c>
      <c r="V274" s="40">
        <v>74.7</v>
      </c>
      <c r="W274" s="40">
        <v>101.7</v>
      </c>
      <c r="X274" s="88">
        <f t="shared" si="80"/>
        <v>0.27228915662650605</v>
      </c>
      <c r="Y274" s="89">
        <v>0.1</v>
      </c>
      <c r="Z274" s="90">
        <v>93.1</v>
      </c>
      <c r="AA274" s="43">
        <v>115.1</v>
      </c>
      <c r="AB274" s="91">
        <f t="shared" si="81"/>
        <v>0.12363050483351234</v>
      </c>
      <c r="AC274" s="92">
        <v>7.0000000000000007E-2</v>
      </c>
      <c r="AD274" s="93">
        <v>92</v>
      </c>
      <c r="AE274" s="46">
        <v>118.9</v>
      </c>
      <c r="AF274" s="94">
        <f t="shared" si="82"/>
        <v>9.0467391304347833E-2</v>
      </c>
      <c r="AG274" s="95">
        <v>0.08</v>
      </c>
      <c r="AH274" s="49">
        <v>93.9</v>
      </c>
      <c r="AI274" s="49">
        <v>110.7</v>
      </c>
      <c r="AJ274" s="96">
        <f t="shared" si="83"/>
        <v>9.4313099041533538E-2</v>
      </c>
      <c r="AK274" s="97">
        <v>0.05</v>
      </c>
      <c r="AL274" s="98">
        <v>1</v>
      </c>
      <c r="AM274" s="98">
        <v>1</v>
      </c>
      <c r="AN274" s="99">
        <f t="shared" si="84"/>
        <v>0.05</v>
      </c>
      <c r="AO274" s="100">
        <f t="shared" si="85"/>
        <v>0.99999999999999989</v>
      </c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</row>
    <row r="275" spans="1:61" s="24" customFormat="1" ht="30" customHeight="1" x14ac:dyDescent="0.3">
      <c r="A275" s="26">
        <v>263</v>
      </c>
      <c r="B275" s="27" t="s">
        <v>290</v>
      </c>
      <c r="C275" s="26" t="s">
        <v>315</v>
      </c>
      <c r="D275" s="113">
        <v>4453.26</v>
      </c>
      <c r="E275" s="113">
        <f t="shared" si="75"/>
        <v>3872.4000000000005</v>
      </c>
      <c r="F275" s="113">
        <f t="shared" si="71"/>
        <v>3291.5400000000004</v>
      </c>
      <c r="G275" s="77">
        <f t="shared" si="76"/>
        <v>1.2319678423764888</v>
      </c>
      <c r="H275" s="118">
        <f t="shared" si="72"/>
        <v>580.86</v>
      </c>
      <c r="I275" s="118">
        <f t="shared" si="77"/>
        <v>4635.9314318959086</v>
      </c>
      <c r="J275" s="101"/>
      <c r="K275" s="79">
        <f t="shared" si="78"/>
        <v>5331.3211466802941</v>
      </c>
      <c r="L275" s="80">
        <f t="shared" si="73"/>
        <v>878.06114668029386</v>
      </c>
      <c r="M275" s="81">
        <f t="shared" si="74"/>
        <v>0.1971726660200154</v>
      </c>
      <c r="Q275" s="84">
        <v>0.5</v>
      </c>
      <c r="R275" s="85">
        <v>15.587400000000001</v>
      </c>
      <c r="S275" s="37">
        <v>18.744399999999999</v>
      </c>
      <c r="T275" s="86">
        <f t="shared" si="79"/>
        <v>0.60126769057058904</v>
      </c>
      <c r="U275" s="87">
        <v>0.2</v>
      </c>
      <c r="V275" s="40">
        <v>74.7</v>
      </c>
      <c r="W275" s="40">
        <v>101.7</v>
      </c>
      <c r="X275" s="88">
        <f t="shared" si="80"/>
        <v>0.27228915662650605</v>
      </c>
      <c r="Y275" s="89">
        <v>0.1</v>
      </c>
      <c r="Z275" s="90">
        <v>93.1</v>
      </c>
      <c r="AA275" s="43">
        <v>115.1</v>
      </c>
      <c r="AB275" s="91">
        <f t="shared" si="81"/>
        <v>0.12363050483351234</v>
      </c>
      <c r="AC275" s="92">
        <v>7.0000000000000007E-2</v>
      </c>
      <c r="AD275" s="93">
        <v>92</v>
      </c>
      <c r="AE275" s="46">
        <v>118.9</v>
      </c>
      <c r="AF275" s="94">
        <f t="shared" si="82"/>
        <v>9.0467391304347833E-2</v>
      </c>
      <c r="AG275" s="95">
        <v>0.08</v>
      </c>
      <c r="AH275" s="49">
        <v>93.9</v>
      </c>
      <c r="AI275" s="49">
        <v>110.7</v>
      </c>
      <c r="AJ275" s="96">
        <f t="shared" si="83"/>
        <v>9.4313099041533538E-2</v>
      </c>
      <c r="AK275" s="97">
        <v>0.05</v>
      </c>
      <c r="AL275" s="98">
        <v>1</v>
      </c>
      <c r="AM275" s="98">
        <v>1</v>
      </c>
      <c r="AN275" s="99">
        <f t="shared" si="84"/>
        <v>0.05</v>
      </c>
      <c r="AO275" s="100">
        <f t="shared" si="85"/>
        <v>0.99999999999999989</v>
      </c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</row>
    <row r="276" spans="1:61" s="24" customFormat="1" ht="30" customHeight="1" x14ac:dyDescent="0.3">
      <c r="A276" s="26">
        <v>264</v>
      </c>
      <c r="B276" s="27" t="s">
        <v>291</v>
      </c>
      <c r="C276" s="26" t="s">
        <v>315</v>
      </c>
      <c r="D276" s="113">
        <v>1651.62</v>
      </c>
      <c r="E276" s="113">
        <f t="shared" si="75"/>
        <v>1436.1913043478262</v>
      </c>
      <c r="F276" s="113">
        <f t="shared" si="71"/>
        <v>1220.7626086956523</v>
      </c>
      <c r="G276" s="77">
        <f t="shared" si="76"/>
        <v>1.2319678423764888</v>
      </c>
      <c r="H276" s="118">
        <f t="shared" si="72"/>
        <v>215.42869565217393</v>
      </c>
      <c r="I276" s="118">
        <f t="shared" si="77"/>
        <v>1719.3689727408505</v>
      </c>
      <c r="J276" s="101"/>
      <c r="K276" s="79">
        <f t="shared" si="78"/>
        <v>1977.2743186519779</v>
      </c>
      <c r="L276" s="80">
        <f t="shared" si="73"/>
        <v>325.65431865197797</v>
      </c>
      <c r="M276" s="81">
        <f t="shared" si="74"/>
        <v>0.19717266602001549</v>
      </c>
      <c r="Q276" s="84">
        <v>0.5</v>
      </c>
      <c r="R276" s="85">
        <v>15.587400000000001</v>
      </c>
      <c r="S276" s="37">
        <v>18.744399999999999</v>
      </c>
      <c r="T276" s="86">
        <f t="shared" si="79"/>
        <v>0.60126769057058904</v>
      </c>
      <c r="U276" s="87">
        <v>0.2</v>
      </c>
      <c r="V276" s="40">
        <v>74.7</v>
      </c>
      <c r="W276" s="40">
        <v>101.7</v>
      </c>
      <c r="X276" s="88">
        <f t="shared" si="80"/>
        <v>0.27228915662650605</v>
      </c>
      <c r="Y276" s="89">
        <v>0.1</v>
      </c>
      <c r="Z276" s="90">
        <v>93.1</v>
      </c>
      <c r="AA276" s="43">
        <v>115.1</v>
      </c>
      <c r="AB276" s="91">
        <f t="shared" si="81"/>
        <v>0.12363050483351234</v>
      </c>
      <c r="AC276" s="92">
        <v>7.0000000000000007E-2</v>
      </c>
      <c r="AD276" s="93">
        <v>92</v>
      </c>
      <c r="AE276" s="46">
        <v>118.9</v>
      </c>
      <c r="AF276" s="94">
        <f t="shared" si="82"/>
        <v>9.0467391304347833E-2</v>
      </c>
      <c r="AG276" s="95">
        <v>0.08</v>
      </c>
      <c r="AH276" s="49">
        <v>93.9</v>
      </c>
      <c r="AI276" s="49">
        <v>110.7</v>
      </c>
      <c r="AJ276" s="96">
        <f t="shared" si="83"/>
        <v>9.4313099041533538E-2</v>
      </c>
      <c r="AK276" s="97">
        <v>0.05</v>
      </c>
      <c r="AL276" s="98">
        <v>1</v>
      </c>
      <c r="AM276" s="98">
        <v>1</v>
      </c>
      <c r="AN276" s="99">
        <f t="shared" si="84"/>
        <v>0.05</v>
      </c>
      <c r="AO276" s="100">
        <f t="shared" si="85"/>
        <v>0.99999999999999989</v>
      </c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</row>
    <row r="277" spans="1:61" s="24" customFormat="1" ht="30" customHeight="1" x14ac:dyDescent="0.3">
      <c r="A277" s="26">
        <v>265</v>
      </c>
      <c r="B277" s="27" t="s">
        <v>292</v>
      </c>
      <c r="C277" s="26" t="s">
        <v>315</v>
      </c>
      <c r="D277" s="113">
        <v>14005.75</v>
      </c>
      <c r="E277" s="113">
        <f t="shared" si="75"/>
        <v>12178.913043478262</v>
      </c>
      <c r="F277" s="113">
        <f t="shared" si="71"/>
        <v>10352.076086956522</v>
      </c>
      <c r="G277" s="77">
        <f t="shared" si="76"/>
        <v>1.2319678423764888</v>
      </c>
      <c r="H277" s="118">
        <f t="shared" si="72"/>
        <v>1826.8369565217392</v>
      </c>
      <c r="I277" s="118">
        <f t="shared" si="77"/>
        <v>14580.261797486812</v>
      </c>
      <c r="J277" s="101"/>
      <c r="K277" s="79">
        <f t="shared" si="78"/>
        <v>16767.301067109831</v>
      </c>
      <c r="L277" s="80">
        <f t="shared" si="73"/>
        <v>2761.5510671098309</v>
      </c>
      <c r="M277" s="81">
        <f t="shared" si="74"/>
        <v>0.1971726660200154</v>
      </c>
      <c r="Q277" s="84">
        <v>0.5</v>
      </c>
      <c r="R277" s="85">
        <v>15.587400000000001</v>
      </c>
      <c r="S277" s="37">
        <v>18.744399999999999</v>
      </c>
      <c r="T277" s="86">
        <f t="shared" si="79"/>
        <v>0.60126769057058904</v>
      </c>
      <c r="U277" s="87">
        <v>0.2</v>
      </c>
      <c r="V277" s="40">
        <v>74.7</v>
      </c>
      <c r="W277" s="40">
        <v>101.7</v>
      </c>
      <c r="X277" s="88">
        <f t="shared" si="80"/>
        <v>0.27228915662650605</v>
      </c>
      <c r="Y277" s="89">
        <v>0.1</v>
      </c>
      <c r="Z277" s="90">
        <v>93.1</v>
      </c>
      <c r="AA277" s="43">
        <v>115.1</v>
      </c>
      <c r="AB277" s="91">
        <f t="shared" si="81"/>
        <v>0.12363050483351234</v>
      </c>
      <c r="AC277" s="92">
        <v>7.0000000000000007E-2</v>
      </c>
      <c r="AD277" s="93">
        <v>92</v>
      </c>
      <c r="AE277" s="46">
        <v>118.9</v>
      </c>
      <c r="AF277" s="94">
        <f t="shared" si="82"/>
        <v>9.0467391304347833E-2</v>
      </c>
      <c r="AG277" s="95">
        <v>0.08</v>
      </c>
      <c r="AH277" s="49">
        <v>93.9</v>
      </c>
      <c r="AI277" s="49">
        <v>110.7</v>
      </c>
      <c r="AJ277" s="96">
        <f t="shared" si="83"/>
        <v>9.4313099041533538E-2</v>
      </c>
      <c r="AK277" s="97">
        <v>0.05</v>
      </c>
      <c r="AL277" s="98">
        <v>1</v>
      </c>
      <c r="AM277" s="98">
        <v>1</v>
      </c>
      <c r="AN277" s="99">
        <f t="shared" si="84"/>
        <v>0.05</v>
      </c>
      <c r="AO277" s="100">
        <f t="shared" si="85"/>
        <v>0.99999999999999989</v>
      </c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</row>
    <row r="278" spans="1:61" s="24" customFormat="1" ht="30" customHeight="1" x14ac:dyDescent="0.3">
      <c r="A278" s="26">
        <v>266</v>
      </c>
      <c r="B278" s="27" t="s">
        <v>293</v>
      </c>
      <c r="C278" s="26" t="s">
        <v>315</v>
      </c>
      <c r="D278" s="113">
        <v>139388.76999999999</v>
      </c>
      <c r="E278" s="113">
        <f t="shared" si="75"/>
        <v>121207.62608695652</v>
      </c>
      <c r="F278" s="113">
        <f t="shared" si="71"/>
        <v>103026.48217391304</v>
      </c>
      <c r="G278" s="77">
        <f t="shared" si="76"/>
        <v>1.2319678423764888</v>
      </c>
      <c r="H278" s="118">
        <f t="shared" si="72"/>
        <v>18181.143913043477</v>
      </c>
      <c r="I278" s="118">
        <f t="shared" si="77"/>
        <v>145106.45686447891</v>
      </c>
      <c r="J278" s="101"/>
      <c r="K278" s="79">
        <f t="shared" si="78"/>
        <v>166872.42539415075</v>
      </c>
      <c r="L278" s="80">
        <f t="shared" si="73"/>
        <v>27483.655394150759</v>
      </c>
      <c r="M278" s="81">
        <f t="shared" si="74"/>
        <v>0.19717266602001554</v>
      </c>
      <c r="Q278" s="84">
        <v>0.5</v>
      </c>
      <c r="R278" s="85">
        <v>15.587400000000001</v>
      </c>
      <c r="S278" s="37">
        <v>18.744399999999999</v>
      </c>
      <c r="T278" s="86">
        <f t="shared" si="79"/>
        <v>0.60126769057058904</v>
      </c>
      <c r="U278" s="87">
        <v>0.2</v>
      </c>
      <c r="V278" s="40">
        <v>74.7</v>
      </c>
      <c r="W278" s="40">
        <v>101.7</v>
      </c>
      <c r="X278" s="88">
        <f t="shared" si="80"/>
        <v>0.27228915662650605</v>
      </c>
      <c r="Y278" s="89">
        <v>0.1</v>
      </c>
      <c r="Z278" s="90">
        <v>93.1</v>
      </c>
      <c r="AA278" s="43">
        <v>115.1</v>
      </c>
      <c r="AB278" s="91">
        <f t="shared" si="81"/>
        <v>0.12363050483351234</v>
      </c>
      <c r="AC278" s="92">
        <v>7.0000000000000007E-2</v>
      </c>
      <c r="AD278" s="93">
        <v>92</v>
      </c>
      <c r="AE278" s="46">
        <v>118.9</v>
      </c>
      <c r="AF278" s="94">
        <f t="shared" si="82"/>
        <v>9.0467391304347833E-2</v>
      </c>
      <c r="AG278" s="95">
        <v>0.08</v>
      </c>
      <c r="AH278" s="49">
        <v>93.9</v>
      </c>
      <c r="AI278" s="49">
        <v>110.7</v>
      </c>
      <c r="AJ278" s="96">
        <f t="shared" si="83"/>
        <v>9.4313099041533538E-2</v>
      </c>
      <c r="AK278" s="97">
        <v>0.05</v>
      </c>
      <c r="AL278" s="98">
        <v>1</v>
      </c>
      <c r="AM278" s="98">
        <v>1</v>
      </c>
      <c r="AN278" s="99">
        <f t="shared" si="84"/>
        <v>0.05</v>
      </c>
      <c r="AO278" s="100">
        <f t="shared" si="85"/>
        <v>0.99999999999999989</v>
      </c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</row>
    <row r="279" spans="1:61" s="24" customFormat="1" ht="30" customHeight="1" x14ac:dyDescent="0.3">
      <c r="A279" s="26">
        <v>267</v>
      </c>
      <c r="B279" s="27" t="s">
        <v>294</v>
      </c>
      <c r="C279" s="26" t="s">
        <v>315</v>
      </c>
      <c r="D279" s="113">
        <v>165.16</v>
      </c>
      <c r="E279" s="113">
        <f t="shared" si="75"/>
        <v>143.61739130434785</v>
      </c>
      <c r="F279" s="113">
        <f t="shared" ref="F279:F342" si="86">E279*85%</f>
        <v>122.07478260869567</v>
      </c>
      <c r="G279" s="77">
        <f t="shared" si="76"/>
        <v>1.2319678423764888</v>
      </c>
      <c r="H279" s="118">
        <f t="shared" ref="H279:H342" si="87">E279*15%</f>
        <v>21.542608695652177</v>
      </c>
      <c r="I279" s="118">
        <f t="shared" si="77"/>
        <v>171.9348152346659</v>
      </c>
      <c r="J279" s="101"/>
      <c r="K279" s="79">
        <f t="shared" si="78"/>
        <v>197.72503751986577</v>
      </c>
      <c r="L279" s="80">
        <f t="shared" ref="L279:L342" si="88">K279-D279</f>
        <v>32.565037519865768</v>
      </c>
      <c r="M279" s="81">
        <f t="shared" ref="M279:M342" si="89">L279/D279</f>
        <v>0.19717266602001557</v>
      </c>
      <c r="Q279" s="84">
        <v>0.5</v>
      </c>
      <c r="R279" s="85">
        <v>15.587400000000001</v>
      </c>
      <c r="S279" s="37">
        <v>18.744399999999999</v>
      </c>
      <c r="T279" s="86">
        <f t="shared" si="79"/>
        <v>0.60126769057058904</v>
      </c>
      <c r="U279" s="87">
        <v>0.2</v>
      </c>
      <c r="V279" s="40">
        <v>74.7</v>
      </c>
      <c r="W279" s="40">
        <v>101.7</v>
      </c>
      <c r="X279" s="88">
        <f t="shared" si="80"/>
        <v>0.27228915662650605</v>
      </c>
      <c r="Y279" s="89">
        <v>0.1</v>
      </c>
      <c r="Z279" s="90">
        <v>93.1</v>
      </c>
      <c r="AA279" s="43">
        <v>115.1</v>
      </c>
      <c r="AB279" s="91">
        <f t="shared" si="81"/>
        <v>0.12363050483351234</v>
      </c>
      <c r="AC279" s="92">
        <v>7.0000000000000007E-2</v>
      </c>
      <c r="AD279" s="93">
        <v>92</v>
      </c>
      <c r="AE279" s="46">
        <v>118.9</v>
      </c>
      <c r="AF279" s="94">
        <f t="shared" si="82"/>
        <v>9.0467391304347833E-2</v>
      </c>
      <c r="AG279" s="95">
        <v>0.08</v>
      </c>
      <c r="AH279" s="49">
        <v>93.9</v>
      </c>
      <c r="AI279" s="49">
        <v>110.7</v>
      </c>
      <c r="AJ279" s="96">
        <f t="shared" si="83"/>
        <v>9.4313099041533538E-2</v>
      </c>
      <c r="AK279" s="97">
        <v>0.05</v>
      </c>
      <c r="AL279" s="98">
        <v>1</v>
      </c>
      <c r="AM279" s="98">
        <v>1</v>
      </c>
      <c r="AN279" s="99">
        <f t="shared" si="84"/>
        <v>0.05</v>
      </c>
      <c r="AO279" s="100">
        <f t="shared" si="85"/>
        <v>0.99999999999999989</v>
      </c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</row>
    <row r="280" spans="1:61" s="24" customFormat="1" ht="30" customHeight="1" x14ac:dyDescent="0.3">
      <c r="A280" s="26">
        <v>268</v>
      </c>
      <c r="B280" s="27" t="s">
        <v>295</v>
      </c>
      <c r="C280" s="26" t="s">
        <v>315</v>
      </c>
      <c r="D280" s="113">
        <v>1087.44</v>
      </c>
      <c r="E280" s="113">
        <f t="shared" si="75"/>
        <v>945.60000000000014</v>
      </c>
      <c r="F280" s="113">
        <f t="shared" si="86"/>
        <v>803.7600000000001</v>
      </c>
      <c r="G280" s="77">
        <f t="shared" si="76"/>
        <v>1.2319678423764888</v>
      </c>
      <c r="H280" s="118">
        <f t="shared" si="87"/>
        <v>141.84</v>
      </c>
      <c r="I280" s="118">
        <f t="shared" si="77"/>
        <v>1132.0464729885268</v>
      </c>
      <c r="J280" s="101"/>
      <c r="K280" s="79">
        <f t="shared" si="78"/>
        <v>1301.8534439368057</v>
      </c>
      <c r="L280" s="80">
        <f t="shared" si="88"/>
        <v>214.41344393680561</v>
      </c>
      <c r="M280" s="81">
        <f t="shared" si="89"/>
        <v>0.19717266602001546</v>
      </c>
      <c r="Q280" s="84">
        <v>0.5</v>
      </c>
      <c r="R280" s="85">
        <v>15.587400000000001</v>
      </c>
      <c r="S280" s="37">
        <v>18.744399999999999</v>
      </c>
      <c r="T280" s="86">
        <f t="shared" si="79"/>
        <v>0.60126769057058904</v>
      </c>
      <c r="U280" s="87">
        <v>0.2</v>
      </c>
      <c r="V280" s="40">
        <v>74.7</v>
      </c>
      <c r="W280" s="40">
        <v>101.7</v>
      </c>
      <c r="X280" s="88">
        <f t="shared" si="80"/>
        <v>0.27228915662650605</v>
      </c>
      <c r="Y280" s="89">
        <v>0.1</v>
      </c>
      <c r="Z280" s="90">
        <v>93.1</v>
      </c>
      <c r="AA280" s="43">
        <v>115.1</v>
      </c>
      <c r="AB280" s="91">
        <f t="shared" si="81"/>
        <v>0.12363050483351234</v>
      </c>
      <c r="AC280" s="92">
        <v>7.0000000000000007E-2</v>
      </c>
      <c r="AD280" s="93">
        <v>92</v>
      </c>
      <c r="AE280" s="46">
        <v>118.9</v>
      </c>
      <c r="AF280" s="94">
        <f t="shared" si="82"/>
        <v>9.0467391304347833E-2</v>
      </c>
      <c r="AG280" s="95">
        <v>0.08</v>
      </c>
      <c r="AH280" s="49">
        <v>93.9</v>
      </c>
      <c r="AI280" s="49">
        <v>110.7</v>
      </c>
      <c r="AJ280" s="96">
        <f t="shared" si="83"/>
        <v>9.4313099041533538E-2</v>
      </c>
      <c r="AK280" s="97">
        <v>0.05</v>
      </c>
      <c r="AL280" s="98">
        <v>1</v>
      </c>
      <c r="AM280" s="98">
        <v>1</v>
      </c>
      <c r="AN280" s="99">
        <f t="shared" si="84"/>
        <v>0.05</v>
      </c>
      <c r="AO280" s="100">
        <f t="shared" si="85"/>
        <v>0.99999999999999989</v>
      </c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</row>
    <row r="281" spans="1:61" s="24" customFormat="1" ht="30" customHeight="1" x14ac:dyDescent="0.3">
      <c r="A281" s="26">
        <v>269</v>
      </c>
      <c r="B281" s="27" t="s">
        <v>296</v>
      </c>
      <c r="C281" s="26" t="s">
        <v>315</v>
      </c>
      <c r="D281" s="113">
        <v>411.91</v>
      </c>
      <c r="E281" s="113">
        <f t="shared" si="75"/>
        <v>358.18260869565222</v>
      </c>
      <c r="F281" s="113">
        <f t="shared" si="86"/>
        <v>304.45521739130436</v>
      </c>
      <c r="G281" s="77">
        <f t="shared" si="76"/>
        <v>1.2319678423764888</v>
      </c>
      <c r="H281" s="118">
        <f t="shared" si="87"/>
        <v>53.727391304347833</v>
      </c>
      <c r="I281" s="118">
        <f t="shared" si="77"/>
        <v>428.80642857417797</v>
      </c>
      <c r="J281" s="101"/>
      <c r="K281" s="79">
        <f t="shared" si="78"/>
        <v>493.12739286030461</v>
      </c>
      <c r="L281" s="80">
        <f t="shared" si="88"/>
        <v>81.217392860304585</v>
      </c>
      <c r="M281" s="81">
        <f t="shared" si="89"/>
        <v>0.19717266602001549</v>
      </c>
      <c r="Q281" s="84">
        <v>0.5</v>
      </c>
      <c r="R281" s="85">
        <v>15.587400000000001</v>
      </c>
      <c r="S281" s="37">
        <v>18.744399999999999</v>
      </c>
      <c r="T281" s="86">
        <f t="shared" si="79"/>
        <v>0.60126769057058904</v>
      </c>
      <c r="U281" s="87">
        <v>0.2</v>
      </c>
      <c r="V281" s="40">
        <v>74.7</v>
      </c>
      <c r="W281" s="40">
        <v>101.7</v>
      </c>
      <c r="X281" s="88">
        <f t="shared" si="80"/>
        <v>0.27228915662650605</v>
      </c>
      <c r="Y281" s="89">
        <v>0.1</v>
      </c>
      <c r="Z281" s="90">
        <v>93.1</v>
      </c>
      <c r="AA281" s="43">
        <v>115.1</v>
      </c>
      <c r="AB281" s="91">
        <f t="shared" si="81"/>
        <v>0.12363050483351234</v>
      </c>
      <c r="AC281" s="92">
        <v>7.0000000000000007E-2</v>
      </c>
      <c r="AD281" s="93">
        <v>92</v>
      </c>
      <c r="AE281" s="46">
        <v>118.9</v>
      </c>
      <c r="AF281" s="94">
        <f t="shared" si="82"/>
        <v>9.0467391304347833E-2</v>
      </c>
      <c r="AG281" s="95">
        <v>0.08</v>
      </c>
      <c r="AH281" s="49">
        <v>93.9</v>
      </c>
      <c r="AI281" s="49">
        <v>110.7</v>
      </c>
      <c r="AJ281" s="96">
        <f t="shared" si="83"/>
        <v>9.4313099041533538E-2</v>
      </c>
      <c r="AK281" s="97">
        <v>0.05</v>
      </c>
      <c r="AL281" s="98">
        <v>1</v>
      </c>
      <c r="AM281" s="98">
        <v>1</v>
      </c>
      <c r="AN281" s="99">
        <f t="shared" si="84"/>
        <v>0.05</v>
      </c>
      <c r="AO281" s="100">
        <f t="shared" si="85"/>
        <v>0.99999999999999989</v>
      </c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</row>
    <row r="282" spans="1:61" s="24" customFormat="1" ht="30" customHeight="1" x14ac:dyDescent="0.3">
      <c r="A282" s="26">
        <v>270</v>
      </c>
      <c r="B282" s="27" t="s">
        <v>297</v>
      </c>
      <c r="C282" s="26" t="s">
        <v>315</v>
      </c>
      <c r="D282" s="113">
        <v>1367.54</v>
      </c>
      <c r="E282" s="113">
        <f t="shared" si="75"/>
        <v>1189.1652173913044</v>
      </c>
      <c r="F282" s="113">
        <f t="shared" si="86"/>
        <v>1010.7904347826087</v>
      </c>
      <c r="G282" s="77">
        <f t="shared" si="76"/>
        <v>1.2319678423764888</v>
      </c>
      <c r="H282" s="118">
        <f t="shared" si="87"/>
        <v>178.37478260869565</v>
      </c>
      <c r="I282" s="118">
        <f t="shared" si="77"/>
        <v>1423.636093642619</v>
      </c>
      <c r="J282" s="101"/>
      <c r="K282" s="79">
        <f t="shared" si="78"/>
        <v>1637.1815076890118</v>
      </c>
      <c r="L282" s="80">
        <f t="shared" si="88"/>
        <v>269.64150768901186</v>
      </c>
      <c r="M282" s="81">
        <f t="shared" si="89"/>
        <v>0.1971726660200154</v>
      </c>
      <c r="Q282" s="84">
        <v>0.5</v>
      </c>
      <c r="R282" s="85">
        <v>15.587400000000001</v>
      </c>
      <c r="S282" s="37">
        <v>18.744399999999999</v>
      </c>
      <c r="T282" s="86">
        <f t="shared" si="79"/>
        <v>0.60126769057058904</v>
      </c>
      <c r="U282" s="87">
        <v>0.2</v>
      </c>
      <c r="V282" s="40">
        <v>74.7</v>
      </c>
      <c r="W282" s="40">
        <v>101.7</v>
      </c>
      <c r="X282" s="88">
        <f t="shared" si="80"/>
        <v>0.27228915662650605</v>
      </c>
      <c r="Y282" s="89">
        <v>0.1</v>
      </c>
      <c r="Z282" s="90">
        <v>93.1</v>
      </c>
      <c r="AA282" s="43">
        <v>115.1</v>
      </c>
      <c r="AB282" s="91">
        <f t="shared" si="81"/>
        <v>0.12363050483351234</v>
      </c>
      <c r="AC282" s="92">
        <v>7.0000000000000007E-2</v>
      </c>
      <c r="AD282" s="93">
        <v>92</v>
      </c>
      <c r="AE282" s="46">
        <v>118.9</v>
      </c>
      <c r="AF282" s="94">
        <f t="shared" si="82"/>
        <v>9.0467391304347833E-2</v>
      </c>
      <c r="AG282" s="95">
        <v>0.08</v>
      </c>
      <c r="AH282" s="49">
        <v>93.9</v>
      </c>
      <c r="AI282" s="49">
        <v>110.7</v>
      </c>
      <c r="AJ282" s="96">
        <f t="shared" si="83"/>
        <v>9.4313099041533538E-2</v>
      </c>
      <c r="AK282" s="97">
        <v>0.05</v>
      </c>
      <c r="AL282" s="98">
        <v>1</v>
      </c>
      <c r="AM282" s="98">
        <v>1</v>
      </c>
      <c r="AN282" s="99">
        <f t="shared" si="84"/>
        <v>0.05</v>
      </c>
      <c r="AO282" s="100">
        <f t="shared" si="85"/>
        <v>0.99999999999999989</v>
      </c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</row>
    <row r="283" spans="1:61" s="24" customFormat="1" ht="30" customHeight="1" x14ac:dyDescent="0.3">
      <c r="A283" s="26">
        <v>271</v>
      </c>
      <c r="B283" s="27" t="s">
        <v>298</v>
      </c>
      <c r="C283" s="26" t="s">
        <v>315</v>
      </c>
      <c r="D283" s="113">
        <v>1957.48</v>
      </c>
      <c r="E283" s="113">
        <f t="shared" si="75"/>
        <v>1702.1565217391305</v>
      </c>
      <c r="F283" s="113">
        <f t="shared" si="86"/>
        <v>1446.8330434782608</v>
      </c>
      <c r="G283" s="77">
        <f t="shared" si="76"/>
        <v>1.2319678423764888</v>
      </c>
      <c r="H283" s="118">
        <f t="shared" si="87"/>
        <v>255.32347826086956</v>
      </c>
      <c r="I283" s="118">
        <f t="shared" si="77"/>
        <v>2037.7752611137912</v>
      </c>
      <c r="J283" s="101"/>
      <c r="K283" s="79">
        <f t="shared" si="78"/>
        <v>2343.4415502808597</v>
      </c>
      <c r="L283" s="80">
        <f t="shared" si="88"/>
        <v>385.96155028085968</v>
      </c>
      <c r="M283" s="81">
        <f t="shared" si="89"/>
        <v>0.19717266602001537</v>
      </c>
      <c r="Q283" s="84">
        <v>0.5</v>
      </c>
      <c r="R283" s="85">
        <v>15.587400000000001</v>
      </c>
      <c r="S283" s="37">
        <v>18.744399999999999</v>
      </c>
      <c r="T283" s="86">
        <f t="shared" si="79"/>
        <v>0.60126769057058904</v>
      </c>
      <c r="U283" s="87">
        <v>0.2</v>
      </c>
      <c r="V283" s="40">
        <v>74.7</v>
      </c>
      <c r="W283" s="40">
        <v>101.7</v>
      </c>
      <c r="X283" s="88">
        <f t="shared" si="80"/>
        <v>0.27228915662650605</v>
      </c>
      <c r="Y283" s="89">
        <v>0.1</v>
      </c>
      <c r="Z283" s="90">
        <v>93.1</v>
      </c>
      <c r="AA283" s="43">
        <v>115.1</v>
      </c>
      <c r="AB283" s="91">
        <f t="shared" si="81"/>
        <v>0.12363050483351234</v>
      </c>
      <c r="AC283" s="92">
        <v>7.0000000000000007E-2</v>
      </c>
      <c r="AD283" s="93">
        <v>92</v>
      </c>
      <c r="AE283" s="46">
        <v>118.9</v>
      </c>
      <c r="AF283" s="94">
        <f t="shared" si="82"/>
        <v>9.0467391304347833E-2</v>
      </c>
      <c r="AG283" s="95">
        <v>0.08</v>
      </c>
      <c r="AH283" s="49">
        <v>93.9</v>
      </c>
      <c r="AI283" s="49">
        <v>110.7</v>
      </c>
      <c r="AJ283" s="96">
        <f t="shared" si="83"/>
        <v>9.4313099041533538E-2</v>
      </c>
      <c r="AK283" s="97">
        <v>0.05</v>
      </c>
      <c r="AL283" s="98">
        <v>1</v>
      </c>
      <c r="AM283" s="98">
        <v>1</v>
      </c>
      <c r="AN283" s="99">
        <f t="shared" si="84"/>
        <v>0.05</v>
      </c>
      <c r="AO283" s="100">
        <f t="shared" si="85"/>
        <v>0.99999999999999989</v>
      </c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</row>
    <row r="284" spans="1:61" s="24" customFormat="1" ht="30" customHeight="1" x14ac:dyDescent="0.3">
      <c r="A284" s="26">
        <v>272</v>
      </c>
      <c r="B284" s="27" t="s">
        <v>299</v>
      </c>
      <c r="C284" s="26" t="s">
        <v>315</v>
      </c>
      <c r="D284" s="113">
        <v>91827.5</v>
      </c>
      <c r="E284" s="113">
        <f t="shared" si="75"/>
        <v>79850</v>
      </c>
      <c r="F284" s="113">
        <f t="shared" si="86"/>
        <v>67872.5</v>
      </c>
      <c r="G284" s="77">
        <f t="shared" si="76"/>
        <v>1.2319678423764888</v>
      </c>
      <c r="H284" s="118">
        <f t="shared" si="87"/>
        <v>11977.5</v>
      </c>
      <c r="I284" s="118">
        <f t="shared" si="77"/>
        <v>95594.237381698244</v>
      </c>
      <c r="J284" s="101"/>
      <c r="K284" s="79">
        <f t="shared" si="78"/>
        <v>109933.37298895298</v>
      </c>
      <c r="L284" s="80">
        <f t="shared" si="88"/>
        <v>18105.872988952979</v>
      </c>
      <c r="M284" s="81">
        <f t="shared" si="89"/>
        <v>0.19717266602001557</v>
      </c>
      <c r="Q284" s="84">
        <v>0.5</v>
      </c>
      <c r="R284" s="85">
        <v>15.587400000000001</v>
      </c>
      <c r="S284" s="37">
        <v>18.744399999999999</v>
      </c>
      <c r="T284" s="86">
        <f t="shared" si="79"/>
        <v>0.60126769057058904</v>
      </c>
      <c r="U284" s="87">
        <v>0.2</v>
      </c>
      <c r="V284" s="40">
        <v>74.7</v>
      </c>
      <c r="W284" s="40">
        <v>101.7</v>
      </c>
      <c r="X284" s="88">
        <f t="shared" si="80"/>
        <v>0.27228915662650605</v>
      </c>
      <c r="Y284" s="89">
        <v>0.1</v>
      </c>
      <c r="Z284" s="90">
        <v>93.1</v>
      </c>
      <c r="AA284" s="43">
        <v>115.1</v>
      </c>
      <c r="AB284" s="91">
        <f t="shared" si="81"/>
        <v>0.12363050483351234</v>
      </c>
      <c r="AC284" s="92">
        <v>7.0000000000000007E-2</v>
      </c>
      <c r="AD284" s="93">
        <v>92</v>
      </c>
      <c r="AE284" s="46">
        <v>118.9</v>
      </c>
      <c r="AF284" s="94">
        <f t="shared" si="82"/>
        <v>9.0467391304347833E-2</v>
      </c>
      <c r="AG284" s="95">
        <v>0.08</v>
      </c>
      <c r="AH284" s="49">
        <v>93.9</v>
      </c>
      <c r="AI284" s="49">
        <v>110.7</v>
      </c>
      <c r="AJ284" s="96">
        <f t="shared" si="83"/>
        <v>9.4313099041533538E-2</v>
      </c>
      <c r="AK284" s="97">
        <v>0.05</v>
      </c>
      <c r="AL284" s="98">
        <v>1</v>
      </c>
      <c r="AM284" s="98">
        <v>1</v>
      </c>
      <c r="AN284" s="99">
        <f t="shared" si="84"/>
        <v>0.05</v>
      </c>
      <c r="AO284" s="100">
        <f t="shared" si="85"/>
        <v>0.99999999999999989</v>
      </c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</row>
    <row r="285" spans="1:61" s="24" customFormat="1" ht="30" customHeight="1" x14ac:dyDescent="0.3">
      <c r="A285" s="26">
        <v>273</v>
      </c>
      <c r="B285" s="27" t="s">
        <v>294</v>
      </c>
      <c r="C285" s="26" t="s">
        <v>315</v>
      </c>
      <c r="D285" s="113">
        <v>165.16</v>
      </c>
      <c r="E285" s="113">
        <f t="shared" si="75"/>
        <v>143.61739130434785</v>
      </c>
      <c r="F285" s="113">
        <f t="shared" si="86"/>
        <v>122.07478260869567</v>
      </c>
      <c r="G285" s="77">
        <f t="shared" si="76"/>
        <v>1.2319678423764888</v>
      </c>
      <c r="H285" s="118">
        <f t="shared" si="87"/>
        <v>21.542608695652177</v>
      </c>
      <c r="I285" s="118">
        <f t="shared" si="77"/>
        <v>171.9348152346659</v>
      </c>
      <c r="J285" s="101"/>
      <c r="K285" s="79">
        <f t="shared" si="78"/>
        <v>197.72503751986577</v>
      </c>
      <c r="L285" s="80">
        <f t="shared" si="88"/>
        <v>32.565037519865768</v>
      </c>
      <c r="M285" s="81">
        <f t="shared" si="89"/>
        <v>0.19717266602001557</v>
      </c>
      <c r="Q285" s="84">
        <v>0.5</v>
      </c>
      <c r="R285" s="85">
        <v>15.587400000000001</v>
      </c>
      <c r="S285" s="37">
        <v>18.744399999999999</v>
      </c>
      <c r="T285" s="86">
        <f t="shared" si="79"/>
        <v>0.60126769057058904</v>
      </c>
      <c r="U285" s="87">
        <v>0.2</v>
      </c>
      <c r="V285" s="40">
        <v>74.7</v>
      </c>
      <c r="W285" s="40">
        <v>101.7</v>
      </c>
      <c r="X285" s="88">
        <f t="shared" si="80"/>
        <v>0.27228915662650605</v>
      </c>
      <c r="Y285" s="89">
        <v>0.1</v>
      </c>
      <c r="Z285" s="90">
        <v>93.1</v>
      </c>
      <c r="AA285" s="43">
        <v>115.1</v>
      </c>
      <c r="AB285" s="91">
        <f t="shared" si="81"/>
        <v>0.12363050483351234</v>
      </c>
      <c r="AC285" s="92">
        <v>7.0000000000000007E-2</v>
      </c>
      <c r="AD285" s="93">
        <v>92</v>
      </c>
      <c r="AE285" s="46">
        <v>118.9</v>
      </c>
      <c r="AF285" s="94">
        <f t="shared" si="82"/>
        <v>9.0467391304347833E-2</v>
      </c>
      <c r="AG285" s="95">
        <v>0.08</v>
      </c>
      <c r="AH285" s="49">
        <v>93.9</v>
      </c>
      <c r="AI285" s="49">
        <v>110.7</v>
      </c>
      <c r="AJ285" s="96">
        <f t="shared" si="83"/>
        <v>9.4313099041533538E-2</v>
      </c>
      <c r="AK285" s="97">
        <v>0.05</v>
      </c>
      <c r="AL285" s="98">
        <v>1</v>
      </c>
      <c r="AM285" s="98">
        <v>1</v>
      </c>
      <c r="AN285" s="99">
        <f t="shared" si="84"/>
        <v>0.05</v>
      </c>
      <c r="AO285" s="100">
        <f t="shared" si="85"/>
        <v>0.99999999999999989</v>
      </c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</row>
    <row r="286" spans="1:61" s="24" customFormat="1" ht="30" customHeight="1" x14ac:dyDescent="0.3">
      <c r="A286" s="26">
        <v>274</v>
      </c>
      <c r="B286" s="27" t="s">
        <v>295</v>
      </c>
      <c r="C286" s="26" t="s">
        <v>315</v>
      </c>
      <c r="D286" s="113">
        <v>990.97</v>
      </c>
      <c r="E286" s="113">
        <f t="shared" si="75"/>
        <v>861.71304347826094</v>
      </c>
      <c r="F286" s="113">
        <f t="shared" si="86"/>
        <v>732.45608695652174</v>
      </c>
      <c r="G286" s="77">
        <f t="shared" si="76"/>
        <v>1.2319678423764888</v>
      </c>
      <c r="H286" s="118">
        <f t="shared" si="87"/>
        <v>129.25695652173914</v>
      </c>
      <c r="I286" s="118">
        <f t="shared" si="77"/>
        <v>1031.6193016050911</v>
      </c>
      <c r="J286" s="101"/>
      <c r="K286" s="79">
        <f t="shared" si="78"/>
        <v>1186.3621968458547</v>
      </c>
      <c r="L286" s="80">
        <f t="shared" si="88"/>
        <v>195.39219684585464</v>
      </c>
      <c r="M286" s="81">
        <f t="shared" si="89"/>
        <v>0.19717266602001537</v>
      </c>
      <c r="Q286" s="84">
        <v>0.5</v>
      </c>
      <c r="R286" s="85">
        <v>15.587400000000001</v>
      </c>
      <c r="S286" s="37">
        <v>18.744399999999999</v>
      </c>
      <c r="T286" s="86">
        <f t="shared" si="79"/>
        <v>0.60126769057058904</v>
      </c>
      <c r="U286" s="87">
        <v>0.2</v>
      </c>
      <c r="V286" s="40">
        <v>74.7</v>
      </c>
      <c r="W286" s="40">
        <v>101.7</v>
      </c>
      <c r="X286" s="88">
        <f t="shared" si="80"/>
        <v>0.27228915662650605</v>
      </c>
      <c r="Y286" s="89">
        <v>0.1</v>
      </c>
      <c r="Z286" s="90">
        <v>93.1</v>
      </c>
      <c r="AA286" s="43">
        <v>115.1</v>
      </c>
      <c r="AB286" s="91">
        <f t="shared" si="81"/>
        <v>0.12363050483351234</v>
      </c>
      <c r="AC286" s="92">
        <v>7.0000000000000007E-2</v>
      </c>
      <c r="AD286" s="93">
        <v>92</v>
      </c>
      <c r="AE286" s="46">
        <v>118.9</v>
      </c>
      <c r="AF286" s="94">
        <f t="shared" si="82"/>
        <v>9.0467391304347833E-2</v>
      </c>
      <c r="AG286" s="95">
        <v>0.08</v>
      </c>
      <c r="AH286" s="49">
        <v>93.9</v>
      </c>
      <c r="AI286" s="49">
        <v>110.7</v>
      </c>
      <c r="AJ286" s="96">
        <f t="shared" si="83"/>
        <v>9.4313099041533538E-2</v>
      </c>
      <c r="AK286" s="97">
        <v>0.05</v>
      </c>
      <c r="AL286" s="98">
        <v>1</v>
      </c>
      <c r="AM286" s="98">
        <v>1</v>
      </c>
      <c r="AN286" s="99">
        <f t="shared" si="84"/>
        <v>0.05</v>
      </c>
      <c r="AO286" s="100">
        <f t="shared" si="85"/>
        <v>0.99999999999999989</v>
      </c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</row>
    <row r="287" spans="1:61" s="24" customFormat="1" ht="30" customHeight="1" x14ac:dyDescent="0.3">
      <c r="A287" s="26">
        <v>275</v>
      </c>
      <c r="B287" s="27" t="s">
        <v>296</v>
      </c>
      <c r="C287" s="26" t="s">
        <v>315</v>
      </c>
      <c r="D287" s="113">
        <v>411.91</v>
      </c>
      <c r="E287" s="113">
        <f t="shared" si="75"/>
        <v>358.18260869565222</v>
      </c>
      <c r="F287" s="113">
        <f t="shared" si="86"/>
        <v>304.45521739130436</v>
      </c>
      <c r="G287" s="77">
        <f t="shared" si="76"/>
        <v>1.2319678423764888</v>
      </c>
      <c r="H287" s="118">
        <f t="shared" si="87"/>
        <v>53.727391304347833</v>
      </c>
      <c r="I287" s="118">
        <f t="shared" si="77"/>
        <v>428.80642857417797</v>
      </c>
      <c r="J287" s="101"/>
      <c r="K287" s="79">
        <f t="shared" si="78"/>
        <v>493.12739286030461</v>
      </c>
      <c r="L287" s="80">
        <f t="shared" si="88"/>
        <v>81.217392860304585</v>
      </c>
      <c r="M287" s="81">
        <f t="shared" si="89"/>
        <v>0.19717266602001549</v>
      </c>
      <c r="Q287" s="84">
        <v>0.5</v>
      </c>
      <c r="R287" s="85">
        <v>15.587400000000001</v>
      </c>
      <c r="S287" s="37">
        <v>18.744399999999999</v>
      </c>
      <c r="T287" s="86">
        <f t="shared" si="79"/>
        <v>0.60126769057058904</v>
      </c>
      <c r="U287" s="87">
        <v>0.2</v>
      </c>
      <c r="V287" s="40">
        <v>74.7</v>
      </c>
      <c r="W287" s="40">
        <v>101.7</v>
      </c>
      <c r="X287" s="88">
        <f t="shared" si="80"/>
        <v>0.27228915662650605</v>
      </c>
      <c r="Y287" s="89">
        <v>0.1</v>
      </c>
      <c r="Z287" s="90">
        <v>93.1</v>
      </c>
      <c r="AA287" s="43">
        <v>115.1</v>
      </c>
      <c r="AB287" s="91">
        <f t="shared" si="81"/>
        <v>0.12363050483351234</v>
      </c>
      <c r="AC287" s="92">
        <v>7.0000000000000007E-2</v>
      </c>
      <c r="AD287" s="93">
        <v>92</v>
      </c>
      <c r="AE287" s="46">
        <v>118.9</v>
      </c>
      <c r="AF287" s="94">
        <f t="shared" si="82"/>
        <v>9.0467391304347833E-2</v>
      </c>
      <c r="AG287" s="95">
        <v>0.08</v>
      </c>
      <c r="AH287" s="49">
        <v>93.9</v>
      </c>
      <c r="AI287" s="49">
        <v>110.7</v>
      </c>
      <c r="AJ287" s="96">
        <f t="shared" si="83"/>
        <v>9.4313099041533538E-2</v>
      </c>
      <c r="AK287" s="97">
        <v>0.05</v>
      </c>
      <c r="AL287" s="98">
        <v>1</v>
      </c>
      <c r="AM287" s="98">
        <v>1</v>
      </c>
      <c r="AN287" s="99">
        <f t="shared" si="84"/>
        <v>0.05</v>
      </c>
      <c r="AO287" s="100">
        <f t="shared" si="85"/>
        <v>0.99999999999999989</v>
      </c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</row>
    <row r="288" spans="1:61" s="24" customFormat="1" ht="30" customHeight="1" x14ac:dyDescent="0.3">
      <c r="A288" s="26">
        <v>276</v>
      </c>
      <c r="B288" s="27" t="s">
        <v>297</v>
      </c>
      <c r="C288" s="26" t="s">
        <v>315</v>
      </c>
      <c r="D288" s="113">
        <v>330.32</v>
      </c>
      <c r="E288" s="113">
        <f t="shared" si="75"/>
        <v>287.2347826086957</v>
      </c>
      <c r="F288" s="113">
        <f t="shared" si="86"/>
        <v>244.14956521739134</v>
      </c>
      <c r="G288" s="77">
        <f t="shared" si="76"/>
        <v>1.2319678423764888</v>
      </c>
      <c r="H288" s="118">
        <f t="shared" si="87"/>
        <v>43.085217391304354</v>
      </c>
      <c r="I288" s="118">
        <f t="shared" si="77"/>
        <v>343.86963046933181</v>
      </c>
      <c r="J288" s="101"/>
      <c r="K288" s="79">
        <f t="shared" si="78"/>
        <v>395.45007503973153</v>
      </c>
      <c r="L288" s="80">
        <f t="shared" si="88"/>
        <v>65.130075039731537</v>
      </c>
      <c r="M288" s="81">
        <f t="shared" si="89"/>
        <v>0.19717266602001557</v>
      </c>
      <c r="Q288" s="84">
        <v>0.5</v>
      </c>
      <c r="R288" s="85">
        <v>15.587400000000001</v>
      </c>
      <c r="S288" s="37">
        <v>18.744399999999999</v>
      </c>
      <c r="T288" s="86">
        <f t="shared" si="79"/>
        <v>0.60126769057058904</v>
      </c>
      <c r="U288" s="87">
        <v>0.2</v>
      </c>
      <c r="V288" s="40">
        <v>74.7</v>
      </c>
      <c r="W288" s="40">
        <v>101.7</v>
      </c>
      <c r="X288" s="88">
        <f t="shared" si="80"/>
        <v>0.27228915662650605</v>
      </c>
      <c r="Y288" s="89">
        <v>0.1</v>
      </c>
      <c r="Z288" s="90">
        <v>93.1</v>
      </c>
      <c r="AA288" s="43">
        <v>115.1</v>
      </c>
      <c r="AB288" s="91">
        <f t="shared" si="81"/>
        <v>0.12363050483351234</v>
      </c>
      <c r="AC288" s="92">
        <v>7.0000000000000007E-2</v>
      </c>
      <c r="AD288" s="93">
        <v>92</v>
      </c>
      <c r="AE288" s="46">
        <v>118.9</v>
      </c>
      <c r="AF288" s="94">
        <f t="shared" si="82"/>
        <v>9.0467391304347833E-2</v>
      </c>
      <c r="AG288" s="95">
        <v>0.08</v>
      </c>
      <c r="AH288" s="49">
        <v>93.9</v>
      </c>
      <c r="AI288" s="49">
        <v>110.7</v>
      </c>
      <c r="AJ288" s="96">
        <f t="shared" si="83"/>
        <v>9.4313099041533538E-2</v>
      </c>
      <c r="AK288" s="97">
        <v>0.05</v>
      </c>
      <c r="AL288" s="98">
        <v>1</v>
      </c>
      <c r="AM288" s="98">
        <v>1</v>
      </c>
      <c r="AN288" s="99">
        <f t="shared" si="84"/>
        <v>0.05</v>
      </c>
      <c r="AO288" s="100">
        <f t="shared" si="85"/>
        <v>0.99999999999999989</v>
      </c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</row>
    <row r="289" spans="1:61" s="24" customFormat="1" ht="30" customHeight="1" x14ac:dyDescent="0.3">
      <c r="A289" s="26">
        <v>277</v>
      </c>
      <c r="B289" s="27" t="s">
        <v>300</v>
      </c>
      <c r="C289" s="26" t="s">
        <v>315</v>
      </c>
      <c r="D289" s="113">
        <v>11536.88</v>
      </c>
      <c r="E289" s="113">
        <f t="shared" si="75"/>
        <v>10032.069565217391</v>
      </c>
      <c r="F289" s="113">
        <f t="shared" si="86"/>
        <v>8527.2591304347825</v>
      </c>
      <c r="G289" s="77">
        <f t="shared" si="76"/>
        <v>1.2319678423764888</v>
      </c>
      <c r="H289" s="118">
        <f t="shared" si="87"/>
        <v>1504.8104347826086</v>
      </c>
      <c r="I289" s="118">
        <f t="shared" si="77"/>
        <v>12010.119467089562</v>
      </c>
      <c r="J289" s="101"/>
      <c r="K289" s="79">
        <f t="shared" si="78"/>
        <v>13811.637387152996</v>
      </c>
      <c r="L289" s="80">
        <f t="shared" si="88"/>
        <v>2274.7573871529967</v>
      </c>
      <c r="M289" s="81">
        <f t="shared" si="89"/>
        <v>0.19717266602001554</v>
      </c>
      <c r="Q289" s="84">
        <v>0.5</v>
      </c>
      <c r="R289" s="85">
        <v>15.587400000000001</v>
      </c>
      <c r="S289" s="37">
        <v>18.744399999999999</v>
      </c>
      <c r="T289" s="86">
        <f t="shared" si="79"/>
        <v>0.60126769057058904</v>
      </c>
      <c r="U289" s="87">
        <v>0.2</v>
      </c>
      <c r="V289" s="40">
        <v>74.7</v>
      </c>
      <c r="W289" s="40">
        <v>101.7</v>
      </c>
      <c r="X289" s="88">
        <f t="shared" si="80"/>
        <v>0.27228915662650605</v>
      </c>
      <c r="Y289" s="89">
        <v>0.1</v>
      </c>
      <c r="Z289" s="90">
        <v>93.1</v>
      </c>
      <c r="AA289" s="43">
        <v>115.1</v>
      </c>
      <c r="AB289" s="91">
        <f t="shared" si="81"/>
        <v>0.12363050483351234</v>
      </c>
      <c r="AC289" s="92">
        <v>7.0000000000000007E-2</v>
      </c>
      <c r="AD289" s="93">
        <v>92</v>
      </c>
      <c r="AE289" s="46">
        <v>118.9</v>
      </c>
      <c r="AF289" s="94">
        <f t="shared" si="82"/>
        <v>9.0467391304347833E-2</v>
      </c>
      <c r="AG289" s="95">
        <v>0.08</v>
      </c>
      <c r="AH289" s="49">
        <v>93.9</v>
      </c>
      <c r="AI289" s="49">
        <v>110.7</v>
      </c>
      <c r="AJ289" s="96">
        <f t="shared" si="83"/>
        <v>9.4313099041533538E-2</v>
      </c>
      <c r="AK289" s="97">
        <v>0.05</v>
      </c>
      <c r="AL289" s="98">
        <v>1</v>
      </c>
      <c r="AM289" s="98">
        <v>1</v>
      </c>
      <c r="AN289" s="99">
        <f t="shared" si="84"/>
        <v>0.05</v>
      </c>
      <c r="AO289" s="100">
        <f t="shared" si="85"/>
        <v>0.99999999999999989</v>
      </c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</row>
    <row r="290" spans="1:61" s="24" customFormat="1" ht="30" customHeight="1" x14ac:dyDescent="0.3">
      <c r="A290" s="26">
        <v>278</v>
      </c>
      <c r="B290" s="27" t="s">
        <v>298</v>
      </c>
      <c r="C290" s="26" t="s">
        <v>315</v>
      </c>
      <c r="D290" s="113">
        <v>1957.48</v>
      </c>
      <c r="E290" s="113">
        <f t="shared" si="75"/>
        <v>1702.1565217391305</v>
      </c>
      <c r="F290" s="113">
        <f t="shared" si="86"/>
        <v>1446.8330434782608</v>
      </c>
      <c r="G290" s="77">
        <f t="shared" si="76"/>
        <v>1.2319678423764888</v>
      </c>
      <c r="H290" s="118">
        <f t="shared" si="87"/>
        <v>255.32347826086956</v>
      </c>
      <c r="I290" s="118">
        <f t="shared" si="77"/>
        <v>2037.7752611137912</v>
      </c>
      <c r="J290" s="101"/>
      <c r="K290" s="79">
        <f t="shared" si="78"/>
        <v>2343.4415502808597</v>
      </c>
      <c r="L290" s="80">
        <f t="shared" si="88"/>
        <v>385.96155028085968</v>
      </c>
      <c r="M290" s="81">
        <f t="shared" si="89"/>
        <v>0.19717266602001537</v>
      </c>
      <c r="Q290" s="84">
        <v>0.5</v>
      </c>
      <c r="R290" s="85">
        <v>15.587400000000001</v>
      </c>
      <c r="S290" s="37">
        <v>18.744399999999999</v>
      </c>
      <c r="T290" s="86">
        <f t="shared" si="79"/>
        <v>0.60126769057058904</v>
      </c>
      <c r="U290" s="87">
        <v>0.2</v>
      </c>
      <c r="V290" s="40">
        <v>74.7</v>
      </c>
      <c r="W290" s="40">
        <v>101.7</v>
      </c>
      <c r="X290" s="88">
        <f t="shared" si="80"/>
        <v>0.27228915662650605</v>
      </c>
      <c r="Y290" s="89">
        <v>0.1</v>
      </c>
      <c r="Z290" s="90">
        <v>93.1</v>
      </c>
      <c r="AA290" s="43">
        <v>115.1</v>
      </c>
      <c r="AB290" s="91">
        <f t="shared" si="81"/>
        <v>0.12363050483351234</v>
      </c>
      <c r="AC290" s="92">
        <v>7.0000000000000007E-2</v>
      </c>
      <c r="AD290" s="93">
        <v>92</v>
      </c>
      <c r="AE290" s="46">
        <v>118.9</v>
      </c>
      <c r="AF290" s="94">
        <f t="shared" si="82"/>
        <v>9.0467391304347833E-2</v>
      </c>
      <c r="AG290" s="95">
        <v>0.08</v>
      </c>
      <c r="AH290" s="49">
        <v>93.9</v>
      </c>
      <c r="AI290" s="49">
        <v>110.7</v>
      </c>
      <c r="AJ290" s="96">
        <f t="shared" si="83"/>
        <v>9.4313099041533538E-2</v>
      </c>
      <c r="AK290" s="97">
        <v>0.05</v>
      </c>
      <c r="AL290" s="98">
        <v>1</v>
      </c>
      <c r="AM290" s="98">
        <v>1</v>
      </c>
      <c r="AN290" s="99">
        <f t="shared" si="84"/>
        <v>0.05</v>
      </c>
      <c r="AO290" s="100">
        <f t="shared" si="85"/>
        <v>0.99999999999999989</v>
      </c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</row>
    <row r="291" spans="1:61" s="24" customFormat="1" ht="30" customHeight="1" x14ac:dyDescent="0.3">
      <c r="A291" s="26">
        <v>279</v>
      </c>
      <c r="B291" s="27" t="s">
        <v>301</v>
      </c>
      <c r="C291" s="26" t="s">
        <v>315</v>
      </c>
      <c r="D291" s="113">
        <v>148291.16</v>
      </c>
      <c r="E291" s="113">
        <f t="shared" si="75"/>
        <v>128948.83478260871</v>
      </c>
      <c r="F291" s="113">
        <f t="shared" si="86"/>
        <v>109606.50956521741</v>
      </c>
      <c r="G291" s="77">
        <f t="shared" si="76"/>
        <v>1.2319678423764888</v>
      </c>
      <c r="H291" s="118">
        <f t="shared" si="87"/>
        <v>19342.325217391306</v>
      </c>
      <c r="I291" s="118">
        <f t="shared" si="77"/>
        <v>154374.02031687018</v>
      </c>
      <c r="J291" s="101"/>
      <c r="K291" s="79">
        <f t="shared" si="78"/>
        <v>177530.1233644007</v>
      </c>
      <c r="L291" s="80">
        <f t="shared" si="88"/>
        <v>29238.963364400697</v>
      </c>
      <c r="M291" s="81">
        <f t="shared" si="89"/>
        <v>0.1971726660200156</v>
      </c>
      <c r="Q291" s="84">
        <v>0.5</v>
      </c>
      <c r="R291" s="85">
        <v>15.587400000000001</v>
      </c>
      <c r="S291" s="37">
        <v>18.744399999999999</v>
      </c>
      <c r="T291" s="86">
        <f t="shared" si="79"/>
        <v>0.60126769057058904</v>
      </c>
      <c r="U291" s="87">
        <v>0.2</v>
      </c>
      <c r="V291" s="40">
        <v>74.7</v>
      </c>
      <c r="W291" s="40">
        <v>101.7</v>
      </c>
      <c r="X291" s="88">
        <f t="shared" si="80"/>
        <v>0.27228915662650605</v>
      </c>
      <c r="Y291" s="89">
        <v>0.1</v>
      </c>
      <c r="Z291" s="90">
        <v>93.1</v>
      </c>
      <c r="AA291" s="43">
        <v>115.1</v>
      </c>
      <c r="AB291" s="91">
        <f t="shared" si="81"/>
        <v>0.12363050483351234</v>
      </c>
      <c r="AC291" s="92">
        <v>7.0000000000000007E-2</v>
      </c>
      <c r="AD291" s="93">
        <v>92</v>
      </c>
      <c r="AE291" s="46">
        <v>118.9</v>
      </c>
      <c r="AF291" s="94">
        <f t="shared" si="82"/>
        <v>9.0467391304347833E-2</v>
      </c>
      <c r="AG291" s="95">
        <v>0.08</v>
      </c>
      <c r="AH291" s="49">
        <v>93.9</v>
      </c>
      <c r="AI291" s="49">
        <v>110.7</v>
      </c>
      <c r="AJ291" s="96">
        <f t="shared" si="83"/>
        <v>9.4313099041533538E-2</v>
      </c>
      <c r="AK291" s="97">
        <v>0.05</v>
      </c>
      <c r="AL291" s="98">
        <v>1</v>
      </c>
      <c r="AM291" s="98">
        <v>1</v>
      </c>
      <c r="AN291" s="99">
        <f t="shared" si="84"/>
        <v>0.05</v>
      </c>
      <c r="AO291" s="100">
        <f t="shared" si="85"/>
        <v>0.99999999999999989</v>
      </c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</row>
    <row r="292" spans="1:61" s="24" customFormat="1" ht="30" customHeight="1" x14ac:dyDescent="0.3">
      <c r="A292" s="26">
        <v>280</v>
      </c>
      <c r="B292" s="27" t="s">
        <v>302</v>
      </c>
      <c r="C292" s="26" t="s">
        <v>315</v>
      </c>
      <c r="D292" s="113">
        <v>250.8</v>
      </c>
      <c r="E292" s="113">
        <f t="shared" si="75"/>
        <v>218.08695652173915</v>
      </c>
      <c r="F292" s="113">
        <f t="shared" si="86"/>
        <v>185.37391304347827</v>
      </c>
      <c r="G292" s="77">
        <f t="shared" si="76"/>
        <v>1.2319678423764888</v>
      </c>
      <c r="H292" s="118">
        <f t="shared" si="87"/>
        <v>32.713043478260872</v>
      </c>
      <c r="I292" s="118">
        <f t="shared" si="77"/>
        <v>261.08774316332165</v>
      </c>
      <c r="J292" s="101"/>
      <c r="K292" s="79">
        <f t="shared" si="78"/>
        <v>300.25090463781987</v>
      </c>
      <c r="L292" s="80">
        <f t="shared" si="88"/>
        <v>49.45090463781986</v>
      </c>
      <c r="M292" s="81">
        <f t="shared" si="89"/>
        <v>0.19717266602001537</v>
      </c>
      <c r="Q292" s="84">
        <v>0.5</v>
      </c>
      <c r="R292" s="85">
        <v>15.587400000000001</v>
      </c>
      <c r="S292" s="37">
        <v>18.744399999999999</v>
      </c>
      <c r="T292" s="86">
        <f t="shared" si="79"/>
        <v>0.60126769057058904</v>
      </c>
      <c r="U292" s="87">
        <v>0.2</v>
      </c>
      <c r="V292" s="40">
        <v>74.7</v>
      </c>
      <c r="W292" s="40">
        <v>101.7</v>
      </c>
      <c r="X292" s="88">
        <f t="shared" si="80"/>
        <v>0.27228915662650605</v>
      </c>
      <c r="Y292" s="89">
        <v>0.1</v>
      </c>
      <c r="Z292" s="90">
        <v>93.1</v>
      </c>
      <c r="AA292" s="43">
        <v>115.1</v>
      </c>
      <c r="AB292" s="91">
        <f t="shared" si="81"/>
        <v>0.12363050483351234</v>
      </c>
      <c r="AC292" s="92">
        <v>7.0000000000000007E-2</v>
      </c>
      <c r="AD292" s="93">
        <v>92</v>
      </c>
      <c r="AE292" s="46">
        <v>118.9</v>
      </c>
      <c r="AF292" s="94">
        <f t="shared" si="82"/>
        <v>9.0467391304347833E-2</v>
      </c>
      <c r="AG292" s="95">
        <v>0.08</v>
      </c>
      <c r="AH292" s="49">
        <v>93.9</v>
      </c>
      <c r="AI292" s="49">
        <v>110.7</v>
      </c>
      <c r="AJ292" s="96">
        <f t="shared" si="83"/>
        <v>9.4313099041533538E-2</v>
      </c>
      <c r="AK292" s="97">
        <v>0.05</v>
      </c>
      <c r="AL292" s="98">
        <v>1</v>
      </c>
      <c r="AM292" s="98">
        <v>1</v>
      </c>
      <c r="AN292" s="99">
        <f t="shared" si="84"/>
        <v>0.05</v>
      </c>
      <c r="AO292" s="100">
        <f t="shared" si="85"/>
        <v>0.99999999999999989</v>
      </c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</row>
    <row r="293" spans="1:61" s="24" customFormat="1" ht="30" customHeight="1" x14ac:dyDescent="0.3">
      <c r="A293" s="26">
        <v>281</v>
      </c>
      <c r="B293" s="27" t="s">
        <v>303</v>
      </c>
      <c r="C293" s="26" t="s">
        <v>315</v>
      </c>
      <c r="D293" s="113">
        <v>495.9</v>
      </c>
      <c r="E293" s="113">
        <f t="shared" si="75"/>
        <v>431.21739130434781</v>
      </c>
      <c r="F293" s="113">
        <f t="shared" si="86"/>
        <v>366.53478260869565</v>
      </c>
      <c r="G293" s="77">
        <f t="shared" si="76"/>
        <v>1.2319678423764888</v>
      </c>
      <c r="H293" s="118">
        <f t="shared" si="87"/>
        <v>64.682608695652164</v>
      </c>
      <c r="I293" s="118">
        <f t="shared" si="77"/>
        <v>516.24167398202235</v>
      </c>
      <c r="J293" s="101"/>
      <c r="K293" s="79">
        <f t="shared" si="78"/>
        <v>593.67792507932563</v>
      </c>
      <c r="L293" s="80">
        <f t="shared" si="88"/>
        <v>97.777925079325655</v>
      </c>
      <c r="M293" s="81">
        <f t="shared" si="89"/>
        <v>0.19717266602001546</v>
      </c>
      <c r="Q293" s="84">
        <v>0.5</v>
      </c>
      <c r="R293" s="85">
        <v>15.587400000000001</v>
      </c>
      <c r="S293" s="37">
        <v>18.744399999999999</v>
      </c>
      <c r="T293" s="86">
        <f t="shared" si="79"/>
        <v>0.60126769057058904</v>
      </c>
      <c r="U293" s="87">
        <v>0.2</v>
      </c>
      <c r="V293" s="40">
        <v>74.7</v>
      </c>
      <c r="W293" s="40">
        <v>101.7</v>
      </c>
      <c r="X293" s="88">
        <f t="shared" si="80"/>
        <v>0.27228915662650605</v>
      </c>
      <c r="Y293" s="89">
        <v>0.1</v>
      </c>
      <c r="Z293" s="90">
        <v>93.1</v>
      </c>
      <c r="AA293" s="43">
        <v>115.1</v>
      </c>
      <c r="AB293" s="91">
        <f t="shared" si="81"/>
        <v>0.12363050483351234</v>
      </c>
      <c r="AC293" s="92">
        <v>7.0000000000000007E-2</v>
      </c>
      <c r="AD293" s="93">
        <v>92</v>
      </c>
      <c r="AE293" s="46">
        <v>118.9</v>
      </c>
      <c r="AF293" s="94">
        <f t="shared" si="82"/>
        <v>9.0467391304347833E-2</v>
      </c>
      <c r="AG293" s="95">
        <v>0.08</v>
      </c>
      <c r="AH293" s="49">
        <v>93.9</v>
      </c>
      <c r="AI293" s="49">
        <v>110.7</v>
      </c>
      <c r="AJ293" s="96">
        <f t="shared" si="83"/>
        <v>9.4313099041533538E-2</v>
      </c>
      <c r="AK293" s="97">
        <v>0.05</v>
      </c>
      <c r="AL293" s="98">
        <v>1</v>
      </c>
      <c r="AM293" s="98">
        <v>1</v>
      </c>
      <c r="AN293" s="99">
        <f t="shared" si="84"/>
        <v>0.05</v>
      </c>
      <c r="AO293" s="100">
        <f t="shared" si="85"/>
        <v>0.99999999999999989</v>
      </c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</row>
    <row r="294" spans="1:61" s="24" customFormat="1" ht="30" customHeight="1" x14ac:dyDescent="0.3">
      <c r="A294" s="26">
        <v>282</v>
      </c>
      <c r="B294" s="27" t="s">
        <v>304</v>
      </c>
      <c r="C294" s="26" t="s">
        <v>315</v>
      </c>
      <c r="D294" s="113">
        <v>412.9</v>
      </c>
      <c r="E294" s="113">
        <f t="shared" si="75"/>
        <v>359.04347826086956</v>
      </c>
      <c r="F294" s="113">
        <f t="shared" si="86"/>
        <v>305.18695652173915</v>
      </c>
      <c r="G294" s="77">
        <f t="shared" si="76"/>
        <v>1.2319678423764888</v>
      </c>
      <c r="H294" s="118">
        <f t="shared" si="87"/>
        <v>53.856521739130436</v>
      </c>
      <c r="I294" s="118">
        <f t="shared" si="77"/>
        <v>429.83703808666468</v>
      </c>
      <c r="J294" s="101"/>
      <c r="K294" s="79">
        <f t="shared" si="78"/>
        <v>494.31259379966434</v>
      </c>
      <c r="L294" s="80">
        <f t="shared" si="88"/>
        <v>81.412593799664364</v>
      </c>
      <c r="M294" s="81">
        <f t="shared" si="89"/>
        <v>0.19717266602001543</v>
      </c>
      <c r="Q294" s="84">
        <v>0.5</v>
      </c>
      <c r="R294" s="85">
        <v>15.587400000000001</v>
      </c>
      <c r="S294" s="37">
        <v>18.744399999999999</v>
      </c>
      <c r="T294" s="86">
        <f t="shared" si="79"/>
        <v>0.60126769057058904</v>
      </c>
      <c r="U294" s="87">
        <v>0.2</v>
      </c>
      <c r="V294" s="40">
        <v>74.7</v>
      </c>
      <c r="W294" s="40">
        <v>101.7</v>
      </c>
      <c r="X294" s="88">
        <f t="shared" si="80"/>
        <v>0.27228915662650605</v>
      </c>
      <c r="Y294" s="89">
        <v>0.1</v>
      </c>
      <c r="Z294" s="90">
        <v>93.1</v>
      </c>
      <c r="AA294" s="43">
        <v>115.1</v>
      </c>
      <c r="AB294" s="91">
        <f t="shared" si="81"/>
        <v>0.12363050483351234</v>
      </c>
      <c r="AC294" s="92">
        <v>7.0000000000000007E-2</v>
      </c>
      <c r="AD294" s="93">
        <v>92</v>
      </c>
      <c r="AE294" s="46">
        <v>118.9</v>
      </c>
      <c r="AF294" s="94">
        <f t="shared" si="82"/>
        <v>9.0467391304347833E-2</v>
      </c>
      <c r="AG294" s="95">
        <v>0.08</v>
      </c>
      <c r="AH294" s="49">
        <v>93.9</v>
      </c>
      <c r="AI294" s="49">
        <v>110.7</v>
      </c>
      <c r="AJ294" s="96">
        <f t="shared" si="83"/>
        <v>9.4313099041533538E-2</v>
      </c>
      <c r="AK294" s="97">
        <v>0.05</v>
      </c>
      <c r="AL294" s="98">
        <v>1</v>
      </c>
      <c r="AM294" s="98">
        <v>1</v>
      </c>
      <c r="AN294" s="99">
        <f t="shared" si="84"/>
        <v>0.05</v>
      </c>
      <c r="AO294" s="100">
        <f t="shared" si="85"/>
        <v>0.99999999999999989</v>
      </c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</row>
    <row r="295" spans="1:61" s="24" customFormat="1" ht="30" customHeight="1" x14ac:dyDescent="0.3">
      <c r="A295" s="26">
        <v>283</v>
      </c>
      <c r="B295" s="27" t="s">
        <v>305</v>
      </c>
      <c r="C295" s="26" t="s">
        <v>315</v>
      </c>
      <c r="D295" s="113">
        <v>495.49</v>
      </c>
      <c r="E295" s="113">
        <f t="shared" si="75"/>
        <v>430.86086956521746</v>
      </c>
      <c r="F295" s="113">
        <f t="shared" si="86"/>
        <v>366.23173913043485</v>
      </c>
      <c r="G295" s="77">
        <f t="shared" si="76"/>
        <v>1.2319678423764888</v>
      </c>
      <c r="H295" s="118">
        <f t="shared" si="87"/>
        <v>64.62913043478261</v>
      </c>
      <c r="I295" s="118">
        <f t="shared" si="77"/>
        <v>515.81485590109355</v>
      </c>
      <c r="J295" s="101"/>
      <c r="K295" s="79">
        <f t="shared" si="78"/>
        <v>593.18708428625757</v>
      </c>
      <c r="L295" s="80">
        <f t="shared" si="88"/>
        <v>97.697084286257564</v>
      </c>
      <c r="M295" s="81">
        <f t="shared" si="89"/>
        <v>0.19717266602001565</v>
      </c>
      <c r="Q295" s="84">
        <v>0.5</v>
      </c>
      <c r="R295" s="85">
        <v>15.587400000000001</v>
      </c>
      <c r="S295" s="37">
        <v>18.744399999999999</v>
      </c>
      <c r="T295" s="86">
        <f t="shared" si="79"/>
        <v>0.60126769057058904</v>
      </c>
      <c r="U295" s="87">
        <v>0.2</v>
      </c>
      <c r="V295" s="40">
        <v>74.7</v>
      </c>
      <c r="W295" s="40">
        <v>101.7</v>
      </c>
      <c r="X295" s="88">
        <f t="shared" si="80"/>
        <v>0.27228915662650605</v>
      </c>
      <c r="Y295" s="89">
        <v>0.1</v>
      </c>
      <c r="Z295" s="90">
        <v>93.1</v>
      </c>
      <c r="AA295" s="43">
        <v>115.1</v>
      </c>
      <c r="AB295" s="91">
        <f t="shared" si="81"/>
        <v>0.12363050483351234</v>
      </c>
      <c r="AC295" s="92">
        <v>7.0000000000000007E-2</v>
      </c>
      <c r="AD295" s="93">
        <v>92</v>
      </c>
      <c r="AE295" s="46">
        <v>118.9</v>
      </c>
      <c r="AF295" s="94">
        <f t="shared" si="82"/>
        <v>9.0467391304347833E-2</v>
      </c>
      <c r="AG295" s="95">
        <v>0.08</v>
      </c>
      <c r="AH295" s="49">
        <v>93.9</v>
      </c>
      <c r="AI295" s="49">
        <v>110.7</v>
      </c>
      <c r="AJ295" s="96">
        <f t="shared" si="83"/>
        <v>9.4313099041533538E-2</v>
      </c>
      <c r="AK295" s="97">
        <v>0.05</v>
      </c>
      <c r="AL295" s="98">
        <v>1</v>
      </c>
      <c r="AM295" s="98">
        <v>1</v>
      </c>
      <c r="AN295" s="99">
        <f t="shared" si="84"/>
        <v>0.05</v>
      </c>
      <c r="AO295" s="100">
        <f t="shared" si="85"/>
        <v>0.99999999999999989</v>
      </c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</row>
    <row r="296" spans="1:61" s="24" customFormat="1" ht="30" customHeight="1" x14ac:dyDescent="0.3">
      <c r="A296" s="26">
        <v>284</v>
      </c>
      <c r="B296" s="27" t="s">
        <v>110</v>
      </c>
      <c r="C296" s="26" t="s">
        <v>315</v>
      </c>
      <c r="D296" s="113">
        <v>69196.83</v>
      </c>
      <c r="E296" s="113">
        <f t="shared" si="75"/>
        <v>60171.15652173914</v>
      </c>
      <c r="F296" s="113">
        <f t="shared" si="86"/>
        <v>51145.483043478271</v>
      </c>
      <c r="G296" s="77">
        <f t="shared" si="76"/>
        <v>1.2319678423764888</v>
      </c>
      <c r="H296" s="118">
        <f t="shared" si="87"/>
        <v>9025.673478260871</v>
      </c>
      <c r="I296" s="118">
        <f t="shared" si="77"/>
        <v>72035.263870638097</v>
      </c>
      <c r="J296" s="101"/>
      <c r="K296" s="79">
        <f t="shared" si="78"/>
        <v>82840.553451233805</v>
      </c>
      <c r="L296" s="80">
        <f t="shared" si="88"/>
        <v>13643.723451233804</v>
      </c>
      <c r="M296" s="81">
        <f t="shared" si="89"/>
        <v>0.19717266602001571</v>
      </c>
      <c r="Q296" s="84">
        <v>0.5</v>
      </c>
      <c r="R296" s="85">
        <v>15.587400000000001</v>
      </c>
      <c r="S296" s="37">
        <v>18.744399999999999</v>
      </c>
      <c r="T296" s="86">
        <f t="shared" si="79"/>
        <v>0.60126769057058904</v>
      </c>
      <c r="U296" s="87">
        <v>0.2</v>
      </c>
      <c r="V296" s="40">
        <v>74.7</v>
      </c>
      <c r="W296" s="40">
        <v>101.7</v>
      </c>
      <c r="X296" s="88">
        <f t="shared" si="80"/>
        <v>0.27228915662650605</v>
      </c>
      <c r="Y296" s="89">
        <v>0.1</v>
      </c>
      <c r="Z296" s="90">
        <v>93.1</v>
      </c>
      <c r="AA296" s="43">
        <v>115.1</v>
      </c>
      <c r="AB296" s="91">
        <f t="shared" si="81"/>
        <v>0.12363050483351234</v>
      </c>
      <c r="AC296" s="92">
        <v>7.0000000000000007E-2</v>
      </c>
      <c r="AD296" s="93">
        <v>92</v>
      </c>
      <c r="AE296" s="46">
        <v>118.9</v>
      </c>
      <c r="AF296" s="94">
        <f t="shared" si="82"/>
        <v>9.0467391304347833E-2</v>
      </c>
      <c r="AG296" s="95">
        <v>0.08</v>
      </c>
      <c r="AH296" s="49">
        <v>93.9</v>
      </c>
      <c r="AI296" s="49">
        <v>110.7</v>
      </c>
      <c r="AJ296" s="96">
        <f t="shared" si="83"/>
        <v>9.4313099041533538E-2</v>
      </c>
      <c r="AK296" s="97">
        <v>0.05</v>
      </c>
      <c r="AL296" s="98">
        <v>1</v>
      </c>
      <c r="AM296" s="98">
        <v>1</v>
      </c>
      <c r="AN296" s="99">
        <f t="shared" si="84"/>
        <v>0.05</v>
      </c>
      <c r="AO296" s="100">
        <f t="shared" si="85"/>
        <v>0.99999999999999989</v>
      </c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</row>
    <row r="297" spans="1:61" s="24" customFormat="1" ht="30" customHeight="1" x14ac:dyDescent="0.3">
      <c r="A297" s="26">
        <v>285</v>
      </c>
      <c r="B297" s="27" t="s">
        <v>306</v>
      </c>
      <c r="C297" s="26" t="s">
        <v>315</v>
      </c>
      <c r="D297" s="113">
        <v>990.97</v>
      </c>
      <c r="E297" s="113">
        <f t="shared" si="75"/>
        <v>861.71304347826094</v>
      </c>
      <c r="F297" s="113">
        <f t="shared" si="86"/>
        <v>732.45608695652174</v>
      </c>
      <c r="G297" s="77">
        <f t="shared" si="76"/>
        <v>1.2319678423764888</v>
      </c>
      <c r="H297" s="118">
        <f t="shared" si="87"/>
        <v>129.25695652173914</v>
      </c>
      <c r="I297" s="118">
        <f t="shared" si="77"/>
        <v>1031.6193016050911</v>
      </c>
      <c r="J297" s="101"/>
      <c r="K297" s="79">
        <f t="shared" si="78"/>
        <v>1186.3621968458547</v>
      </c>
      <c r="L297" s="80">
        <f t="shared" si="88"/>
        <v>195.39219684585464</v>
      </c>
      <c r="M297" s="81">
        <f t="shared" si="89"/>
        <v>0.19717266602001537</v>
      </c>
      <c r="Q297" s="84">
        <v>0.5</v>
      </c>
      <c r="R297" s="85">
        <v>15.587400000000001</v>
      </c>
      <c r="S297" s="37">
        <v>18.744399999999999</v>
      </c>
      <c r="T297" s="86">
        <f t="shared" si="79"/>
        <v>0.60126769057058904</v>
      </c>
      <c r="U297" s="87">
        <v>0.2</v>
      </c>
      <c r="V297" s="40">
        <v>74.7</v>
      </c>
      <c r="W297" s="40">
        <v>101.7</v>
      </c>
      <c r="X297" s="88">
        <f t="shared" si="80"/>
        <v>0.27228915662650605</v>
      </c>
      <c r="Y297" s="89">
        <v>0.1</v>
      </c>
      <c r="Z297" s="90">
        <v>93.1</v>
      </c>
      <c r="AA297" s="43">
        <v>115.1</v>
      </c>
      <c r="AB297" s="91">
        <f t="shared" si="81"/>
        <v>0.12363050483351234</v>
      </c>
      <c r="AC297" s="92">
        <v>7.0000000000000007E-2</v>
      </c>
      <c r="AD297" s="93">
        <v>92</v>
      </c>
      <c r="AE297" s="46">
        <v>118.9</v>
      </c>
      <c r="AF297" s="94">
        <f t="shared" si="82"/>
        <v>9.0467391304347833E-2</v>
      </c>
      <c r="AG297" s="95">
        <v>0.08</v>
      </c>
      <c r="AH297" s="49">
        <v>93.9</v>
      </c>
      <c r="AI297" s="49">
        <v>110.7</v>
      </c>
      <c r="AJ297" s="96">
        <f t="shared" si="83"/>
        <v>9.4313099041533538E-2</v>
      </c>
      <c r="AK297" s="97">
        <v>0.05</v>
      </c>
      <c r="AL297" s="98">
        <v>1</v>
      </c>
      <c r="AM297" s="98">
        <v>1</v>
      </c>
      <c r="AN297" s="99">
        <f t="shared" si="84"/>
        <v>0.05</v>
      </c>
      <c r="AO297" s="100">
        <f t="shared" si="85"/>
        <v>0.99999999999999989</v>
      </c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</row>
    <row r="298" spans="1:61" s="24" customFormat="1" ht="30" customHeight="1" x14ac:dyDescent="0.3">
      <c r="A298" s="26">
        <v>286</v>
      </c>
      <c r="B298" s="27" t="s">
        <v>307</v>
      </c>
      <c r="C298" s="26" t="s">
        <v>315</v>
      </c>
      <c r="D298" s="113">
        <v>990.97</v>
      </c>
      <c r="E298" s="113">
        <f t="shared" si="75"/>
        <v>861.71304347826094</v>
      </c>
      <c r="F298" s="113">
        <f t="shared" si="86"/>
        <v>732.45608695652174</v>
      </c>
      <c r="G298" s="77">
        <f t="shared" si="76"/>
        <v>1.2319678423764888</v>
      </c>
      <c r="H298" s="118">
        <f t="shared" si="87"/>
        <v>129.25695652173914</v>
      </c>
      <c r="I298" s="118">
        <f t="shared" si="77"/>
        <v>1031.6193016050911</v>
      </c>
      <c r="J298" s="101"/>
      <c r="K298" s="79">
        <f t="shared" si="78"/>
        <v>1186.3621968458547</v>
      </c>
      <c r="L298" s="80">
        <f t="shared" si="88"/>
        <v>195.39219684585464</v>
      </c>
      <c r="M298" s="81">
        <f t="shared" si="89"/>
        <v>0.19717266602001537</v>
      </c>
      <c r="Q298" s="84">
        <v>0.5</v>
      </c>
      <c r="R298" s="85">
        <v>15.587400000000001</v>
      </c>
      <c r="S298" s="37">
        <v>18.744399999999999</v>
      </c>
      <c r="T298" s="86">
        <f t="shared" si="79"/>
        <v>0.60126769057058904</v>
      </c>
      <c r="U298" s="87">
        <v>0.2</v>
      </c>
      <c r="V298" s="40">
        <v>74.7</v>
      </c>
      <c r="W298" s="40">
        <v>101.7</v>
      </c>
      <c r="X298" s="88">
        <f t="shared" si="80"/>
        <v>0.27228915662650605</v>
      </c>
      <c r="Y298" s="89">
        <v>0.1</v>
      </c>
      <c r="Z298" s="90">
        <v>93.1</v>
      </c>
      <c r="AA298" s="43">
        <v>115.1</v>
      </c>
      <c r="AB298" s="91">
        <f t="shared" si="81"/>
        <v>0.12363050483351234</v>
      </c>
      <c r="AC298" s="92">
        <v>7.0000000000000007E-2</v>
      </c>
      <c r="AD298" s="93">
        <v>92</v>
      </c>
      <c r="AE298" s="46">
        <v>118.9</v>
      </c>
      <c r="AF298" s="94">
        <f t="shared" si="82"/>
        <v>9.0467391304347833E-2</v>
      </c>
      <c r="AG298" s="95">
        <v>0.08</v>
      </c>
      <c r="AH298" s="49">
        <v>93.9</v>
      </c>
      <c r="AI298" s="49">
        <v>110.7</v>
      </c>
      <c r="AJ298" s="96">
        <f t="shared" si="83"/>
        <v>9.4313099041533538E-2</v>
      </c>
      <c r="AK298" s="97">
        <v>0.05</v>
      </c>
      <c r="AL298" s="98">
        <v>1</v>
      </c>
      <c r="AM298" s="98">
        <v>1</v>
      </c>
      <c r="AN298" s="99">
        <f t="shared" si="84"/>
        <v>0.05</v>
      </c>
      <c r="AO298" s="100">
        <f t="shared" si="85"/>
        <v>0.99999999999999989</v>
      </c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</row>
    <row r="299" spans="1:61" s="24" customFormat="1" ht="30" customHeight="1" x14ac:dyDescent="0.3">
      <c r="A299" s="26">
        <v>287</v>
      </c>
      <c r="B299" s="27" t="s">
        <v>308</v>
      </c>
      <c r="C299" s="26" t="s">
        <v>315</v>
      </c>
      <c r="D299" s="113">
        <v>16479.509999999998</v>
      </c>
      <c r="E299" s="113">
        <f t="shared" si="75"/>
        <v>14330.008695652174</v>
      </c>
      <c r="F299" s="113">
        <f t="shared" si="86"/>
        <v>12180.507391304347</v>
      </c>
      <c r="G299" s="77">
        <f t="shared" si="76"/>
        <v>1.2319678423764888</v>
      </c>
      <c r="H299" s="118">
        <f t="shared" si="87"/>
        <v>2149.5013043478261</v>
      </c>
      <c r="I299" s="118">
        <f t="shared" si="77"/>
        <v>17155.494714263918</v>
      </c>
      <c r="J299" s="101"/>
      <c r="K299" s="79">
        <f t="shared" si="78"/>
        <v>19728.818921403505</v>
      </c>
      <c r="L299" s="80">
        <f t="shared" si="88"/>
        <v>3249.3089214035062</v>
      </c>
      <c r="M299" s="81">
        <f t="shared" si="89"/>
        <v>0.19717266602001557</v>
      </c>
      <c r="Q299" s="84">
        <v>0.5</v>
      </c>
      <c r="R299" s="85">
        <v>15.587400000000001</v>
      </c>
      <c r="S299" s="37">
        <v>18.744399999999999</v>
      </c>
      <c r="T299" s="86">
        <f t="shared" si="79"/>
        <v>0.60126769057058904</v>
      </c>
      <c r="U299" s="87">
        <v>0.2</v>
      </c>
      <c r="V299" s="40">
        <v>74.7</v>
      </c>
      <c r="W299" s="40">
        <v>101.7</v>
      </c>
      <c r="X299" s="88">
        <f t="shared" si="80"/>
        <v>0.27228915662650605</v>
      </c>
      <c r="Y299" s="89">
        <v>0.1</v>
      </c>
      <c r="Z299" s="90">
        <v>93.1</v>
      </c>
      <c r="AA299" s="43">
        <v>115.1</v>
      </c>
      <c r="AB299" s="91">
        <f t="shared" si="81"/>
        <v>0.12363050483351234</v>
      </c>
      <c r="AC299" s="92">
        <v>7.0000000000000007E-2</v>
      </c>
      <c r="AD299" s="93">
        <v>92</v>
      </c>
      <c r="AE299" s="46">
        <v>118.9</v>
      </c>
      <c r="AF299" s="94">
        <f t="shared" si="82"/>
        <v>9.0467391304347833E-2</v>
      </c>
      <c r="AG299" s="95">
        <v>0.08</v>
      </c>
      <c r="AH299" s="49">
        <v>93.9</v>
      </c>
      <c r="AI299" s="49">
        <v>110.7</v>
      </c>
      <c r="AJ299" s="96">
        <f t="shared" si="83"/>
        <v>9.4313099041533538E-2</v>
      </c>
      <c r="AK299" s="97">
        <v>0.05</v>
      </c>
      <c r="AL299" s="98">
        <v>1</v>
      </c>
      <c r="AM299" s="98">
        <v>1</v>
      </c>
      <c r="AN299" s="99">
        <f t="shared" si="84"/>
        <v>0.05</v>
      </c>
      <c r="AO299" s="100">
        <f t="shared" si="85"/>
        <v>0.99999999999999989</v>
      </c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</row>
    <row r="300" spans="1:61" s="24" customFormat="1" ht="30" customHeight="1" x14ac:dyDescent="0.3">
      <c r="A300" s="26">
        <v>288</v>
      </c>
      <c r="B300" s="27" t="s">
        <v>309</v>
      </c>
      <c r="C300" s="26" t="s">
        <v>315</v>
      </c>
      <c r="D300" s="113">
        <v>2636.48</v>
      </c>
      <c r="E300" s="113">
        <f t="shared" si="75"/>
        <v>2292.5913043478263</v>
      </c>
      <c r="F300" s="113">
        <f t="shared" si="86"/>
        <v>1948.7026086956523</v>
      </c>
      <c r="G300" s="77">
        <f t="shared" si="76"/>
        <v>1.2319678423764888</v>
      </c>
      <c r="H300" s="118">
        <f t="shared" si="87"/>
        <v>343.88869565217391</v>
      </c>
      <c r="I300" s="118">
        <f t="shared" si="77"/>
        <v>2744.6276439203916</v>
      </c>
      <c r="J300" s="101"/>
      <c r="K300" s="79">
        <f t="shared" si="78"/>
        <v>3156.3217905084502</v>
      </c>
      <c r="L300" s="80">
        <f t="shared" si="88"/>
        <v>519.84179050845023</v>
      </c>
      <c r="M300" s="81">
        <f t="shared" si="89"/>
        <v>0.1971726660200154</v>
      </c>
      <c r="Q300" s="84">
        <v>0.5</v>
      </c>
      <c r="R300" s="85">
        <v>15.587400000000001</v>
      </c>
      <c r="S300" s="37">
        <v>18.744399999999999</v>
      </c>
      <c r="T300" s="86">
        <f t="shared" si="79"/>
        <v>0.60126769057058904</v>
      </c>
      <c r="U300" s="87">
        <v>0.2</v>
      </c>
      <c r="V300" s="40">
        <v>74.7</v>
      </c>
      <c r="W300" s="40">
        <v>101.7</v>
      </c>
      <c r="X300" s="88">
        <f t="shared" si="80"/>
        <v>0.27228915662650605</v>
      </c>
      <c r="Y300" s="89">
        <v>0.1</v>
      </c>
      <c r="Z300" s="90">
        <v>93.1</v>
      </c>
      <c r="AA300" s="43">
        <v>115.1</v>
      </c>
      <c r="AB300" s="91">
        <f t="shared" si="81"/>
        <v>0.12363050483351234</v>
      </c>
      <c r="AC300" s="92">
        <v>7.0000000000000007E-2</v>
      </c>
      <c r="AD300" s="93">
        <v>92</v>
      </c>
      <c r="AE300" s="46">
        <v>118.9</v>
      </c>
      <c r="AF300" s="94">
        <f t="shared" si="82"/>
        <v>9.0467391304347833E-2</v>
      </c>
      <c r="AG300" s="95">
        <v>0.08</v>
      </c>
      <c r="AH300" s="49">
        <v>93.9</v>
      </c>
      <c r="AI300" s="49">
        <v>110.7</v>
      </c>
      <c r="AJ300" s="96">
        <f t="shared" si="83"/>
        <v>9.4313099041533538E-2</v>
      </c>
      <c r="AK300" s="97">
        <v>0.05</v>
      </c>
      <c r="AL300" s="98">
        <v>1</v>
      </c>
      <c r="AM300" s="98">
        <v>1</v>
      </c>
      <c r="AN300" s="99">
        <f t="shared" si="84"/>
        <v>0.05</v>
      </c>
      <c r="AO300" s="100">
        <f t="shared" si="85"/>
        <v>0.99999999999999989</v>
      </c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</row>
    <row r="301" spans="1:61" s="24" customFormat="1" ht="30" customHeight="1" x14ac:dyDescent="0.3">
      <c r="A301" s="26">
        <v>289</v>
      </c>
      <c r="B301" s="27" t="s">
        <v>310</v>
      </c>
      <c r="C301" s="26" t="s">
        <v>315</v>
      </c>
      <c r="D301" s="113">
        <v>3303.24</v>
      </c>
      <c r="E301" s="113">
        <f t="shared" si="75"/>
        <v>2872.3826086956524</v>
      </c>
      <c r="F301" s="113">
        <f t="shared" si="86"/>
        <v>2441.5252173913045</v>
      </c>
      <c r="G301" s="77">
        <f t="shared" si="76"/>
        <v>1.2319678423764888</v>
      </c>
      <c r="H301" s="118">
        <f t="shared" si="87"/>
        <v>430.85739130434786</v>
      </c>
      <c r="I301" s="118">
        <f t="shared" si="77"/>
        <v>3438.737945481701</v>
      </c>
      <c r="J301" s="101"/>
      <c r="K301" s="79">
        <f t="shared" si="78"/>
        <v>3954.5486373039557</v>
      </c>
      <c r="L301" s="80">
        <f t="shared" si="88"/>
        <v>651.30863730395595</v>
      </c>
      <c r="M301" s="81">
        <f t="shared" si="89"/>
        <v>0.19717266602001549</v>
      </c>
      <c r="Q301" s="84">
        <v>0.5</v>
      </c>
      <c r="R301" s="85">
        <v>15.587400000000001</v>
      </c>
      <c r="S301" s="37">
        <v>18.744399999999999</v>
      </c>
      <c r="T301" s="86">
        <f t="shared" si="79"/>
        <v>0.60126769057058904</v>
      </c>
      <c r="U301" s="87">
        <v>0.2</v>
      </c>
      <c r="V301" s="40">
        <v>74.7</v>
      </c>
      <c r="W301" s="40">
        <v>101.7</v>
      </c>
      <c r="X301" s="88">
        <f t="shared" si="80"/>
        <v>0.27228915662650605</v>
      </c>
      <c r="Y301" s="89">
        <v>0.1</v>
      </c>
      <c r="Z301" s="90">
        <v>93.1</v>
      </c>
      <c r="AA301" s="43">
        <v>115.1</v>
      </c>
      <c r="AB301" s="91">
        <f t="shared" si="81"/>
        <v>0.12363050483351234</v>
      </c>
      <c r="AC301" s="92">
        <v>7.0000000000000007E-2</v>
      </c>
      <c r="AD301" s="93">
        <v>92</v>
      </c>
      <c r="AE301" s="46">
        <v>118.9</v>
      </c>
      <c r="AF301" s="94">
        <f t="shared" si="82"/>
        <v>9.0467391304347833E-2</v>
      </c>
      <c r="AG301" s="95">
        <v>0.08</v>
      </c>
      <c r="AH301" s="49">
        <v>93.9</v>
      </c>
      <c r="AI301" s="49">
        <v>110.7</v>
      </c>
      <c r="AJ301" s="96">
        <f t="shared" si="83"/>
        <v>9.4313099041533538E-2</v>
      </c>
      <c r="AK301" s="97">
        <v>0.05</v>
      </c>
      <c r="AL301" s="98">
        <v>1</v>
      </c>
      <c r="AM301" s="98">
        <v>1</v>
      </c>
      <c r="AN301" s="99">
        <f t="shared" si="84"/>
        <v>0.05</v>
      </c>
      <c r="AO301" s="100">
        <f t="shared" si="85"/>
        <v>0.99999999999999989</v>
      </c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</row>
    <row r="302" spans="1:61" s="24" customFormat="1" ht="30" customHeight="1" x14ac:dyDescent="0.3">
      <c r="A302" s="26">
        <v>290</v>
      </c>
      <c r="B302" s="27" t="s">
        <v>311</v>
      </c>
      <c r="C302" s="26" t="s">
        <v>315</v>
      </c>
      <c r="D302" s="113">
        <v>1345.77</v>
      </c>
      <c r="E302" s="113">
        <f t="shared" si="75"/>
        <v>1170.2347826086957</v>
      </c>
      <c r="F302" s="113">
        <f t="shared" si="86"/>
        <v>994.6995652173913</v>
      </c>
      <c r="G302" s="77">
        <f t="shared" si="76"/>
        <v>1.2319678423764888</v>
      </c>
      <c r="H302" s="118">
        <f t="shared" si="87"/>
        <v>175.53521739130434</v>
      </c>
      <c r="I302" s="118">
        <f t="shared" si="77"/>
        <v>1400.9730945650053</v>
      </c>
      <c r="J302" s="101"/>
      <c r="K302" s="79">
        <f t="shared" si="78"/>
        <v>1611.1190587497561</v>
      </c>
      <c r="L302" s="80">
        <f t="shared" si="88"/>
        <v>265.34905874975607</v>
      </c>
      <c r="M302" s="81">
        <f t="shared" si="89"/>
        <v>0.19717266602001535</v>
      </c>
      <c r="Q302" s="84">
        <v>0.5</v>
      </c>
      <c r="R302" s="85">
        <v>15.587400000000001</v>
      </c>
      <c r="S302" s="37">
        <v>18.744399999999999</v>
      </c>
      <c r="T302" s="86">
        <f t="shared" si="79"/>
        <v>0.60126769057058904</v>
      </c>
      <c r="U302" s="87">
        <v>0.2</v>
      </c>
      <c r="V302" s="40">
        <v>74.7</v>
      </c>
      <c r="W302" s="40">
        <v>101.7</v>
      </c>
      <c r="X302" s="88">
        <f t="shared" si="80"/>
        <v>0.27228915662650605</v>
      </c>
      <c r="Y302" s="89">
        <v>0.1</v>
      </c>
      <c r="Z302" s="90">
        <v>93.1</v>
      </c>
      <c r="AA302" s="43">
        <v>115.1</v>
      </c>
      <c r="AB302" s="91">
        <f t="shared" si="81"/>
        <v>0.12363050483351234</v>
      </c>
      <c r="AC302" s="92">
        <v>7.0000000000000007E-2</v>
      </c>
      <c r="AD302" s="93">
        <v>92</v>
      </c>
      <c r="AE302" s="46">
        <v>118.9</v>
      </c>
      <c r="AF302" s="94">
        <f t="shared" si="82"/>
        <v>9.0467391304347833E-2</v>
      </c>
      <c r="AG302" s="95">
        <v>0.08</v>
      </c>
      <c r="AH302" s="49">
        <v>93.9</v>
      </c>
      <c r="AI302" s="49">
        <v>110.7</v>
      </c>
      <c r="AJ302" s="96">
        <f t="shared" si="83"/>
        <v>9.4313099041533538E-2</v>
      </c>
      <c r="AK302" s="97">
        <v>0.05</v>
      </c>
      <c r="AL302" s="98">
        <v>1</v>
      </c>
      <c r="AM302" s="98">
        <v>1</v>
      </c>
      <c r="AN302" s="99">
        <f t="shared" si="84"/>
        <v>0.05</v>
      </c>
      <c r="AO302" s="100">
        <f t="shared" si="85"/>
        <v>0.99999999999999989</v>
      </c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</row>
    <row r="303" spans="1:61" s="24" customFormat="1" ht="30" customHeight="1" x14ac:dyDescent="0.3">
      <c r="A303" s="26">
        <v>291</v>
      </c>
      <c r="B303" s="27" t="s">
        <v>117</v>
      </c>
      <c r="C303" s="26" t="s">
        <v>315</v>
      </c>
      <c r="D303" s="113">
        <v>23067.65</v>
      </c>
      <c r="E303" s="113">
        <f t="shared" si="75"/>
        <v>20058.826086956524</v>
      </c>
      <c r="F303" s="113">
        <f t="shared" si="86"/>
        <v>17050.002173913046</v>
      </c>
      <c r="G303" s="77">
        <f t="shared" si="76"/>
        <v>1.2319678423764888</v>
      </c>
      <c r="H303" s="118">
        <f t="shared" si="87"/>
        <v>3008.8239130434786</v>
      </c>
      <c r="I303" s="118">
        <f t="shared" si="77"/>
        <v>24013.878303753576</v>
      </c>
      <c r="J303" s="101"/>
      <c r="K303" s="79">
        <f t="shared" si="78"/>
        <v>27615.960049316611</v>
      </c>
      <c r="L303" s="80">
        <f t="shared" si="88"/>
        <v>4548.3100493166094</v>
      </c>
      <c r="M303" s="81">
        <f t="shared" si="89"/>
        <v>0.19717266602001543</v>
      </c>
      <c r="Q303" s="84">
        <v>0.5</v>
      </c>
      <c r="R303" s="85">
        <v>15.587400000000001</v>
      </c>
      <c r="S303" s="37">
        <v>18.744399999999999</v>
      </c>
      <c r="T303" s="86">
        <f t="shared" si="79"/>
        <v>0.60126769057058904</v>
      </c>
      <c r="U303" s="87">
        <v>0.2</v>
      </c>
      <c r="V303" s="40">
        <v>74.7</v>
      </c>
      <c r="W303" s="40">
        <v>101.7</v>
      </c>
      <c r="X303" s="88">
        <f t="shared" si="80"/>
        <v>0.27228915662650605</v>
      </c>
      <c r="Y303" s="89">
        <v>0.1</v>
      </c>
      <c r="Z303" s="90">
        <v>93.1</v>
      </c>
      <c r="AA303" s="43">
        <v>115.1</v>
      </c>
      <c r="AB303" s="91">
        <f t="shared" si="81"/>
        <v>0.12363050483351234</v>
      </c>
      <c r="AC303" s="92">
        <v>7.0000000000000007E-2</v>
      </c>
      <c r="AD303" s="93">
        <v>92</v>
      </c>
      <c r="AE303" s="46">
        <v>118.9</v>
      </c>
      <c r="AF303" s="94">
        <f t="shared" si="82"/>
        <v>9.0467391304347833E-2</v>
      </c>
      <c r="AG303" s="95">
        <v>0.08</v>
      </c>
      <c r="AH303" s="49">
        <v>93.9</v>
      </c>
      <c r="AI303" s="49">
        <v>110.7</v>
      </c>
      <c r="AJ303" s="96">
        <f t="shared" si="83"/>
        <v>9.4313099041533538E-2</v>
      </c>
      <c r="AK303" s="97">
        <v>0.05</v>
      </c>
      <c r="AL303" s="98">
        <v>1</v>
      </c>
      <c r="AM303" s="98">
        <v>1</v>
      </c>
      <c r="AN303" s="99">
        <f t="shared" si="84"/>
        <v>0.05</v>
      </c>
      <c r="AO303" s="100">
        <f t="shared" si="85"/>
        <v>0.99999999999999989</v>
      </c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</row>
    <row r="304" spans="1:61" s="24" customFormat="1" ht="30" customHeight="1" x14ac:dyDescent="0.3">
      <c r="A304" s="26">
        <v>292</v>
      </c>
      <c r="B304" s="27" t="s">
        <v>312</v>
      </c>
      <c r="C304" s="26" t="s">
        <v>315</v>
      </c>
      <c r="D304" s="113">
        <v>2636.48</v>
      </c>
      <c r="E304" s="113">
        <f t="shared" si="75"/>
        <v>2292.5913043478263</v>
      </c>
      <c r="F304" s="113">
        <f t="shared" si="86"/>
        <v>1948.7026086956523</v>
      </c>
      <c r="G304" s="77">
        <f t="shared" si="76"/>
        <v>1.2319678423764888</v>
      </c>
      <c r="H304" s="118">
        <f t="shared" si="87"/>
        <v>343.88869565217391</v>
      </c>
      <c r="I304" s="118">
        <f t="shared" si="77"/>
        <v>2744.6276439203916</v>
      </c>
      <c r="J304" s="101"/>
      <c r="K304" s="79">
        <f t="shared" si="78"/>
        <v>3156.3217905084502</v>
      </c>
      <c r="L304" s="80">
        <f t="shared" si="88"/>
        <v>519.84179050845023</v>
      </c>
      <c r="M304" s="81">
        <f t="shared" si="89"/>
        <v>0.1971726660200154</v>
      </c>
      <c r="Q304" s="84">
        <v>0.5</v>
      </c>
      <c r="R304" s="85">
        <v>15.587400000000001</v>
      </c>
      <c r="S304" s="37">
        <v>18.744399999999999</v>
      </c>
      <c r="T304" s="86">
        <f t="shared" si="79"/>
        <v>0.60126769057058904</v>
      </c>
      <c r="U304" s="87">
        <v>0.2</v>
      </c>
      <c r="V304" s="40">
        <v>74.7</v>
      </c>
      <c r="W304" s="40">
        <v>101.7</v>
      </c>
      <c r="X304" s="88">
        <f t="shared" si="80"/>
        <v>0.27228915662650605</v>
      </c>
      <c r="Y304" s="89">
        <v>0.1</v>
      </c>
      <c r="Z304" s="90">
        <v>93.1</v>
      </c>
      <c r="AA304" s="43">
        <v>115.1</v>
      </c>
      <c r="AB304" s="91">
        <f t="shared" si="81"/>
        <v>0.12363050483351234</v>
      </c>
      <c r="AC304" s="92">
        <v>7.0000000000000007E-2</v>
      </c>
      <c r="AD304" s="93">
        <v>92</v>
      </c>
      <c r="AE304" s="46">
        <v>118.9</v>
      </c>
      <c r="AF304" s="94">
        <f t="shared" si="82"/>
        <v>9.0467391304347833E-2</v>
      </c>
      <c r="AG304" s="95">
        <v>0.08</v>
      </c>
      <c r="AH304" s="49">
        <v>93.9</v>
      </c>
      <c r="AI304" s="49">
        <v>110.7</v>
      </c>
      <c r="AJ304" s="96">
        <f t="shared" si="83"/>
        <v>9.4313099041533538E-2</v>
      </c>
      <c r="AK304" s="97">
        <v>0.05</v>
      </c>
      <c r="AL304" s="98">
        <v>1</v>
      </c>
      <c r="AM304" s="98">
        <v>1</v>
      </c>
      <c r="AN304" s="99">
        <f t="shared" si="84"/>
        <v>0.05</v>
      </c>
      <c r="AO304" s="100">
        <f t="shared" si="85"/>
        <v>0.99999999999999989</v>
      </c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</row>
    <row r="305" spans="1:61" s="24" customFormat="1" ht="30" customHeight="1" x14ac:dyDescent="0.3">
      <c r="A305" s="26">
        <v>293</v>
      </c>
      <c r="B305" s="27" t="s">
        <v>313</v>
      </c>
      <c r="C305" s="26" t="s">
        <v>315</v>
      </c>
      <c r="D305" s="113">
        <v>31307.41</v>
      </c>
      <c r="E305" s="113">
        <f t="shared" ref="E305:E368" si="90">D305/1.15</f>
        <v>27223.834782608697</v>
      </c>
      <c r="F305" s="113">
        <f t="shared" si="86"/>
        <v>23140.259565217391</v>
      </c>
      <c r="G305" s="77">
        <f t="shared" ref="G305:G368" si="91">T305+X305+AB305+AF305+AJ305+AN305</f>
        <v>1.2319678423764888</v>
      </c>
      <c r="H305" s="118">
        <f t="shared" si="87"/>
        <v>4083.5752173913042</v>
      </c>
      <c r="I305" s="118">
        <f t="shared" ref="I305:I368" si="92">(F305*G305)+H305</f>
        <v>32591.63086598408</v>
      </c>
      <c r="J305" s="101"/>
      <c r="K305" s="79">
        <f t="shared" ref="K305:K368" si="93">I305*1.15</f>
        <v>37480.375495881686</v>
      </c>
      <c r="L305" s="80">
        <f t="shared" si="88"/>
        <v>6172.9654958816864</v>
      </c>
      <c r="M305" s="81">
        <f t="shared" si="89"/>
        <v>0.19717266602001526</v>
      </c>
      <c r="Q305" s="84">
        <v>0.5</v>
      </c>
      <c r="R305" s="85">
        <v>15.587400000000001</v>
      </c>
      <c r="S305" s="37">
        <v>18.744399999999999</v>
      </c>
      <c r="T305" s="86">
        <f t="shared" ref="T305:T368" si="94">Q305*(S305/R305)</f>
        <v>0.60126769057058904</v>
      </c>
      <c r="U305" s="87">
        <v>0.2</v>
      </c>
      <c r="V305" s="40">
        <v>74.7</v>
      </c>
      <c r="W305" s="40">
        <v>101.7</v>
      </c>
      <c r="X305" s="88">
        <f t="shared" ref="X305:X368" si="95">U305*(W305/V305)</f>
        <v>0.27228915662650605</v>
      </c>
      <c r="Y305" s="89">
        <v>0.1</v>
      </c>
      <c r="Z305" s="90">
        <v>93.1</v>
      </c>
      <c r="AA305" s="43">
        <v>115.1</v>
      </c>
      <c r="AB305" s="91">
        <f t="shared" ref="AB305:AB368" si="96">Y305*(AA305/Z305)</f>
        <v>0.12363050483351234</v>
      </c>
      <c r="AC305" s="92">
        <v>7.0000000000000007E-2</v>
      </c>
      <c r="AD305" s="93">
        <v>92</v>
      </c>
      <c r="AE305" s="46">
        <v>118.9</v>
      </c>
      <c r="AF305" s="94">
        <f t="shared" ref="AF305:AF368" si="97">AC305*(AE305/AD305)</f>
        <v>9.0467391304347833E-2</v>
      </c>
      <c r="AG305" s="95">
        <v>0.08</v>
      </c>
      <c r="AH305" s="49">
        <v>93.9</v>
      </c>
      <c r="AI305" s="49">
        <v>110.7</v>
      </c>
      <c r="AJ305" s="96">
        <f t="shared" ref="AJ305:AJ368" si="98">AG305*(AI305/AH305)</f>
        <v>9.4313099041533538E-2</v>
      </c>
      <c r="AK305" s="97">
        <v>0.05</v>
      </c>
      <c r="AL305" s="98">
        <v>1</v>
      </c>
      <c r="AM305" s="98">
        <v>1</v>
      </c>
      <c r="AN305" s="99">
        <f t="shared" ref="AN305:AN368" si="99">AK305*(AM305/AL305)</f>
        <v>0.05</v>
      </c>
      <c r="AO305" s="100">
        <f t="shared" ref="AO305:AO368" si="100">Q305+U305+Y305+AC305+AG305+AK305</f>
        <v>0.99999999999999989</v>
      </c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</row>
    <row r="306" spans="1:61" s="24" customFormat="1" ht="30" customHeight="1" x14ac:dyDescent="0.3">
      <c r="A306" s="26">
        <v>294</v>
      </c>
      <c r="B306" s="27" t="s">
        <v>314</v>
      </c>
      <c r="C306" s="26" t="s">
        <v>315</v>
      </c>
      <c r="D306" s="113">
        <v>2307.38</v>
      </c>
      <c r="E306" s="113">
        <f t="shared" si="90"/>
        <v>2006.417391304348</v>
      </c>
      <c r="F306" s="113">
        <f t="shared" si="86"/>
        <v>1705.4547826086957</v>
      </c>
      <c r="G306" s="77">
        <f t="shared" si="91"/>
        <v>1.2319678423764888</v>
      </c>
      <c r="H306" s="118">
        <f t="shared" si="87"/>
        <v>300.96260869565219</v>
      </c>
      <c r="I306" s="118">
        <f t="shared" si="92"/>
        <v>2402.028057496751</v>
      </c>
      <c r="J306" s="101"/>
      <c r="K306" s="79">
        <f t="shared" si="93"/>
        <v>2762.3322661212633</v>
      </c>
      <c r="L306" s="80">
        <f t="shared" si="88"/>
        <v>454.95226612126316</v>
      </c>
      <c r="M306" s="81">
        <f t="shared" si="89"/>
        <v>0.1971726660200154</v>
      </c>
      <c r="Q306" s="84">
        <v>0.5</v>
      </c>
      <c r="R306" s="85">
        <v>15.587400000000001</v>
      </c>
      <c r="S306" s="37">
        <v>18.744399999999999</v>
      </c>
      <c r="T306" s="86">
        <f t="shared" si="94"/>
        <v>0.60126769057058904</v>
      </c>
      <c r="U306" s="87">
        <v>0.2</v>
      </c>
      <c r="V306" s="40">
        <v>74.7</v>
      </c>
      <c r="W306" s="40">
        <v>101.7</v>
      </c>
      <c r="X306" s="88">
        <f t="shared" si="95"/>
        <v>0.27228915662650605</v>
      </c>
      <c r="Y306" s="89">
        <v>0.1</v>
      </c>
      <c r="Z306" s="90">
        <v>93.1</v>
      </c>
      <c r="AA306" s="43">
        <v>115.1</v>
      </c>
      <c r="AB306" s="91">
        <f t="shared" si="96"/>
        <v>0.12363050483351234</v>
      </c>
      <c r="AC306" s="92">
        <v>7.0000000000000007E-2</v>
      </c>
      <c r="AD306" s="93">
        <v>92</v>
      </c>
      <c r="AE306" s="46">
        <v>118.9</v>
      </c>
      <c r="AF306" s="94">
        <f t="shared" si="97"/>
        <v>9.0467391304347833E-2</v>
      </c>
      <c r="AG306" s="95">
        <v>0.08</v>
      </c>
      <c r="AH306" s="49">
        <v>93.9</v>
      </c>
      <c r="AI306" s="49">
        <v>110.7</v>
      </c>
      <c r="AJ306" s="96">
        <f t="shared" si="98"/>
        <v>9.4313099041533538E-2</v>
      </c>
      <c r="AK306" s="97">
        <v>0.05</v>
      </c>
      <c r="AL306" s="98">
        <v>1</v>
      </c>
      <c r="AM306" s="98">
        <v>1</v>
      </c>
      <c r="AN306" s="99">
        <f t="shared" si="99"/>
        <v>0.05</v>
      </c>
      <c r="AO306" s="100">
        <f t="shared" si="100"/>
        <v>0.99999999999999989</v>
      </c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</row>
    <row r="307" spans="1:61" s="24" customFormat="1" ht="30" customHeight="1" x14ac:dyDescent="0.3">
      <c r="A307" s="26">
        <v>295</v>
      </c>
      <c r="B307" s="27" t="s">
        <v>314</v>
      </c>
      <c r="C307" s="26" t="s">
        <v>315</v>
      </c>
      <c r="D307" s="113">
        <v>2636.48</v>
      </c>
      <c r="E307" s="113">
        <f t="shared" si="90"/>
        <v>2292.5913043478263</v>
      </c>
      <c r="F307" s="113">
        <f t="shared" si="86"/>
        <v>1948.7026086956523</v>
      </c>
      <c r="G307" s="77">
        <f t="shared" si="91"/>
        <v>1.2319678423764888</v>
      </c>
      <c r="H307" s="118">
        <f t="shared" si="87"/>
        <v>343.88869565217391</v>
      </c>
      <c r="I307" s="118">
        <f t="shared" si="92"/>
        <v>2744.6276439203916</v>
      </c>
      <c r="J307" s="101"/>
      <c r="K307" s="79">
        <f t="shared" si="93"/>
        <v>3156.3217905084502</v>
      </c>
      <c r="L307" s="80">
        <f t="shared" si="88"/>
        <v>519.84179050845023</v>
      </c>
      <c r="M307" s="81">
        <f t="shared" si="89"/>
        <v>0.1971726660200154</v>
      </c>
      <c r="Q307" s="84">
        <v>0.5</v>
      </c>
      <c r="R307" s="85">
        <v>15.587400000000001</v>
      </c>
      <c r="S307" s="37">
        <v>18.744399999999999</v>
      </c>
      <c r="T307" s="86">
        <f t="shared" si="94"/>
        <v>0.60126769057058904</v>
      </c>
      <c r="U307" s="87">
        <v>0.2</v>
      </c>
      <c r="V307" s="40">
        <v>74.7</v>
      </c>
      <c r="W307" s="40">
        <v>101.7</v>
      </c>
      <c r="X307" s="88">
        <f t="shared" si="95"/>
        <v>0.27228915662650605</v>
      </c>
      <c r="Y307" s="89">
        <v>0.1</v>
      </c>
      <c r="Z307" s="90">
        <v>93.1</v>
      </c>
      <c r="AA307" s="43">
        <v>115.1</v>
      </c>
      <c r="AB307" s="91">
        <f t="shared" si="96"/>
        <v>0.12363050483351234</v>
      </c>
      <c r="AC307" s="92">
        <v>7.0000000000000007E-2</v>
      </c>
      <c r="AD307" s="93">
        <v>92</v>
      </c>
      <c r="AE307" s="46">
        <v>118.9</v>
      </c>
      <c r="AF307" s="94">
        <f t="shared" si="97"/>
        <v>9.0467391304347833E-2</v>
      </c>
      <c r="AG307" s="95">
        <v>0.08</v>
      </c>
      <c r="AH307" s="49">
        <v>93.9</v>
      </c>
      <c r="AI307" s="49">
        <v>110.7</v>
      </c>
      <c r="AJ307" s="96">
        <f t="shared" si="98"/>
        <v>9.4313099041533538E-2</v>
      </c>
      <c r="AK307" s="97">
        <v>0.05</v>
      </c>
      <c r="AL307" s="98">
        <v>1</v>
      </c>
      <c r="AM307" s="98">
        <v>1</v>
      </c>
      <c r="AN307" s="99">
        <f t="shared" si="99"/>
        <v>0.05</v>
      </c>
      <c r="AO307" s="100">
        <f t="shared" si="100"/>
        <v>0.99999999999999989</v>
      </c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</row>
    <row r="308" spans="1:61" s="24" customFormat="1" ht="30" customHeight="1" x14ac:dyDescent="0.3">
      <c r="A308" s="26">
        <v>296</v>
      </c>
      <c r="B308" s="27" t="s">
        <v>314</v>
      </c>
      <c r="C308" s="26" t="s">
        <v>315</v>
      </c>
      <c r="D308" s="113">
        <v>494.26</v>
      </c>
      <c r="E308" s="113">
        <f t="shared" si="90"/>
        <v>429.7913043478261</v>
      </c>
      <c r="F308" s="113">
        <f t="shared" si="86"/>
        <v>365.32260869565215</v>
      </c>
      <c r="G308" s="77">
        <f t="shared" si="91"/>
        <v>1.2319678423764888</v>
      </c>
      <c r="H308" s="118">
        <f t="shared" si="87"/>
        <v>64.468695652173906</v>
      </c>
      <c r="I308" s="118">
        <f t="shared" si="92"/>
        <v>514.53440165830682</v>
      </c>
      <c r="J308" s="101"/>
      <c r="K308" s="79">
        <f t="shared" si="93"/>
        <v>591.71456190705283</v>
      </c>
      <c r="L308" s="80">
        <f t="shared" si="88"/>
        <v>97.454561907052835</v>
      </c>
      <c r="M308" s="81">
        <f t="shared" si="89"/>
        <v>0.19717266602001546</v>
      </c>
      <c r="Q308" s="84">
        <v>0.5</v>
      </c>
      <c r="R308" s="85">
        <v>15.587400000000001</v>
      </c>
      <c r="S308" s="37">
        <v>18.744399999999999</v>
      </c>
      <c r="T308" s="86">
        <f t="shared" si="94"/>
        <v>0.60126769057058904</v>
      </c>
      <c r="U308" s="87">
        <v>0.2</v>
      </c>
      <c r="V308" s="40">
        <v>74.7</v>
      </c>
      <c r="W308" s="40">
        <v>101.7</v>
      </c>
      <c r="X308" s="88">
        <f t="shared" si="95"/>
        <v>0.27228915662650605</v>
      </c>
      <c r="Y308" s="89">
        <v>0.1</v>
      </c>
      <c r="Z308" s="90">
        <v>93.1</v>
      </c>
      <c r="AA308" s="43">
        <v>115.1</v>
      </c>
      <c r="AB308" s="91">
        <f t="shared" si="96"/>
        <v>0.12363050483351234</v>
      </c>
      <c r="AC308" s="92">
        <v>7.0000000000000007E-2</v>
      </c>
      <c r="AD308" s="93">
        <v>92</v>
      </c>
      <c r="AE308" s="46">
        <v>118.9</v>
      </c>
      <c r="AF308" s="94">
        <f t="shared" si="97"/>
        <v>9.0467391304347833E-2</v>
      </c>
      <c r="AG308" s="95">
        <v>0.08</v>
      </c>
      <c r="AH308" s="49">
        <v>93.9</v>
      </c>
      <c r="AI308" s="49">
        <v>110.7</v>
      </c>
      <c r="AJ308" s="96">
        <f t="shared" si="98"/>
        <v>9.4313099041533538E-2</v>
      </c>
      <c r="AK308" s="97">
        <v>0.05</v>
      </c>
      <c r="AL308" s="98">
        <v>1</v>
      </c>
      <c r="AM308" s="98">
        <v>1</v>
      </c>
      <c r="AN308" s="99">
        <f t="shared" si="99"/>
        <v>0.05</v>
      </c>
      <c r="AO308" s="100">
        <f t="shared" si="100"/>
        <v>0.99999999999999989</v>
      </c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</row>
    <row r="309" spans="1:61" s="24" customFormat="1" ht="30" customHeight="1" x14ac:dyDescent="0.3">
      <c r="A309" s="26">
        <v>297</v>
      </c>
      <c r="B309" s="27" t="s">
        <v>314</v>
      </c>
      <c r="C309" s="26" t="s">
        <v>315</v>
      </c>
      <c r="D309" s="113">
        <v>98.85</v>
      </c>
      <c r="E309" s="113">
        <f t="shared" si="90"/>
        <v>85.956521739130437</v>
      </c>
      <c r="F309" s="113">
        <f t="shared" si="86"/>
        <v>73.063043478260866</v>
      </c>
      <c r="G309" s="77">
        <f t="shared" si="91"/>
        <v>1.2319678423764888</v>
      </c>
      <c r="H309" s="118">
        <f t="shared" si="87"/>
        <v>12.893478260869566</v>
      </c>
      <c r="I309" s="118">
        <f t="shared" si="92"/>
        <v>102.90479829224221</v>
      </c>
      <c r="J309" s="101"/>
      <c r="K309" s="79">
        <f t="shared" si="93"/>
        <v>118.34051803607852</v>
      </c>
      <c r="L309" s="80">
        <f t="shared" si="88"/>
        <v>19.490518036078527</v>
      </c>
      <c r="M309" s="81">
        <f t="shared" si="89"/>
        <v>0.19717266602001546</v>
      </c>
      <c r="Q309" s="84">
        <v>0.5</v>
      </c>
      <c r="R309" s="85">
        <v>15.587400000000001</v>
      </c>
      <c r="S309" s="37">
        <v>18.744399999999999</v>
      </c>
      <c r="T309" s="86">
        <f t="shared" si="94"/>
        <v>0.60126769057058904</v>
      </c>
      <c r="U309" s="87">
        <v>0.2</v>
      </c>
      <c r="V309" s="40">
        <v>74.7</v>
      </c>
      <c r="W309" s="40">
        <v>101.7</v>
      </c>
      <c r="X309" s="88">
        <f t="shared" si="95"/>
        <v>0.27228915662650605</v>
      </c>
      <c r="Y309" s="89">
        <v>0.1</v>
      </c>
      <c r="Z309" s="90">
        <v>93.1</v>
      </c>
      <c r="AA309" s="43">
        <v>115.1</v>
      </c>
      <c r="AB309" s="91">
        <f t="shared" si="96"/>
        <v>0.12363050483351234</v>
      </c>
      <c r="AC309" s="92">
        <v>7.0000000000000007E-2</v>
      </c>
      <c r="AD309" s="93">
        <v>92</v>
      </c>
      <c r="AE309" s="46">
        <v>118.9</v>
      </c>
      <c r="AF309" s="94">
        <f t="shared" si="97"/>
        <v>9.0467391304347833E-2</v>
      </c>
      <c r="AG309" s="95">
        <v>0.08</v>
      </c>
      <c r="AH309" s="49">
        <v>93.9</v>
      </c>
      <c r="AI309" s="49">
        <v>110.7</v>
      </c>
      <c r="AJ309" s="96">
        <f t="shared" si="98"/>
        <v>9.4313099041533538E-2</v>
      </c>
      <c r="AK309" s="97">
        <v>0.05</v>
      </c>
      <c r="AL309" s="98">
        <v>1</v>
      </c>
      <c r="AM309" s="98">
        <v>1</v>
      </c>
      <c r="AN309" s="99">
        <f t="shared" si="99"/>
        <v>0.05</v>
      </c>
      <c r="AO309" s="100">
        <f t="shared" si="100"/>
        <v>0.99999999999999989</v>
      </c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</row>
    <row r="310" spans="1:61" s="24" customFormat="1" ht="30" customHeight="1" x14ac:dyDescent="0.3">
      <c r="A310" s="26">
        <v>298</v>
      </c>
      <c r="B310" s="27" t="s">
        <v>316</v>
      </c>
      <c r="C310" s="102" t="s">
        <v>400</v>
      </c>
      <c r="D310" s="113">
        <v>889945.64</v>
      </c>
      <c r="E310" s="113">
        <f t="shared" si="90"/>
        <v>773865.77391304355</v>
      </c>
      <c r="F310" s="113">
        <f t="shared" si="86"/>
        <v>657785.90782608697</v>
      </c>
      <c r="G310" s="77">
        <f t="shared" si="91"/>
        <v>1.1699447111485415</v>
      </c>
      <c r="H310" s="118">
        <f t="shared" si="87"/>
        <v>116079.86608695654</v>
      </c>
      <c r="I310" s="118">
        <f t="shared" si="92"/>
        <v>885653.010016129</v>
      </c>
      <c r="J310" s="101"/>
      <c r="K310" s="79">
        <f t="shared" si="93"/>
        <v>1018500.9615185483</v>
      </c>
      <c r="L310" s="80">
        <f t="shared" si="88"/>
        <v>128555.3215185483</v>
      </c>
      <c r="M310" s="81">
        <f t="shared" si="89"/>
        <v>0.14445300447626025</v>
      </c>
      <c r="Q310" s="84">
        <v>0.85</v>
      </c>
      <c r="R310" s="85">
        <v>17.557700000000001</v>
      </c>
      <c r="S310" s="37">
        <v>20.277999999999999</v>
      </c>
      <c r="T310" s="86">
        <f t="shared" si="94"/>
        <v>0.98169464109763782</v>
      </c>
      <c r="U310" s="87">
        <v>0</v>
      </c>
      <c r="V310" s="40">
        <v>74.7</v>
      </c>
      <c r="W310" s="40">
        <v>101.7</v>
      </c>
      <c r="X310" s="88">
        <f t="shared" si="95"/>
        <v>0</v>
      </c>
      <c r="Y310" s="89">
        <v>0.1</v>
      </c>
      <c r="Z310" s="90">
        <v>93.1</v>
      </c>
      <c r="AA310" s="43">
        <v>115.1</v>
      </c>
      <c r="AB310" s="91">
        <f t="shared" si="96"/>
        <v>0.12363050483351234</v>
      </c>
      <c r="AC310" s="92">
        <v>0.05</v>
      </c>
      <c r="AD310" s="93">
        <v>92</v>
      </c>
      <c r="AE310" s="46">
        <v>118.9</v>
      </c>
      <c r="AF310" s="94">
        <f t="shared" si="97"/>
        <v>6.4619565217391303E-2</v>
      </c>
      <c r="AG310" s="95">
        <v>0</v>
      </c>
      <c r="AH310" s="49">
        <v>93.9</v>
      </c>
      <c r="AI310" s="49">
        <v>110.7</v>
      </c>
      <c r="AJ310" s="96">
        <f t="shared" si="98"/>
        <v>0</v>
      </c>
      <c r="AK310" s="97">
        <v>0</v>
      </c>
      <c r="AL310" s="98">
        <v>1</v>
      </c>
      <c r="AM310" s="98">
        <v>1</v>
      </c>
      <c r="AN310" s="99">
        <f t="shared" si="99"/>
        <v>0</v>
      </c>
      <c r="AO310" s="100">
        <f t="shared" si="100"/>
        <v>1</v>
      </c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</row>
    <row r="311" spans="1:61" s="24" customFormat="1" ht="30" customHeight="1" x14ac:dyDescent="0.3">
      <c r="A311" s="26">
        <v>299</v>
      </c>
      <c r="B311" s="27" t="s">
        <v>317</v>
      </c>
      <c r="C311" s="102" t="s">
        <v>400</v>
      </c>
      <c r="D311" s="113">
        <v>2694840.78</v>
      </c>
      <c r="E311" s="113">
        <f t="shared" si="90"/>
        <v>2343339.8086956521</v>
      </c>
      <c r="F311" s="113">
        <f t="shared" si="86"/>
        <v>1991838.8373913041</v>
      </c>
      <c r="G311" s="77">
        <f t="shared" si="91"/>
        <v>1.1699447111485415</v>
      </c>
      <c r="H311" s="118">
        <f t="shared" si="87"/>
        <v>351500.9713043478</v>
      </c>
      <c r="I311" s="118">
        <f t="shared" si="92"/>
        <v>2681842.2845705636</v>
      </c>
      <c r="J311" s="101"/>
      <c r="K311" s="79">
        <f t="shared" si="93"/>
        <v>3084118.627256148</v>
      </c>
      <c r="L311" s="80">
        <f t="shared" si="88"/>
        <v>389277.84725614823</v>
      </c>
      <c r="M311" s="81">
        <f t="shared" si="89"/>
        <v>0.14445300447626011</v>
      </c>
      <c r="Q311" s="84">
        <v>0.85</v>
      </c>
      <c r="R311" s="85">
        <v>17.557700000000001</v>
      </c>
      <c r="S311" s="37">
        <v>20.277999999999999</v>
      </c>
      <c r="T311" s="86">
        <f t="shared" si="94"/>
        <v>0.98169464109763782</v>
      </c>
      <c r="U311" s="87">
        <v>0</v>
      </c>
      <c r="V311" s="40">
        <v>74.7</v>
      </c>
      <c r="W311" s="40">
        <v>101.7</v>
      </c>
      <c r="X311" s="88">
        <f t="shared" si="95"/>
        <v>0</v>
      </c>
      <c r="Y311" s="89">
        <v>0.1</v>
      </c>
      <c r="Z311" s="90">
        <v>93.1</v>
      </c>
      <c r="AA311" s="43">
        <v>115.1</v>
      </c>
      <c r="AB311" s="91">
        <f t="shared" si="96"/>
        <v>0.12363050483351234</v>
      </c>
      <c r="AC311" s="92">
        <v>0.05</v>
      </c>
      <c r="AD311" s="93">
        <v>92</v>
      </c>
      <c r="AE311" s="46">
        <v>118.9</v>
      </c>
      <c r="AF311" s="94">
        <f t="shared" si="97"/>
        <v>6.4619565217391303E-2</v>
      </c>
      <c r="AG311" s="95">
        <v>0</v>
      </c>
      <c r="AH311" s="49">
        <v>93.9</v>
      </c>
      <c r="AI311" s="49">
        <v>110.7</v>
      </c>
      <c r="AJ311" s="96">
        <f t="shared" si="98"/>
        <v>0</v>
      </c>
      <c r="AK311" s="97">
        <v>0</v>
      </c>
      <c r="AL311" s="98">
        <v>1</v>
      </c>
      <c r="AM311" s="98">
        <v>1</v>
      </c>
      <c r="AN311" s="99">
        <f t="shared" si="99"/>
        <v>0</v>
      </c>
      <c r="AO311" s="100">
        <f t="shared" si="100"/>
        <v>1</v>
      </c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</row>
    <row r="312" spans="1:61" s="24" customFormat="1" ht="30" customHeight="1" x14ac:dyDescent="0.3">
      <c r="A312" s="26">
        <v>300</v>
      </c>
      <c r="B312" s="27" t="s">
        <v>318</v>
      </c>
      <c r="C312" s="102" t="s">
        <v>400</v>
      </c>
      <c r="D312" s="113">
        <v>6173208.1500000004</v>
      </c>
      <c r="E312" s="113">
        <f t="shared" si="90"/>
        <v>5368007.0869565224</v>
      </c>
      <c r="F312" s="113">
        <f t="shared" si="86"/>
        <v>4562806.0239130436</v>
      </c>
      <c r="G312" s="77">
        <f t="shared" si="91"/>
        <v>1.1699447111485415</v>
      </c>
      <c r="H312" s="118">
        <f t="shared" si="87"/>
        <v>805201.06304347829</v>
      </c>
      <c r="I312" s="118">
        <f t="shared" si="92"/>
        <v>6143431.8387172483</v>
      </c>
      <c r="J312" s="101"/>
      <c r="K312" s="79">
        <f t="shared" si="93"/>
        <v>7064946.6145248348</v>
      </c>
      <c r="L312" s="80">
        <f t="shared" si="88"/>
        <v>891738.46452483442</v>
      </c>
      <c r="M312" s="81">
        <f t="shared" si="89"/>
        <v>0.14445300447625994</v>
      </c>
      <c r="Q312" s="84">
        <v>0.85</v>
      </c>
      <c r="R312" s="85">
        <v>17.557700000000001</v>
      </c>
      <c r="S312" s="37">
        <v>20.277999999999999</v>
      </c>
      <c r="T312" s="86">
        <f t="shared" si="94"/>
        <v>0.98169464109763782</v>
      </c>
      <c r="U312" s="87">
        <v>0</v>
      </c>
      <c r="V312" s="40">
        <v>74.7</v>
      </c>
      <c r="W312" s="40">
        <v>101.7</v>
      </c>
      <c r="X312" s="88">
        <f t="shared" si="95"/>
        <v>0</v>
      </c>
      <c r="Y312" s="89">
        <v>0.1</v>
      </c>
      <c r="Z312" s="90">
        <v>93.1</v>
      </c>
      <c r="AA312" s="43">
        <v>115.1</v>
      </c>
      <c r="AB312" s="91">
        <f t="shared" si="96"/>
        <v>0.12363050483351234</v>
      </c>
      <c r="AC312" s="92">
        <v>0.05</v>
      </c>
      <c r="AD312" s="93">
        <v>92</v>
      </c>
      <c r="AE312" s="46">
        <v>118.9</v>
      </c>
      <c r="AF312" s="94">
        <f t="shared" si="97"/>
        <v>6.4619565217391303E-2</v>
      </c>
      <c r="AG312" s="95">
        <v>0</v>
      </c>
      <c r="AH312" s="49">
        <v>93.9</v>
      </c>
      <c r="AI312" s="49">
        <v>110.7</v>
      </c>
      <c r="AJ312" s="96">
        <f t="shared" si="98"/>
        <v>0</v>
      </c>
      <c r="AK312" s="97">
        <v>0</v>
      </c>
      <c r="AL312" s="98">
        <v>1</v>
      </c>
      <c r="AM312" s="98">
        <v>1</v>
      </c>
      <c r="AN312" s="99">
        <f t="shared" si="99"/>
        <v>0</v>
      </c>
      <c r="AO312" s="100">
        <f t="shared" si="100"/>
        <v>1</v>
      </c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</row>
    <row r="313" spans="1:61" s="24" customFormat="1" ht="30" customHeight="1" x14ac:dyDescent="0.3">
      <c r="A313" s="26">
        <v>301</v>
      </c>
      <c r="B313" s="27" t="s">
        <v>319</v>
      </c>
      <c r="C313" s="102" t="s">
        <v>400</v>
      </c>
      <c r="D313" s="113">
        <v>108109.2963603144</v>
      </c>
      <c r="E313" s="113">
        <f t="shared" si="90"/>
        <v>94008.083791577752</v>
      </c>
      <c r="F313" s="113">
        <f t="shared" si="86"/>
        <v>79906.871222841088</v>
      </c>
      <c r="G313" s="77">
        <f t="shared" si="91"/>
        <v>1.1699447111485415</v>
      </c>
      <c r="H313" s="118">
        <f t="shared" si="87"/>
        <v>14101.212568736662</v>
      </c>
      <c r="I313" s="118">
        <f t="shared" si="92"/>
        <v>107587.83394032718</v>
      </c>
      <c r="J313" s="101"/>
      <c r="K313" s="79">
        <f t="shared" si="93"/>
        <v>123726.00903137625</v>
      </c>
      <c r="L313" s="80">
        <f t="shared" si="88"/>
        <v>15616.712671061847</v>
      </c>
      <c r="M313" s="81">
        <f t="shared" si="89"/>
        <v>0.1444530044762603</v>
      </c>
      <c r="Q313" s="84">
        <v>0.85</v>
      </c>
      <c r="R313" s="85">
        <v>17.557700000000001</v>
      </c>
      <c r="S313" s="37">
        <v>20.277999999999999</v>
      </c>
      <c r="T313" s="86">
        <f t="shared" si="94"/>
        <v>0.98169464109763782</v>
      </c>
      <c r="U313" s="87">
        <v>0</v>
      </c>
      <c r="V313" s="40">
        <v>74.7</v>
      </c>
      <c r="W313" s="40">
        <v>101.7</v>
      </c>
      <c r="X313" s="88">
        <f t="shared" si="95"/>
        <v>0</v>
      </c>
      <c r="Y313" s="89">
        <v>0.1</v>
      </c>
      <c r="Z313" s="90">
        <v>93.1</v>
      </c>
      <c r="AA313" s="43">
        <v>115.1</v>
      </c>
      <c r="AB313" s="91">
        <f t="shared" si="96"/>
        <v>0.12363050483351234</v>
      </c>
      <c r="AC313" s="92">
        <v>0.05</v>
      </c>
      <c r="AD313" s="93">
        <v>92</v>
      </c>
      <c r="AE313" s="46">
        <v>118.9</v>
      </c>
      <c r="AF313" s="94">
        <f t="shared" si="97"/>
        <v>6.4619565217391303E-2</v>
      </c>
      <c r="AG313" s="95">
        <v>0</v>
      </c>
      <c r="AH313" s="49">
        <v>93.9</v>
      </c>
      <c r="AI313" s="49">
        <v>110.7</v>
      </c>
      <c r="AJ313" s="96">
        <f t="shared" si="98"/>
        <v>0</v>
      </c>
      <c r="AK313" s="97">
        <v>0</v>
      </c>
      <c r="AL313" s="98">
        <v>1</v>
      </c>
      <c r="AM313" s="98">
        <v>1</v>
      </c>
      <c r="AN313" s="99">
        <f t="shared" si="99"/>
        <v>0</v>
      </c>
      <c r="AO313" s="100">
        <f t="shared" si="100"/>
        <v>1</v>
      </c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</row>
    <row r="314" spans="1:61" s="24" customFormat="1" ht="30" customHeight="1" x14ac:dyDescent="0.3">
      <c r="A314" s="26">
        <v>302</v>
      </c>
      <c r="B314" s="27" t="s">
        <v>320</v>
      </c>
      <c r="C314" s="102" t="s">
        <v>400</v>
      </c>
      <c r="D314" s="113">
        <v>12085.005257967565</v>
      </c>
      <c r="E314" s="113">
        <f t="shared" si="90"/>
        <v>10508.700224319622</v>
      </c>
      <c r="F314" s="113">
        <f t="shared" si="86"/>
        <v>8932.3951906716793</v>
      </c>
      <c r="G314" s="77">
        <f t="shared" si="91"/>
        <v>1.1699447111485415</v>
      </c>
      <c r="H314" s="118">
        <f t="shared" si="87"/>
        <v>1576.3050336479432</v>
      </c>
      <c r="I314" s="118">
        <f t="shared" si="92"/>
        <v>12026.713544862941</v>
      </c>
      <c r="J314" s="101"/>
      <c r="K314" s="79">
        <f t="shared" si="93"/>
        <v>13830.720576592381</v>
      </c>
      <c r="L314" s="80">
        <f t="shared" si="88"/>
        <v>1745.7153186248161</v>
      </c>
      <c r="M314" s="81">
        <f t="shared" si="89"/>
        <v>0.14445300447626014</v>
      </c>
      <c r="Q314" s="84">
        <v>0.85</v>
      </c>
      <c r="R314" s="85">
        <v>17.557700000000001</v>
      </c>
      <c r="S314" s="37">
        <v>20.277999999999999</v>
      </c>
      <c r="T314" s="86">
        <f t="shared" si="94"/>
        <v>0.98169464109763782</v>
      </c>
      <c r="U314" s="87">
        <v>0</v>
      </c>
      <c r="V314" s="40">
        <v>74.7</v>
      </c>
      <c r="W314" s="40">
        <v>101.7</v>
      </c>
      <c r="X314" s="88">
        <f t="shared" si="95"/>
        <v>0</v>
      </c>
      <c r="Y314" s="89">
        <v>0.1</v>
      </c>
      <c r="Z314" s="90">
        <v>93.1</v>
      </c>
      <c r="AA314" s="43">
        <v>115.1</v>
      </c>
      <c r="AB314" s="91">
        <f t="shared" si="96"/>
        <v>0.12363050483351234</v>
      </c>
      <c r="AC314" s="92">
        <v>0.05</v>
      </c>
      <c r="AD314" s="93">
        <v>92</v>
      </c>
      <c r="AE314" s="46">
        <v>118.9</v>
      </c>
      <c r="AF314" s="94">
        <f t="shared" si="97"/>
        <v>6.4619565217391303E-2</v>
      </c>
      <c r="AG314" s="95">
        <v>0</v>
      </c>
      <c r="AH314" s="49">
        <v>93.9</v>
      </c>
      <c r="AI314" s="49">
        <v>110.7</v>
      </c>
      <c r="AJ314" s="96">
        <f t="shared" si="98"/>
        <v>0</v>
      </c>
      <c r="AK314" s="97">
        <v>0</v>
      </c>
      <c r="AL314" s="98">
        <v>1</v>
      </c>
      <c r="AM314" s="98">
        <v>1</v>
      </c>
      <c r="AN314" s="99">
        <f t="shared" si="99"/>
        <v>0</v>
      </c>
      <c r="AO314" s="100">
        <f t="shared" si="100"/>
        <v>1</v>
      </c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</row>
    <row r="315" spans="1:61" s="24" customFormat="1" ht="30" customHeight="1" x14ac:dyDescent="0.3">
      <c r="A315" s="26">
        <v>303</v>
      </c>
      <c r="B315" s="27" t="s">
        <v>321</v>
      </c>
      <c r="C315" s="102" t="s">
        <v>400</v>
      </c>
      <c r="D315" s="113">
        <v>103163.75333797072</v>
      </c>
      <c r="E315" s="113">
        <f t="shared" si="90"/>
        <v>89707.611598235409</v>
      </c>
      <c r="F315" s="113">
        <f t="shared" si="86"/>
        <v>76251.469858500102</v>
      </c>
      <c r="G315" s="77">
        <f t="shared" si="91"/>
        <v>1.1699447111485415</v>
      </c>
      <c r="H315" s="118">
        <f t="shared" si="87"/>
        <v>13456.141739735311</v>
      </c>
      <c r="I315" s="118">
        <f t="shared" si="92"/>
        <v>102666.14561798993</v>
      </c>
      <c r="J315" s="101"/>
      <c r="K315" s="79">
        <f t="shared" si="93"/>
        <v>118066.0674606884</v>
      </c>
      <c r="L315" s="80">
        <f t="shared" si="88"/>
        <v>14902.314122717682</v>
      </c>
      <c r="M315" s="81">
        <f t="shared" si="89"/>
        <v>0.14445300447626014</v>
      </c>
      <c r="Q315" s="84">
        <v>0.85</v>
      </c>
      <c r="R315" s="85">
        <v>17.557700000000001</v>
      </c>
      <c r="S315" s="37">
        <v>20.277999999999999</v>
      </c>
      <c r="T315" s="86">
        <f t="shared" si="94"/>
        <v>0.98169464109763782</v>
      </c>
      <c r="U315" s="87">
        <v>0</v>
      </c>
      <c r="V315" s="40">
        <v>74.7</v>
      </c>
      <c r="W315" s="40">
        <v>101.7</v>
      </c>
      <c r="X315" s="88">
        <f t="shared" si="95"/>
        <v>0</v>
      </c>
      <c r="Y315" s="89">
        <v>0.1</v>
      </c>
      <c r="Z315" s="90">
        <v>93.1</v>
      </c>
      <c r="AA315" s="43">
        <v>115.1</v>
      </c>
      <c r="AB315" s="91">
        <f t="shared" si="96"/>
        <v>0.12363050483351234</v>
      </c>
      <c r="AC315" s="92">
        <v>0.05</v>
      </c>
      <c r="AD315" s="93">
        <v>92</v>
      </c>
      <c r="AE315" s="46">
        <v>118.9</v>
      </c>
      <c r="AF315" s="94">
        <f t="shared" si="97"/>
        <v>6.4619565217391303E-2</v>
      </c>
      <c r="AG315" s="95">
        <v>0</v>
      </c>
      <c r="AH315" s="49">
        <v>93.9</v>
      </c>
      <c r="AI315" s="49">
        <v>110.7</v>
      </c>
      <c r="AJ315" s="96">
        <f t="shared" si="98"/>
        <v>0</v>
      </c>
      <c r="AK315" s="97">
        <v>0</v>
      </c>
      <c r="AL315" s="98">
        <v>1</v>
      </c>
      <c r="AM315" s="98">
        <v>1</v>
      </c>
      <c r="AN315" s="99">
        <f t="shared" si="99"/>
        <v>0</v>
      </c>
      <c r="AO315" s="100">
        <f t="shared" si="100"/>
        <v>1</v>
      </c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</row>
    <row r="316" spans="1:61" s="24" customFormat="1" ht="30" customHeight="1" x14ac:dyDescent="0.3">
      <c r="A316" s="26">
        <v>304</v>
      </c>
      <c r="B316" s="27" t="s">
        <v>322</v>
      </c>
      <c r="C316" s="102" t="s">
        <v>400</v>
      </c>
      <c r="D316" s="113">
        <v>1827.0360387383573</v>
      </c>
      <c r="E316" s="113">
        <f t="shared" si="90"/>
        <v>1588.7269902072674</v>
      </c>
      <c r="F316" s="113">
        <f t="shared" si="86"/>
        <v>1350.4179416761772</v>
      </c>
      <c r="G316" s="77">
        <f t="shared" si="91"/>
        <v>1.1699447111485415</v>
      </c>
      <c r="H316" s="118">
        <f t="shared" si="87"/>
        <v>238.3090485310901</v>
      </c>
      <c r="I316" s="118">
        <f t="shared" si="92"/>
        <v>1818.2233772352333</v>
      </c>
      <c r="J316" s="101"/>
      <c r="K316" s="79">
        <f t="shared" si="93"/>
        <v>2090.9568838205182</v>
      </c>
      <c r="L316" s="80">
        <f t="shared" si="88"/>
        <v>263.92084508216089</v>
      </c>
      <c r="M316" s="81">
        <f t="shared" si="89"/>
        <v>0.14445300447626033</v>
      </c>
      <c r="Q316" s="84">
        <v>0.85</v>
      </c>
      <c r="R316" s="85">
        <v>17.557700000000001</v>
      </c>
      <c r="S316" s="37">
        <v>20.277999999999999</v>
      </c>
      <c r="T316" s="86">
        <f t="shared" si="94"/>
        <v>0.98169464109763782</v>
      </c>
      <c r="U316" s="87">
        <v>0</v>
      </c>
      <c r="V316" s="40">
        <v>74.7</v>
      </c>
      <c r="W316" s="40">
        <v>101.7</v>
      </c>
      <c r="X316" s="88">
        <f t="shared" si="95"/>
        <v>0</v>
      </c>
      <c r="Y316" s="89">
        <v>0.1</v>
      </c>
      <c r="Z316" s="90">
        <v>93.1</v>
      </c>
      <c r="AA316" s="43">
        <v>115.1</v>
      </c>
      <c r="AB316" s="91">
        <f t="shared" si="96"/>
        <v>0.12363050483351234</v>
      </c>
      <c r="AC316" s="92">
        <v>0.05</v>
      </c>
      <c r="AD316" s="93">
        <v>92</v>
      </c>
      <c r="AE316" s="46">
        <v>118.9</v>
      </c>
      <c r="AF316" s="94">
        <f t="shared" si="97"/>
        <v>6.4619565217391303E-2</v>
      </c>
      <c r="AG316" s="95">
        <v>0</v>
      </c>
      <c r="AH316" s="49">
        <v>93.9</v>
      </c>
      <c r="AI316" s="49">
        <v>110.7</v>
      </c>
      <c r="AJ316" s="96">
        <f t="shared" si="98"/>
        <v>0</v>
      </c>
      <c r="AK316" s="97">
        <v>0</v>
      </c>
      <c r="AL316" s="98">
        <v>1</v>
      </c>
      <c r="AM316" s="98">
        <v>1</v>
      </c>
      <c r="AN316" s="99">
        <f t="shared" si="99"/>
        <v>0</v>
      </c>
      <c r="AO316" s="100">
        <f t="shared" si="100"/>
        <v>1</v>
      </c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</row>
    <row r="317" spans="1:61" s="24" customFormat="1" ht="30" customHeight="1" x14ac:dyDescent="0.3">
      <c r="A317" s="26">
        <v>305</v>
      </c>
      <c r="B317" s="27" t="s">
        <v>323</v>
      </c>
      <c r="C317" s="102" t="s">
        <v>400</v>
      </c>
      <c r="D317" s="113">
        <v>158661.15905939363</v>
      </c>
      <c r="E317" s="113">
        <f t="shared" si="90"/>
        <v>137966.22526903794</v>
      </c>
      <c r="F317" s="113">
        <f t="shared" si="86"/>
        <v>117271.29147868225</v>
      </c>
      <c r="G317" s="77">
        <f t="shared" si="91"/>
        <v>1.1699447111485415</v>
      </c>
      <c r="H317" s="118">
        <f t="shared" si="87"/>
        <v>20694.933790355692</v>
      </c>
      <c r="I317" s="118">
        <f t="shared" si="92"/>
        <v>157895.861025399</v>
      </c>
      <c r="J317" s="101"/>
      <c r="K317" s="79">
        <f t="shared" si="93"/>
        <v>181580.24017920883</v>
      </c>
      <c r="L317" s="80">
        <f t="shared" si="88"/>
        <v>22919.081119815208</v>
      </c>
      <c r="M317" s="81">
        <f t="shared" si="89"/>
        <v>0.14445300447626014</v>
      </c>
      <c r="Q317" s="84">
        <v>0.85</v>
      </c>
      <c r="R317" s="85">
        <v>17.557700000000001</v>
      </c>
      <c r="S317" s="37">
        <v>20.277999999999999</v>
      </c>
      <c r="T317" s="86">
        <f t="shared" si="94"/>
        <v>0.98169464109763782</v>
      </c>
      <c r="U317" s="87">
        <v>0</v>
      </c>
      <c r="V317" s="40">
        <v>74.7</v>
      </c>
      <c r="W317" s="40">
        <v>101.7</v>
      </c>
      <c r="X317" s="88">
        <f t="shared" si="95"/>
        <v>0</v>
      </c>
      <c r="Y317" s="89">
        <v>0.1</v>
      </c>
      <c r="Z317" s="90">
        <v>93.1</v>
      </c>
      <c r="AA317" s="43">
        <v>115.1</v>
      </c>
      <c r="AB317" s="91">
        <f t="shared" si="96"/>
        <v>0.12363050483351234</v>
      </c>
      <c r="AC317" s="92">
        <v>0.05</v>
      </c>
      <c r="AD317" s="93">
        <v>92</v>
      </c>
      <c r="AE317" s="46">
        <v>118.9</v>
      </c>
      <c r="AF317" s="94">
        <f t="shared" si="97"/>
        <v>6.4619565217391303E-2</v>
      </c>
      <c r="AG317" s="95">
        <v>0</v>
      </c>
      <c r="AH317" s="49">
        <v>93.9</v>
      </c>
      <c r="AI317" s="49">
        <v>110.7</v>
      </c>
      <c r="AJ317" s="96">
        <f t="shared" si="98"/>
        <v>0</v>
      </c>
      <c r="AK317" s="97">
        <v>0</v>
      </c>
      <c r="AL317" s="98">
        <v>1</v>
      </c>
      <c r="AM317" s="98">
        <v>1</v>
      </c>
      <c r="AN317" s="99">
        <f t="shared" si="99"/>
        <v>0</v>
      </c>
      <c r="AO317" s="100">
        <f t="shared" si="100"/>
        <v>1</v>
      </c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</row>
    <row r="318" spans="1:61" s="24" customFormat="1" ht="30" customHeight="1" x14ac:dyDescent="0.3">
      <c r="A318" s="26">
        <v>306</v>
      </c>
      <c r="B318" s="27" t="s">
        <v>324</v>
      </c>
      <c r="C318" s="102" t="s">
        <v>400</v>
      </c>
      <c r="D318" s="113">
        <v>21823.223313262548</v>
      </c>
      <c r="E318" s="113">
        <f t="shared" si="90"/>
        <v>18976.715924576129</v>
      </c>
      <c r="F318" s="113">
        <f t="shared" si="86"/>
        <v>16130.208535889709</v>
      </c>
      <c r="G318" s="77">
        <f t="shared" si="91"/>
        <v>1.1699447111485415</v>
      </c>
      <c r="H318" s="118">
        <f t="shared" si="87"/>
        <v>2846.5073886864193</v>
      </c>
      <c r="I318" s="118">
        <f t="shared" si="92"/>
        <v>21717.959554973644</v>
      </c>
      <c r="J318" s="101"/>
      <c r="K318" s="79">
        <f t="shared" si="93"/>
        <v>24975.65348821969</v>
      </c>
      <c r="L318" s="80">
        <f t="shared" si="88"/>
        <v>3152.4301749571423</v>
      </c>
      <c r="M318" s="81">
        <f t="shared" si="89"/>
        <v>0.14445300447626028</v>
      </c>
      <c r="Q318" s="84">
        <v>0.85</v>
      </c>
      <c r="R318" s="85">
        <v>17.557700000000001</v>
      </c>
      <c r="S318" s="37">
        <v>20.277999999999999</v>
      </c>
      <c r="T318" s="86">
        <f t="shared" si="94"/>
        <v>0.98169464109763782</v>
      </c>
      <c r="U318" s="87">
        <v>0</v>
      </c>
      <c r="V318" s="40">
        <v>74.7</v>
      </c>
      <c r="W318" s="40">
        <v>101.7</v>
      </c>
      <c r="X318" s="88">
        <f t="shared" si="95"/>
        <v>0</v>
      </c>
      <c r="Y318" s="89">
        <v>0.1</v>
      </c>
      <c r="Z318" s="90">
        <v>93.1</v>
      </c>
      <c r="AA318" s="43">
        <v>115.1</v>
      </c>
      <c r="AB318" s="91">
        <f t="shared" si="96"/>
        <v>0.12363050483351234</v>
      </c>
      <c r="AC318" s="92">
        <v>0.05</v>
      </c>
      <c r="AD318" s="93">
        <v>92</v>
      </c>
      <c r="AE318" s="46">
        <v>118.9</v>
      </c>
      <c r="AF318" s="94">
        <f t="shared" si="97"/>
        <v>6.4619565217391303E-2</v>
      </c>
      <c r="AG318" s="95">
        <v>0</v>
      </c>
      <c r="AH318" s="49">
        <v>93.9</v>
      </c>
      <c r="AI318" s="49">
        <v>110.7</v>
      </c>
      <c r="AJ318" s="96">
        <f t="shared" si="98"/>
        <v>0</v>
      </c>
      <c r="AK318" s="97">
        <v>0</v>
      </c>
      <c r="AL318" s="98">
        <v>1</v>
      </c>
      <c r="AM318" s="98">
        <v>1</v>
      </c>
      <c r="AN318" s="99">
        <f t="shared" si="99"/>
        <v>0</v>
      </c>
      <c r="AO318" s="100">
        <f t="shared" si="100"/>
        <v>1</v>
      </c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</row>
    <row r="319" spans="1:61" s="24" customFormat="1" ht="30" customHeight="1" x14ac:dyDescent="0.3">
      <c r="A319" s="26">
        <v>307</v>
      </c>
      <c r="B319" s="27" t="s">
        <v>325</v>
      </c>
      <c r="C319" s="102" t="s">
        <v>400</v>
      </c>
      <c r="D319" s="113">
        <v>88860.580840819355</v>
      </c>
      <c r="E319" s="113">
        <f t="shared" si="90"/>
        <v>77270.070296364662</v>
      </c>
      <c r="F319" s="113">
        <f t="shared" si="86"/>
        <v>65679.559751909954</v>
      </c>
      <c r="G319" s="77">
        <f t="shared" si="91"/>
        <v>1.1699447111485415</v>
      </c>
      <c r="H319" s="118">
        <f t="shared" si="87"/>
        <v>11590.510544454699</v>
      </c>
      <c r="I319" s="118">
        <f t="shared" si="92"/>
        <v>88431.964106766362</v>
      </c>
      <c r="J319" s="101"/>
      <c r="K319" s="79">
        <f t="shared" si="93"/>
        <v>101696.75872278131</v>
      </c>
      <c r="L319" s="80">
        <f t="shared" si="88"/>
        <v>12836.17788196195</v>
      </c>
      <c r="M319" s="81">
        <f t="shared" si="89"/>
        <v>0.14445300447626008</v>
      </c>
      <c r="Q319" s="84">
        <v>0.85</v>
      </c>
      <c r="R319" s="85">
        <v>17.557700000000001</v>
      </c>
      <c r="S319" s="37">
        <v>20.277999999999999</v>
      </c>
      <c r="T319" s="86">
        <f t="shared" si="94"/>
        <v>0.98169464109763782</v>
      </c>
      <c r="U319" s="87">
        <v>0</v>
      </c>
      <c r="V319" s="40">
        <v>74.7</v>
      </c>
      <c r="W319" s="40">
        <v>101.7</v>
      </c>
      <c r="X319" s="88">
        <f t="shared" si="95"/>
        <v>0</v>
      </c>
      <c r="Y319" s="89">
        <v>0.1</v>
      </c>
      <c r="Z319" s="90">
        <v>93.1</v>
      </c>
      <c r="AA319" s="43">
        <v>115.1</v>
      </c>
      <c r="AB319" s="91">
        <f t="shared" si="96"/>
        <v>0.12363050483351234</v>
      </c>
      <c r="AC319" s="92">
        <v>0.05</v>
      </c>
      <c r="AD319" s="93">
        <v>92</v>
      </c>
      <c r="AE319" s="46">
        <v>118.9</v>
      </c>
      <c r="AF319" s="94">
        <f t="shared" si="97"/>
        <v>6.4619565217391303E-2</v>
      </c>
      <c r="AG319" s="95">
        <v>0</v>
      </c>
      <c r="AH319" s="49">
        <v>93.9</v>
      </c>
      <c r="AI319" s="49">
        <v>110.7</v>
      </c>
      <c r="AJ319" s="96">
        <f t="shared" si="98"/>
        <v>0</v>
      </c>
      <c r="AK319" s="97">
        <v>0</v>
      </c>
      <c r="AL319" s="98">
        <v>1</v>
      </c>
      <c r="AM319" s="98">
        <v>1</v>
      </c>
      <c r="AN319" s="99">
        <f t="shared" si="99"/>
        <v>0</v>
      </c>
      <c r="AO319" s="100">
        <f t="shared" si="100"/>
        <v>1</v>
      </c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</row>
    <row r="320" spans="1:61" s="24" customFormat="1" ht="30" customHeight="1" x14ac:dyDescent="0.3">
      <c r="A320" s="26">
        <v>308</v>
      </c>
      <c r="B320" s="27" t="s">
        <v>326</v>
      </c>
      <c r="C320" s="102" t="s">
        <v>400</v>
      </c>
      <c r="D320" s="113">
        <v>26340.735965307478</v>
      </c>
      <c r="E320" s="113">
        <f t="shared" si="90"/>
        <v>22904.987795919547</v>
      </c>
      <c r="F320" s="113">
        <f t="shared" si="86"/>
        <v>19469.239626531617</v>
      </c>
      <c r="G320" s="77">
        <f t="shared" si="91"/>
        <v>1.1699447111485415</v>
      </c>
      <c r="H320" s="118">
        <f t="shared" si="87"/>
        <v>3435.7481693879322</v>
      </c>
      <c r="I320" s="118">
        <f t="shared" si="92"/>
        <v>26213.682100532202</v>
      </c>
      <c r="J320" s="101"/>
      <c r="K320" s="79">
        <f t="shared" si="93"/>
        <v>30145.734415612031</v>
      </c>
      <c r="L320" s="80">
        <f t="shared" si="88"/>
        <v>3804.9984503045525</v>
      </c>
      <c r="M320" s="81">
        <f t="shared" si="89"/>
        <v>0.14445300447626033</v>
      </c>
      <c r="Q320" s="84">
        <v>0.85</v>
      </c>
      <c r="R320" s="85">
        <v>17.557700000000001</v>
      </c>
      <c r="S320" s="37">
        <v>20.277999999999999</v>
      </c>
      <c r="T320" s="86">
        <f t="shared" si="94"/>
        <v>0.98169464109763782</v>
      </c>
      <c r="U320" s="87">
        <v>0</v>
      </c>
      <c r="V320" s="40">
        <v>74.7</v>
      </c>
      <c r="W320" s="40">
        <v>101.7</v>
      </c>
      <c r="X320" s="88">
        <f t="shared" si="95"/>
        <v>0</v>
      </c>
      <c r="Y320" s="89">
        <v>0.1</v>
      </c>
      <c r="Z320" s="90">
        <v>93.1</v>
      </c>
      <c r="AA320" s="43">
        <v>115.1</v>
      </c>
      <c r="AB320" s="91">
        <f t="shared" si="96"/>
        <v>0.12363050483351234</v>
      </c>
      <c r="AC320" s="92">
        <v>0.05</v>
      </c>
      <c r="AD320" s="93">
        <v>92</v>
      </c>
      <c r="AE320" s="46">
        <v>118.9</v>
      </c>
      <c r="AF320" s="94">
        <f t="shared" si="97"/>
        <v>6.4619565217391303E-2</v>
      </c>
      <c r="AG320" s="95">
        <v>0</v>
      </c>
      <c r="AH320" s="49">
        <v>93.9</v>
      </c>
      <c r="AI320" s="49">
        <v>110.7</v>
      </c>
      <c r="AJ320" s="96">
        <f t="shared" si="98"/>
        <v>0</v>
      </c>
      <c r="AK320" s="97">
        <v>0</v>
      </c>
      <c r="AL320" s="98">
        <v>1</v>
      </c>
      <c r="AM320" s="98">
        <v>1</v>
      </c>
      <c r="AN320" s="99">
        <f t="shared" si="99"/>
        <v>0</v>
      </c>
      <c r="AO320" s="100">
        <f t="shared" si="100"/>
        <v>1</v>
      </c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</row>
    <row r="321" spans="1:61" s="24" customFormat="1" ht="30" customHeight="1" x14ac:dyDescent="0.3">
      <c r="A321" s="26">
        <v>309</v>
      </c>
      <c r="B321" s="27" t="s">
        <v>327</v>
      </c>
      <c r="C321" s="102" t="s">
        <v>400</v>
      </c>
      <c r="D321" s="113">
        <v>26340.735965307478</v>
      </c>
      <c r="E321" s="113">
        <f t="shared" si="90"/>
        <v>22904.987795919547</v>
      </c>
      <c r="F321" s="113">
        <f t="shared" si="86"/>
        <v>19469.239626531617</v>
      </c>
      <c r="G321" s="77">
        <f t="shared" si="91"/>
        <v>1.1699447111485415</v>
      </c>
      <c r="H321" s="118">
        <f t="shared" si="87"/>
        <v>3435.7481693879322</v>
      </c>
      <c r="I321" s="118">
        <f t="shared" si="92"/>
        <v>26213.682100532202</v>
      </c>
      <c r="J321" s="101"/>
      <c r="K321" s="79">
        <f t="shared" si="93"/>
        <v>30145.734415612031</v>
      </c>
      <c r="L321" s="80">
        <f t="shared" si="88"/>
        <v>3804.9984503045525</v>
      </c>
      <c r="M321" s="81">
        <f t="shared" si="89"/>
        <v>0.14445300447626033</v>
      </c>
      <c r="Q321" s="84">
        <v>0.85</v>
      </c>
      <c r="R321" s="85">
        <v>17.557700000000001</v>
      </c>
      <c r="S321" s="37">
        <v>20.277999999999999</v>
      </c>
      <c r="T321" s="86">
        <f t="shared" si="94"/>
        <v>0.98169464109763782</v>
      </c>
      <c r="U321" s="87">
        <v>0</v>
      </c>
      <c r="V321" s="40">
        <v>74.7</v>
      </c>
      <c r="W321" s="40">
        <v>101.7</v>
      </c>
      <c r="X321" s="88">
        <f t="shared" si="95"/>
        <v>0</v>
      </c>
      <c r="Y321" s="89">
        <v>0.1</v>
      </c>
      <c r="Z321" s="90">
        <v>93.1</v>
      </c>
      <c r="AA321" s="43">
        <v>115.1</v>
      </c>
      <c r="AB321" s="91">
        <f t="shared" si="96"/>
        <v>0.12363050483351234</v>
      </c>
      <c r="AC321" s="92">
        <v>0.05</v>
      </c>
      <c r="AD321" s="93">
        <v>92</v>
      </c>
      <c r="AE321" s="46">
        <v>118.9</v>
      </c>
      <c r="AF321" s="94">
        <f t="shared" si="97"/>
        <v>6.4619565217391303E-2</v>
      </c>
      <c r="AG321" s="95">
        <v>0</v>
      </c>
      <c r="AH321" s="49">
        <v>93.9</v>
      </c>
      <c r="AI321" s="49">
        <v>110.7</v>
      </c>
      <c r="AJ321" s="96">
        <f t="shared" si="98"/>
        <v>0</v>
      </c>
      <c r="AK321" s="97">
        <v>0</v>
      </c>
      <c r="AL321" s="98">
        <v>1</v>
      </c>
      <c r="AM321" s="98">
        <v>1</v>
      </c>
      <c r="AN321" s="99">
        <f t="shared" si="99"/>
        <v>0</v>
      </c>
      <c r="AO321" s="100">
        <f t="shared" si="100"/>
        <v>1</v>
      </c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</row>
    <row r="322" spans="1:61" s="24" customFormat="1" ht="30" customHeight="1" x14ac:dyDescent="0.3">
      <c r="A322" s="26">
        <v>310</v>
      </c>
      <c r="B322" s="27" t="s">
        <v>328</v>
      </c>
      <c r="C322" s="102" t="s">
        <v>400</v>
      </c>
      <c r="D322" s="113">
        <v>26340.735965307478</v>
      </c>
      <c r="E322" s="113">
        <f t="shared" si="90"/>
        <v>22904.987795919547</v>
      </c>
      <c r="F322" s="113">
        <f t="shared" si="86"/>
        <v>19469.239626531617</v>
      </c>
      <c r="G322" s="77">
        <f t="shared" si="91"/>
        <v>1.1699447111485415</v>
      </c>
      <c r="H322" s="118">
        <f t="shared" si="87"/>
        <v>3435.7481693879322</v>
      </c>
      <c r="I322" s="118">
        <f t="shared" si="92"/>
        <v>26213.682100532202</v>
      </c>
      <c r="J322" s="101"/>
      <c r="K322" s="79">
        <f t="shared" si="93"/>
        <v>30145.734415612031</v>
      </c>
      <c r="L322" s="80">
        <f t="shared" si="88"/>
        <v>3804.9984503045525</v>
      </c>
      <c r="M322" s="81">
        <f t="shared" si="89"/>
        <v>0.14445300447626033</v>
      </c>
      <c r="Q322" s="84">
        <v>0.85</v>
      </c>
      <c r="R322" s="85">
        <v>17.557700000000001</v>
      </c>
      <c r="S322" s="37">
        <v>20.277999999999999</v>
      </c>
      <c r="T322" s="86">
        <f t="shared" si="94"/>
        <v>0.98169464109763782</v>
      </c>
      <c r="U322" s="87">
        <v>0</v>
      </c>
      <c r="V322" s="40">
        <v>74.7</v>
      </c>
      <c r="W322" s="40">
        <v>101.7</v>
      </c>
      <c r="X322" s="88">
        <f t="shared" si="95"/>
        <v>0</v>
      </c>
      <c r="Y322" s="89">
        <v>0.1</v>
      </c>
      <c r="Z322" s="90">
        <v>93.1</v>
      </c>
      <c r="AA322" s="43">
        <v>115.1</v>
      </c>
      <c r="AB322" s="91">
        <f t="shared" si="96"/>
        <v>0.12363050483351234</v>
      </c>
      <c r="AC322" s="92">
        <v>0.05</v>
      </c>
      <c r="AD322" s="93">
        <v>92</v>
      </c>
      <c r="AE322" s="46">
        <v>118.9</v>
      </c>
      <c r="AF322" s="94">
        <f t="shared" si="97"/>
        <v>6.4619565217391303E-2</v>
      </c>
      <c r="AG322" s="95">
        <v>0</v>
      </c>
      <c r="AH322" s="49">
        <v>93.9</v>
      </c>
      <c r="AI322" s="49">
        <v>110.7</v>
      </c>
      <c r="AJ322" s="96">
        <f t="shared" si="98"/>
        <v>0</v>
      </c>
      <c r="AK322" s="97">
        <v>0</v>
      </c>
      <c r="AL322" s="98">
        <v>1</v>
      </c>
      <c r="AM322" s="98">
        <v>1</v>
      </c>
      <c r="AN322" s="99">
        <f t="shared" si="99"/>
        <v>0</v>
      </c>
      <c r="AO322" s="100">
        <f t="shared" si="100"/>
        <v>1</v>
      </c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</row>
    <row r="323" spans="1:61" s="24" customFormat="1" ht="30" customHeight="1" x14ac:dyDescent="0.3">
      <c r="A323" s="26">
        <v>311</v>
      </c>
      <c r="B323" s="27" t="s">
        <v>329</v>
      </c>
      <c r="C323" s="102" t="s">
        <v>400</v>
      </c>
      <c r="D323" s="113">
        <v>10753.472357259809</v>
      </c>
      <c r="E323" s="113">
        <f t="shared" si="90"/>
        <v>9350.8455280520084</v>
      </c>
      <c r="F323" s="113">
        <f t="shared" si="86"/>
        <v>7948.2186988442072</v>
      </c>
      <c r="G323" s="77">
        <f t="shared" si="91"/>
        <v>1.1699447111485415</v>
      </c>
      <c r="H323" s="118">
        <f t="shared" si="87"/>
        <v>1402.6268292078012</v>
      </c>
      <c r="I323" s="118">
        <f t="shared" si="92"/>
        <v>10701.603258972522</v>
      </c>
      <c r="J323" s="101"/>
      <c r="K323" s="79">
        <f t="shared" si="93"/>
        <v>12306.843747818399</v>
      </c>
      <c r="L323" s="80">
        <f t="shared" si="88"/>
        <v>1553.3713905585901</v>
      </c>
      <c r="M323" s="81">
        <f t="shared" si="89"/>
        <v>0.14445300447626008</v>
      </c>
      <c r="Q323" s="84">
        <v>0.85</v>
      </c>
      <c r="R323" s="85">
        <v>17.557700000000001</v>
      </c>
      <c r="S323" s="37">
        <v>20.277999999999999</v>
      </c>
      <c r="T323" s="86">
        <f t="shared" si="94"/>
        <v>0.98169464109763782</v>
      </c>
      <c r="U323" s="87">
        <v>0</v>
      </c>
      <c r="V323" s="40">
        <v>74.7</v>
      </c>
      <c r="W323" s="40">
        <v>101.7</v>
      </c>
      <c r="X323" s="88">
        <f t="shared" si="95"/>
        <v>0</v>
      </c>
      <c r="Y323" s="89">
        <v>0.1</v>
      </c>
      <c r="Z323" s="90">
        <v>93.1</v>
      </c>
      <c r="AA323" s="43">
        <v>115.1</v>
      </c>
      <c r="AB323" s="91">
        <f t="shared" si="96"/>
        <v>0.12363050483351234</v>
      </c>
      <c r="AC323" s="92">
        <v>0.05</v>
      </c>
      <c r="AD323" s="93">
        <v>92</v>
      </c>
      <c r="AE323" s="46">
        <v>118.9</v>
      </c>
      <c r="AF323" s="94">
        <f t="shared" si="97"/>
        <v>6.4619565217391303E-2</v>
      </c>
      <c r="AG323" s="95">
        <v>0</v>
      </c>
      <c r="AH323" s="49">
        <v>93.9</v>
      </c>
      <c r="AI323" s="49">
        <v>110.7</v>
      </c>
      <c r="AJ323" s="96">
        <f t="shared" si="98"/>
        <v>0</v>
      </c>
      <c r="AK323" s="97">
        <v>0</v>
      </c>
      <c r="AL323" s="98">
        <v>1</v>
      </c>
      <c r="AM323" s="98">
        <v>1</v>
      </c>
      <c r="AN323" s="99">
        <f t="shared" si="99"/>
        <v>0</v>
      </c>
      <c r="AO323" s="100">
        <f t="shared" si="100"/>
        <v>1</v>
      </c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</row>
    <row r="324" spans="1:61" s="24" customFormat="1" ht="30" customHeight="1" x14ac:dyDescent="0.3">
      <c r="A324" s="26">
        <v>312</v>
      </c>
      <c r="B324" s="27" t="s">
        <v>330</v>
      </c>
      <c r="C324" s="102" t="s">
        <v>400</v>
      </c>
      <c r="D324" s="113">
        <v>21447.906042754264</v>
      </c>
      <c r="E324" s="113">
        <f t="shared" si="90"/>
        <v>18650.353080655885</v>
      </c>
      <c r="F324" s="113">
        <f t="shared" si="86"/>
        <v>15852.800118557501</v>
      </c>
      <c r="G324" s="77">
        <f t="shared" si="91"/>
        <v>1.1699447111485415</v>
      </c>
      <c r="H324" s="118">
        <f t="shared" si="87"/>
        <v>2797.5529620983825</v>
      </c>
      <c r="I324" s="118">
        <f t="shared" si="92"/>
        <v>21344.452617699702</v>
      </c>
      <c r="J324" s="101"/>
      <c r="K324" s="79">
        <f t="shared" si="93"/>
        <v>24546.120510354656</v>
      </c>
      <c r="L324" s="80">
        <f t="shared" si="88"/>
        <v>3098.2144676003918</v>
      </c>
      <c r="M324" s="81">
        <f t="shared" si="89"/>
        <v>0.14445300447626028</v>
      </c>
      <c r="Q324" s="84">
        <v>0.85</v>
      </c>
      <c r="R324" s="85">
        <v>17.557700000000001</v>
      </c>
      <c r="S324" s="37">
        <v>20.277999999999999</v>
      </c>
      <c r="T324" s="86">
        <f t="shared" si="94"/>
        <v>0.98169464109763782</v>
      </c>
      <c r="U324" s="87">
        <v>0</v>
      </c>
      <c r="V324" s="40">
        <v>74.7</v>
      </c>
      <c r="W324" s="40">
        <v>101.7</v>
      </c>
      <c r="X324" s="88">
        <f t="shared" si="95"/>
        <v>0</v>
      </c>
      <c r="Y324" s="89">
        <v>0.1</v>
      </c>
      <c r="Z324" s="90">
        <v>93.1</v>
      </c>
      <c r="AA324" s="43">
        <v>115.1</v>
      </c>
      <c r="AB324" s="91">
        <f t="shared" si="96"/>
        <v>0.12363050483351234</v>
      </c>
      <c r="AC324" s="92">
        <v>0.05</v>
      </c>
      <c r="AD324" s="93">
        <v>92</v>
      </c>
      <c r="AE324" s="46">
        <v>118.9</v>
      </c>
      <c r="AF324" s="94">
        <f t="shared" si="97"/>
        <v>6.4619565217391303E-2</v>
      </c>
      <c r="AG324" s="95">
        <v>0</v>
      </c>
      <c r="AH324" s="49">
        <v>93.9</v>
      </c>
      <c r="AI324" s="49">
        <v>110.7</v>
      </c>
      <c r="AJ324" s="96">
        <f t="shared" si="98"/>
        <v>0</v>
      </c>
      <c r="AK324" s="97">
        <v>0</v>
      </c>
      <c r="AL324" s="98">
        <v>1</v>
      </c>
      <c r="AM324" s="98">
        <v>1</v>
      </c>
      <c r="AN324" s="99">
        <f t="shared" si="99"/>
        <v>0</v>
      </c>
      <c r="AO324" s="100">
        <f t="shared" si="100"/>
        <v>1</v>
      </c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</row>
    <row r="325" spans="1:61" s="24" customFormat="1" ht="30" customHeight="1" x14ac:dyDescent="0.3">
      <c r="A325" s="26">
        <v>313</v>
      </c>
      <c r="B325" s="27" t="s">
        <v>331</v>
      </c>
      <c r="C325" s="102" t="s">
        <v>400</v>
      </c>
      <c r="D325" s="113">
        <v>2108.5239916195701</v>
      </c>
      <c r="E325" s="113">
        <f t="shared" si="90"/>
        <v>1833.4991231474523</v>
      </c>
      <c r="F325" s="113">
        <f t="shared" si="86"/>
        <v>1558.4742546753344</v>
      </c>
      <c r="G325" s="77">
        <f t="shared" si="91"/>
        <v>1.1699447111485415</v>
      </c>
      <c r="H325" s="118">
        <f t="shared" si="87"/>
        <v>275.02486847211782</v>
      </c>
      <c r="I325" s="118">
        <f t="shared" si="92"/>
        <v>2098.3535801906905</v>
      </c>
      <c r="J325" s="101"/>
      <c r="K325" s="79">
        <f t="shared" si="93"/>
        <v>2413.1066172192941</v>
      </c>
      <c r="L325" s="80">
        <f t="shared" si="88"/>
        <v>304.582625599724</v>
      </c>
      <c r="M325" s="81">
        <f t="shared" si="89"/>
        <v>0.1444530044762603</v>
      </c>
      <c r="Q325" s="84">
        <v>0.85</v>
      </c>
      <c r="R325" s="85">
        <v>17.557700000000001</v>
      </c>
      <c r="S325" s="37">
        <v>20.277999999999999</v>
      </c>
      <c r="T325" s="86">
        <f t="shared" si="94"/>
        <v>0.98169464109763782</v>
      </c>
      <c r="U325" s="87">
        <v>0</v>
      </c>
      <c r="V325" s="40">
        <v>74.7</v>
      </c>
      <c r="W325" s="40">
        <v>101.7</v>
      </c>
      <c r="X325" s="88">
        <f t="shared" si="95"/>
        <v>0</v>
      </c>
      <c r="Y325" s="89">
        <v>0.1</v>
      </c>
      <c r="Z325" s="90">
        <v>93.1</v>
      </c>
      <c r="AA325" s="43">
        <v>115.1</v>
      </c>
      <c r="AB325" s="91">
        <f t="shared" si="96"/>
        <v>0.12363050483351234</v>
      </c>
      <c r="AC325" s="92">
        <v>0.05</v>
      </c>
      <c r="AD325" s="93">
        <v>92</v>
      </c>
      <c r="AE325" s="46">
        <v>118.9</v>
      </c>
      <c r="AF325" s="94">
        <f t="shared" si="97"/>
        <v>6.4619565217391303E-2</v>
      </c>
      <c r="AG325" s="95">
        <v>0</v>
      </c>
      <c r="AH325" s="49">
        <v>93.9</v>
      </c>
      <c r="AI325" s="49">
        <v>110.7</v>
      </c>
      <c r="AJ325" s="96">
        <f t="shared" si="98"/>
        <v>0</v>
      </c>
      <c r="AK325" s="97">
        <v>0</v>
      </c>
      <c r="AL325" s="98">
        <v>1</v>
      </c>
      <c r="AM325" s="98">
        <v>1</v>
      </c>
      <c r="AN325" s="99">
        <f t="shared" si="99"/>
        <v>0</v>
      </c>
      <c r="AO325" s="100">
        <f t="shared" si="100"/>
        <v>1</v>
      </c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</row>
    <row r="326" spans="1:61" s="24" customFormat="1" ht="30" customHeight="1" x14ac:dyDescent="0.3">
      <c r="A326" s="26">
        <v>314</v>
      </c>
      <c r="B326" s="27" t="s">
        <v>332</v>
      </c>
      <c r="C326" s="102" t="s">
        <v>400</v>
      </c>
      <c r="D326" s="113">
        <v>14633.156501839818</v>
      </c>
      <c r="E326" s="113">
        <f t="shared" si="90"/>
        <v>12724.483914643321</v>
      </c>
      <c r="F326" s="113">
        <f t="shared" si="86"/>
        <v>10815.811327446821</v>
      </c>
      <c r="G326" s="77">
        <f t="shared" si="91"/>
        <v>1.1699447111485415</v>
      </c>
      <c r="H326" s="118">
        <f t="shared" si="87"/>
        <v>1908.6725871964979</v>
      </c>
      <c r="I326" s="118">
        <f t="shared" si="92"/>
        <v>14562.573846523392</v>
      </c>
      <c r="J326" s="101"/>
      <c r="K326" s="79">
        <f t="shared" si="93"/>
        <v>16746.959923501898</v>
      </c>
      <c r="L326" s="80">
        <f t="shared" si="88"/>
        <v>2113.8034216620799</v>
      </c>
      <c r="M326" s="81">
        <f t="shared" si="89"/>
        <v>0.14445300447625997</v>
      </c>
      <c r="Q326" s="84">
        <v>0.85</v>
      </c>
      <c r="R326" s="85">
        <v>17.557700000000001</v>
      </c>
      <c r="S326" s="37">
        <v>20.277999999999999</v>
      </c>
      <c r="T326" s="86">
        <f t="shared" si="94"/>
        <v>0.98169464109763782</v>
      </c>
      <c r="U326" s="87">
        <v>0</v>
      </c>
      <c r="V326" s="40">
        <v>74.7</v>
      </c>
      <c r="W326" s="40">
        <v>101.7</v>
      </c>
      <c r="X326" s="88">
        <f t="shared" si="95"/>
        <v>0</v>
      </c>
      <c r="Y326" s="89">
        <v>0.1</v>
      </c>
      <c r="Z326" s="90">
        <v>93.1</v>
      </c>
      <c r="AA326" s="43">
        <v>115.1</v>
      </c>
      <c r="AB326" s="91">
        <f t="shared" si="96"/>
        <v>0.12363050483351234</v>
      </c>
      <c r="AC326" s="92">
        <v>0.05</v>
      </c>
      <c r="AD326" s="93">
        <v>92</v>
      </c>
      <c r="AE326" s="46">
        <v>118.9</v>
      </c>
      <c r="AF326" s="94">
        <f t="shared" si="97"/>
        <v>6.4619565217391303E-2</v>
      </c>
      <c r="AG326" s="95">
        <v>0</v>
      </c>
      <c r="AH326" s="49">
        <v>93.9</v>
      </c>
      <c r="AI326" s="49">
        <v>110.7</v>
      </c>
      <c r="AJ326" s="96">
        <f t="shared" si="98"/>
        <v>0</v>
      </c>
      <c r="AK326" s="97">
        <v>0</v>
      </c>
      <c r="AL326" s="98">
        <v>1</v>
      </c>
      <c r="AM326" s="98">
        <v>1</v>
      </c>
      <c r="AN326" s="99">
        <f t="shared" si="99"/>
        <v>0</v>
      </c>
      <c r="AO326" s="100">
        <f t="shared" si="100"/>
        <v>1</v>
      </c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</row>
    <row r="327" spans="1:61" s="24" customFormat="1" ht="30" customHeight="1" x14ac:dyDescent="0.3">
      <c r="A327" s="26">
        <v>315</v>
      </c>
      <c r="B327" s="27" t="s">
        <v>333</v>
      </c>
      <c r="C327" s="102" t="s">
        <v>401</v>
      </c>
      <c r="D327" s="113">
        <v>293147.27</v>
      </c>
      <c r="E327" s="113">
        <f t="shared" si="90"/>
        <v>254910.66956521742</v>
      </c>
      <c r="F327" s="113">
        <f t="shared" si="86"/>
        <v>216674.0691304348</v>
      </c>
      <c r="G327" s="77">
        <f t="shared" si="91"/>
        <v>1.2547318185282574</v>
      </c>
      <c r="H327" s="118">
        <f t="shared" si="87"/>
        <v>38236.600434782609</v>
      </c>
      <c r="I327" s="118">
        <f t="shared" si="92"/>
        <v>310104.44922273047</v>
      </c>
      <c r="J327" s="101"/>
      <c r="K327" s="79">
        <f t="shared" si="93"/>
        <v>356620.11660614004</v>
      </c>
      <c r="L327" s="80">
        <f t="shared" si="88"/>
        <v>63472.846606140025</v>
      </c>
      <c r="M327" s="81">
        <f t="shared" si="89"/>
        <v>0.21652204574901898</v>
      </c>
      <c r="Q327" s="84">
        <v>0.7</v>
      </c>
      <c r="R327" s="85">
        <v>16.870799999999999</v>
      </c>
      <c r="S327" s="37">
        <v>21.098800000000001</v>
      </c>
      <c r="T327" s="86">
        <f t="shared" si="94"/>
        <v>0.87542736562581502</v>
      </c>
      <c r="U327" s="87">
        <v>0</v>
      </c>
      <c r="V327" s="40">
        <v>74.7</v>
      </c>
      <c r="W327" s="40">
        <v>101.7</v>
      </c>
      <c r="X327" s="88">
        <f t="shared" si="95"/>
        <v>0</v>
      </c>
      <c r="Y327" s="89">
        <v>0.15</v>
      </c>
      <c r="Z327" s="90">
        <v>93.1</v>
      </c>
      <c r="AA327" s="43">
        <v>115.1</v>
      </c>
      <c r="AB327" s="91">
        <f t="shared" si="96"/>
        <v>0.18544575725026852</v>
      </c>
      <c r="AC327" s="92">
        <v>0.15</v>
      </c>
      <c r="AD327" s="93">
        <v>92</v>
      </c>
      <c r="AE327" s="46">
        <v>118.9</v>
      </c>
      <c r="AF327" s="94">
        <f t="shared" si="97"/>
        <v>0.19385869565217392</v>
      </c>
      <c r="AG327" s="95">
        <v>0</v>
      </c>
      <c r="AH327" s="49">
        <v>93.9</v>
      </c>
      <c r="AI327" s="49">
        <v>110.7</v>
      </c>
      <c r="AJ327" s="96">
        <f t="shared" si="98"/>
        <v>0</v>
      </c>
      <c r="AK327" s="97">
        <v>0</v>
      </c>
      <c r="AL327" s="98">
        <v>1</v>
      </c>
      <c r="AM327" s="98">
        <v>1</v>
      </c>
      <c r="AN327" s="99">
        <f t="shared" si="99"/>
        <v>0</v>
      </c>
      <c r="AO327" s="100">
        <f t="shared" si="100"/>
        <v>1</v>
      </c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</row>
    <row r="328" spans="1:61" s="24" customFormat="1" ht="30" customHeight="1" x14ac:dyDescent="0.3">
      <c r="A328" s="26">
        <v>316</v>
      </c>
      <c r="B328" s="27" t="s">
        <v>334</v>
      </c>
      <c r="C328" s="102" t="s">
        <v>401</v>
      </c>
      <c r="D328" s="113">
        <v>3145.06</v>
      </c>
      <c r="E328" s="113">
        <f t="shared" si="90"/>
        <v>2734.8347826086956</v>
      </c>
      <c r="F328" s="113">
        <f t="shared" si="86"/>
        <v>2324.6095652173913</v>
      </c>
      <c r="G328" s="77">
        <f t="shared" si="91"/>
        <v>1.2547318185282574</v>
      </c>
      <c r="H328" s="118">
        <f t="shared" si="87"/>
        <v>410.22521739130434</v>
      </c>
      <c r="I328" s="118">
        <f t="shared" si="92"/>
        <v>3326.9868045247035</v>
      </c>
      <c r="J328" s="101"/>
      <c r="K328" s="79">
        <f t="shared" si="93"/>
        <v>3826.0348252034087</v>
      </c>
      <c r="L328" s="80">
        <f t="shared" si="88"/>
        <v>680.97482520340873</v>
      </c>
      <c r="M328" s="81">
        <f t="shared" si="89"/>
        <v>0.2165220457490187</v>
      </c>
      <c r="Q328" s="84">
        <v>0.7</v>
      </c>
      <c r="R328" s="85">
        <v>16.870799999999999</v>
      </c>
      <c r="S328" s="37">
        <v>21.098800000000001</v>
      </c>
      <c r="T328" s="86">
        <f t="shared" si="94"/>
        <v>0.87542736562581502</v>
      </c>
      <c r="U328" s="87">
        <v>0</v>
      </c>
      <c r="V328" s="40">
        <v>74.7</v>
      </c>
      <c r="W328" s="40">
        <v>101.7</v>
      </c>
      <c r="X328" s="88">
        <f t="shared" si="95"/>
        <v>0</v>
      </c>
      <c r="Y328" s="89">
        <v>0.15</v>
      </c>
      <c r="Z328" s="90">
        <v>93.1</v>
      </c>
      <c r="AA328" s="43">
        <v>115.1</v>
      </c>
      <c r="AB328" s="91">
        <f t="shared" si="96"/>
        <v>0.18544575725026852</v>
      </c>
      <c r="AC328" s="92">
        <v>0.15</v>
      </c>
      <c r="AD328" s="93">
        <v>92</v>
      </c>
      <c r="AE328" s="46">
        <v>118.9</v>
      </c>
      <c r="AF328" s="94">
        <f t="shared" si="97"/>
        <v>0.19385869565217392</v>
      </c>
      <c r="AG328" s="95">
        <v>0</v>
      </c>
      <c r="AH328" s="49">
        <v>93.9</v>
      </c>
      <c r="AI328" s="49">
        <v>110.7</v>
      </c>
      <c r="AJ328" s="96">
        <f t="shared" si="98"/>
        <v>0</v>
      </c>
      <c r="AK328" s="97">
        <v>0</v>
      </c>
      <c r="AL328" s="98">
        <v>1</v>
      </c>
      <c r="AM328" s="98">
        <v>1</v>
      </c>
      <c r="AN328" s="99">
        <f t="shared" si="99"/>
        <v>0</v>
      </c>
      <c r="AO328" s="100">
        <f t="shared" si="100"/>
        <v>1</v>
      </c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</row>
    <row r="329" spans="1:61" s="24" customFormat="1" ht="30" customHeight="1" x14ac:dyDescent="0.3">
      <c r="A329" s="26">
        <v>317</v>
      </c>
      <c r="B329" s="27" t="s">
        <v>334</v>
      </c>
      <c r="C329" s="102" t="s">
        <v>401</v>
      </c>
      <c r="D329" s="113">
        <v>3375.84</v>
      </c>
      <c r="E329" s="113">
        <f t="shared" si="90"/>
        <v>2935.5130434782614</v>
      </c>
      <c r="F329" s="113">
        <f t="shared" si="86"/>
        <v>2495.1860869565221</v>
      </c>
      <c r="G329" s="77">
        <f t="shared" si="91"/>
        <v>1.2547318185282574</v>
      </c>
      <c r="H329" s="118">
        <f t="shared" si="87"/>
        <v>440.32695652173919</v>
      </c>
      <c r="I329" s="118">
        <f t="shared" si="92"/>
        <v>3571.116332975103</v>
      </c>
      <c r="J329" s="101"/>
      <c r="K329" s="79">
        <f t="shared" si="93"/>
        <v>4106.7837829213677</v>
      </c>
      <c r="L329" s="80">
        <f t="shared" si="88"/>
        <v>730.94378292136753</v>
      </c>
      <c r="M329" s="81">
        <f t="shared" si="89"/>
        <v>0.21652204574901876</v>
      </c>
      <c r="Q329" s="84">
        <v>0.7</v>
      </c>
      <c r="R329" s="85">
        <v>16.870799999999999</v>
      </c>
      <c r="S329" s="37">
        <v>21.098800000000001</v>
      </c>
      <c r="T329" s="86">
        <f t="shared" si="94"/>
        <v>0.87542736562581502</v>
      </c>
      <c r="U329" s="87">
        <v>0</v>
      </c>
      <c r="V329" s="40">
        <v>74.7</v>
      </c>
      <c r="W329" s="40">
        <v>101.7</v>
      </c>
      <c r="X329" s="88">
        <f t="shared" si="95"/>
        <v>0</v>
      </c>
      <c r="Y329" s="89">
        <v>0.15</v>
      </c>
      <c r="Z329" s="90">
        <v>93.1</v>
      </c>
      <c r="AA329" s="43">
        <v>115.1</v>
      </c>
      <c r="AB329" s="91">
        <f t="shared" si="96"/>
        <v>0.18544575725026852</v>
      </c>
      <c r="AC329" s="92">
        <v>0.15</v>
      </c>
      <c r="AD329" s="93">
        <v>92</v>
      </c>
      <c r="AE329" s="46">
        <v>118.9</v>
      </c>
      <c r="AF329" s="94">
        <f t="shared" si="97"/>
        <v>0.19385869565217392</v>
      </c>
      <c r="AG329" s="95">
        <v>0</v>
      </c>
      <c r="AH329" s="49">
        <v>93.9</v>
      </c>
      <c r="AI329" s="49">
        <v>110.7</v>
      </c>
      <c r="AJ329" s="96">
        <f t="shared" si="98"/>
        <v>0</v>
      </c>
      <c r="AK329" s="97">
        <v>0</v>
      </c>
      <c r="AL329" s="98">
        <v>1</v>
      </c>
      <c r="AM329" s="98">
        <v>1</v>
      </c>
      <c r="AN329" s="99">
        <f t="shared" si="99"/>
        <v>0</v>
      </c>
      <c r="AO329" s="100">
        <f t="shared" si="100"/>
        <v>1</v>
      </c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</row>
    <row r="330" spans="1:61" s="24" customFormat="1" ht="30" customHeight="1" x14ac:dyDescent="0.3">
      <c r="A330" s="26">
        <v>318</v>
      </c>
      <c r="B330" s="27" t="s">
        <v>335</v>
      </c>
      <c r="C330" s="102" t="s">
        <v>401</v>
      </c>
      <c r="D330" s="113">
        <v>4486.95</v>
      </c>
      <c r="E330" s="113">
        <f t="shared" si="90"/>
        <v>3901.695652173913</v>
      </c>
      <c r="F330" s="113">
        <f t="shared" si="86"/>
        <v>3316.4413043478262</v>
      </c>
      <c r="G330" s="77">
        <f t="shared" si="91"/>
        <v>1.2547318185282574</v>
      </c>
      <c r="H330" s="118">
        <f t="shared" si="87"/>
        <v>585.25434782608693</v>
      </c>
      <c r="I330" s="118">
        <f t="shared" si="92"/>
        <v>4746.4987766726608</v>
      </c>
      <c r="J330" s="101"/>
      <c r="K330" s="79">
        <f t="shared" si="93"/>
        <v>5458.4735931735595</v>
      </c>
      <c r="L330" s="80">
        <f t="shared" si="88"/>
        <v>971.52359317355968</v>
      </c>
      <c r="M330" s="81">
        <f t="shared" si="89"/>
        <v>0.21652204574901876</v>
      </c>
      <c r="Q330" s="84">
        <v>0.7</v>
      </c>
      <c r="R330" s="85">
        <v>16.870799999999999</v>
      </c>
      <c r="S330" s="37">
        <v>21.098800000000001</v>
      </c>
      <c r="T330" s="86">
        <f t="shared" si="94"/>
        <v>0.87542736562581502</v>
      </c>
      <c r="U330" s="87">
        <v>0</v>
      </c>
      <c r="V330" s="40">
        <v>74.7</v>
      </c>
      <c r="W330" s="40">
        <v>101.7</v>
      </c>
      <c r="X330" s="88">
        <f t="shared" si="95"/>
        <v>0</v>
      </c>
      <c r="Y330" s="89">
        <v>0.15</v>
      </c>
      <c r="Z330" s="90">
        <v>93.1</v>
      </c>
      <c r="AA330" s="43">
        <v>115.1</v>
      </c>
      <c r="AB330" s="91">
        <f t="shared" si="96"/>
        <v>0.18544575725026852</v>
      </c>
      <c r="AC330" s="92">
        <v>0.15</v>
      </c>
      <c r="AD330" s="93">
        <v>92</v>
      </c>
      <c r="AE330" s="46">
        <v>118.9</v>
      </c>
      <c r="AF330" s="94">
        <f t="shared" si="97"/>
        <v>0.19385869565217392</v>
      </c>
      <c r="AG330" s="95">
        <v>0</v>
      </c>
      <c r="AH330" s="49">
        <v>93.9</v>
      </c>
      <c r="AI330" s="49">
        <v>110.7</v>
      </c>
      <c r="AJ330" s="96">
        <f t="shared" si="98"/>
        <v>0</v>
      </c>
      <c r="AK330" s="97">
        <v>0</v>
      </c>
      <c r="AL330" s="98">
        <v>1</v>
      </c>
      <c r="AM330" s="98">
        <v>1</v>
      </c>
      <c r="AN330" s="99">
        <f t="shared" si="99"/>
        <v>0</v>
      </c>
      <c r="AO330" s="100">
        <f t="shared" si="100"/>
        <v>1</v>
      </c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</row>
    <row r="331" spans="1:61" s="24" customFormat="1" ht="30" customHeight="1" x14ac:dyDescent="0.3">
      <c r="A331" s="26">
        <v>319</v>
      </c>
      <c r="B331" s="27" t="s">
        <v>336</v>
      </c>
      <c r="C331" s="102" t="s">
        <v>401</v>
      </c>
      <c r="D331" s="113">
        <v>68457.56</v>
      </c>
      <c r="E331" s="113">
        <f t="shared" si="90"/>
        <v>59528.313043478265</v>
      </c>
      <c r="F331" s="113">
        <f t="shared" si="86"/>
        <v>50599.066086956525</v>
      </c>
      <c r="G331" s="77">
        <f t="shared" si="91"/>
        <v>1.2547318185282574</v>
      </c>
      <c r="H331" s="118">
        <f t="shared" si="87"/>
        <v>8929.2469565217398</v>
      </c>
      <c r="I331" s="118">
        <f t="shared" si="92"/>
        <v>72417.505163640177</v>
      </c>
      <c r="J331" s="101"/>
      <c r="K331" s="79">
        <f t="shared" si="93"/>
        <v>83280.130938186194</v>
      </c>
      <c r="L331" s="80">
        <f t="shared" si="88"/>
        <v>14822.570938186196</v>
      </c>
      <c r="M331" s="81">
        <f t="shared" si="89"/>
        <v>0.21652204574901876</v>
      </c>
      <c r="Q331" s="84">
        <v>0.7</v>
      </c>
      <c r="R331" s="85">
        <v>16.870799999999999</v>
      </c>
      <c r="S331" s="37">
        <v>21.098800000000001</v>
      </c>
      <c r="T331" s="86">
        <f t="shared" si="94"/>
        <v>0.87542736562581502</v>
      </c>
      <c r="U331" s="87">
        <v>0</v>
      </c>
      <c r="V331" s="40">
        <v>74.7</v>
      </c>
      <c r="W331" s="40">
        <v>101.7</v>
      </c>
      <c r="X331" s="88">
        <f t="shared" si="95"/>
        <v>0</v>
      </c>
      <c r="Y331" s="89">
        <v>0.15</v>
      </c>
      <c r="Z331" s="90">
        <v>93.1</v>
      </c>
      <c r="AA331" s="43">
        <v>115.1</v>
      </c>
      <c r="AB331" s="91">
        <f t="shared" si="96"/>
        <v>0.18544575725026852</v>
      </c>
      <c r="AC331" s="92">
        <v>0.15</v>
      </c>
      <c r="AD331" s="93">
        <v>92</v>
      </c>
      <c r="AE331" s="46">
        <v>118.9</v>
      </c>
      <c r="AF331" s="94">
        <f t="shared" si="97"/>
        <v>0.19385869565217392</v>
      </c>
      <c r="AG331" s="95">
        <v>0</v>
      </c>
      <c r="AH331" s="49">
        <v>93.9</v>
      </c>
      <c r="AI331" s="49">
        <v>110.7</v>
      </c>
      <c r="AJ331" s="96">
        <f t="shared" si="98"/>
        <v>0</v>
      </c>
      <c r="AK331" s="97">
        <v>0</v>
      </c>
      <c r="AL331" s="98">
        <v>1</v>
      </c>
      <c r="AM331" s="98">
        <v>1</v>
      </c>
      <c r="AN331" s="99">
        <f t="shared" si="99"/>
        <v>0</v>
      </c>
      <c r="AO331" s="100">
        <f t="shared" si="100"/>
        <v>1</v>
      </c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</row>
    <row r="332" spans="1:61" s="24" customFormat="1" ht="30" customHeight="1" x14ac:dyDescent="0.3">
      <c r="A332" s="26">
        <v>320</v>
      </c>
      <c r="B332" s="27" t="s">
        <v>337</v>
      </c>
      <c r="C332" s="102" t="s">
        <v>401</v>
      </c>
      <c r="D332" s="113">
        <v>68457.56</v>
      </c>
      <c r="E332" s="113">
        <f t="shared" si="90"/>
        <v>59528.313043478265</v>
      </c>
      <c r="F332" s="113">
        <f t="shared" si="86"/>
        <v>50599.066086956525</v>
      </c>
      <c r="G332" s="77">
        <f t="shared" si="91"/>
        <v>1.2547318185282574</v>
      </c>
      <c r="H332" s="118">
        <f t="shared" si="87"/>
        <v>8929.2469565217398</v>
      </c>
      <c r="I332" s="118">
        <f t="shared" si="92"/>
        <v>72417.505163640177</v>
      </c>
      <c r="J332" s="101"/>
      <c r="K332" s="79">
        <f t="shared" si="93"/>
        <v>83280.130938186194</v>
      </c>
      <c r="L332" s="80">
        <f t="shared" si="88"/>
        <v>14822.570938186196</v>
      </c>
      <c r="M332" s="81">
        <f t="shared" si="89"/>
        <v>0.21652204574901876</v>
      </c>
      <c r="Q332" s="84">
        <v>0.7</v>
      </c>
      <c r="R332" s="85">
        <v>16.870799999999999</v>
      </c>
      <c r="S332" s="37">
        <v>21.098800000000001</v>
      </c>
      <c r="T332" s="86">
        <f t="shared" si="94"/>
        <v>0.87542736562581502</v>
      </c>
      <c r="U332" s="87">
        <v>0</v>
      </c>
      <c r="V332" s="40">
        <v>74.7</v>
      </c>
      <c r="W332" s="40">
        <v>101.7</v>
      </c>
      <c r="X332" s="88">
        <f t="shared" si="95"/>
        <v>0</v>
      </c>
      <c r="Y332" s="89">
        <v>0.15</v>
      </c>
      <c r="Z332" s="90">
        <v>93.1</v>
      </c>
      <c r="AA332" s="43">
        <v>115.1</v>
      </c>
      <c r="AB332" s="91">
        <f t="shared" si="96"/>
        <v>0.18544575725026852</v>
      </c>
      <c r="AC332" s="92">
        <v>0.15</v>
      </c>
      <c r="AD332" s="93">
        <v>92</v>
      </c>
      <c r="AE332" s="46">
        <v>118.9</v>
      </c>
      <c r="AF332" s="94">
        <f t="shared" si="97"/>
        <v>0.19385869565217392</v>
      </c>
      <c r="AG332" s="95">
        <v>0</v>
      </c>
      <c r="AH332" s="49">
        <v>93.9</v>
      </c>
      <c r="AI332" s="49">
        <v>110.7</v>
      </c>
      <c r="AJ332" s="96">
        <f t="shared" si="98"/>
        <v>0</v>
      </c>
      <c r="AK332" s="97">
        <v>0</v>
      </c>
      <c r="AL332" s="98">
        <v>1</v>
      </c>
      <c r="AM332" s="98">
        <v>1</v>
      </c>
      <c r="AN332" s="99">
        <f t="shared" si="99"/>
        <v>0</v>
      </c>
      <c r="AO332" s="100">
        <f t="shared" si="100"/>
        <v>1</v>
      </c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</row>
    <row r="333" spans="1:61" s="24" customFormat="1" ht="30" customHeight="1" x14ac:dyDescent="0.3">
      <c r="A333" s="26">
        <v>321</v>
      </c>
      <c r="B333" s="27" t="s">
        <v>338</v>
      </c>
      <c r="C333" s="102" t="s">
        <v>401</v>
      </c>
      <c r="D333" s="113">
        <v>63739.8</v>
      </c>
      <c r="E333" s="113">
        <f t="shared" si="90"/>
        <v>55425.913043478271</v>
      </c>
      <c r="F333" s="113">
        <f t="shared" si="86"/>
        <v>47112.026086956532</v>
      </c>
      <c r="G333" s="77">
        <f t="shared" si="91"/>
        <v>1.2547318185282574</v>
      </c>
      <c r="H333" s="118">
        <f t="shared" si="87"/>
        <v>8313.886956521741</v>
      </c>
      <c r="I333" s="118">
        <f t="shared" si="92"/>
        <v>67426.845123159423</v>
      </c>
      <c r="J333" s="101"/>
      <c r="K333" s="79">
        <f t="shared" si="93"/>
        <v>77540.871891633331</v>
      </c>
      <c r="L333" s="80">
        <f t="shared" si="88"/>
        <v>13801.071891633328</v>
      </c>
      <c r="M333" s="81">
        <f t="shared" si="89"/>
        <v>0.21652204574901909</v>
      </c>
      <c r="Q333" s="84">
        <v>0.7</v>
      </c>
      <c r="R333" s="85">
        <v>16.870799999999999</v>
      </c>
      <c r="S333" s="37">
        <v>21.098800000000001</v>
      </c>
      <c r="T333" s="86">
        <f t="shared" si="94"/>
        <v>0.87542736562581502</v>
      </c>
      <c r="U333" s="87">
        <v>0</v>
      </c>
      <c r="V333" s="40">
        <v>74.7</v>
      </c>
      <c r="W333" s="40">
        <v>101.7</v>
      </c>
      <c r="X333" s="88">
        <f t="shared" si="95"/>
        <v>0</v>
      </c>
      <c r="Y333" s="89">
        <v>0.15</v>
      </c>
      <c r="Z333" s="90">
        <v>93.1</v>
      </c>
      <c r="AA333" s="43">
        <v>115.1</v>
      </c>
      <c r="AB333" s="91">
        <f t="shared" si="96"/>
        <v>0.18544575725026852</v>
      </c>
      <c r="AC333" s="92">
        <v>0.15</v>
      </c>
      <c r="AD333" s="93">
        <v>92</v>
      </c>
      <c r="AE333" s="46">
        <v>118.9</v>
      </c>
      <c r="AF333" s="94">
        <f t="shared" si="97"/>
        <v>0.19385869565217392</v>
      </c>
      <c r="AG333" s="95">
        <v>0</v>
      </c>
      <c r="AH333" s="49">
        <v>93.9</v>
      </c>
      <c r="AI333" s="49">
        <v>110.7</v>
      </c>
      <c r="AJ333" s="96">
        <f t="shared" si="98"/>
        <v>0</v>
      </c>
      <c r="AK333" s="97">
        <v>0</v>
      </c>
      <c r="AL333" s="98">
        <v>1</v>
      </c>
      <c r="AM333" s="98">
        <v>1</v>
      </c>
      <c r="AN333" s="99">
        <f t="shared" si="99"/>
        <v>0</v>
      </c>
      <c r="AO333" s="100">
        <f t="shared" si="100"/>
        <v>1</v>
      </c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</row>
    <row r="334" spans="1:61" s="24" customFormat="1" ht="30" customHeight="1" x14ac:dyDescent="0.3">
      <c r="A334" s="26">
        <v>322</v>
      </c>
      <c r="B334" s="27" t="s">
        <v>339</v>
      </c>
      <c r="C334" s="102" t="s">
        <v>401</v>
      </c>
      <c r="D334" s="113">
        <v>63739.8</v>
      </c>
      <c r="E334" s="113">
        <f t="shared" si="90"/>
        <v>55425.913043478271</v>
      </c>
      <c r="F334" s="113">
        <f t="shared" si="86"/>
        <v>47112.026086956532</v>
      </c>
      <c r="G334" s="77">
        <f t="shared" si="91"/>
        <v>1.2547318185282574</v>
      </c>
      <c r="H334" s="118">
        <f t="shared" si="87"/>
        <v>8313.886956521741</v>
      </c>
      <c r="I334" s="118">
        <f t="shared" si="92"/>
        <v>67426.845123159423</v>
      </c>
      <c r="J334" s="101"/>
      <c r="K334" s="79">
        <f t="shared" si="93"/>
        <v>77540.871891633331</v>
      </c>
      <c r="L334" s="80">
        <f t="shared" si="88"/>
        <v>13801.071891633328</v>
      </c>
      <c r="M334" s="81">
        <f t="shared" si="89"/>
        <v>0.21652204574901909</v>
      </c>
      <c r="Q334" s="84">
        <v>0.7</v>
      </c>
      <c r="R334" s="85">
        <v>16.870799999999999</v>
      </c>
      <c r="S334" s="37">
        <v>21.098800000000001</v>
      </c>
      <c r="T334" s="86">
        <f t="shared" si="94"/>
        <v>0.87542736562581502</v>
      </c>
      <c r="U334" s="87">
        <v>0</v>
      </c>
      <c r="V334" s="40">
        <v>74.7</v>
      </c>
      <c r="W334" s="40">
        <v>101.7</v>
      </c>
      <c r="X334" s="88">
        <f t="shared" si="95"/>
        <v>0</v>
      </c>
      <c r="Y334" s="89">
        <v>0.15</v>
      </c>
      <c r="Z334" s="90">
        <v>93.1</v>
      </c>
      <c r="AA334" s="43">
        <v>115.1</v>
      </c>
      <c r="AB334" s="91">
        <f t="shared" si="96"/>
        <v>0.18544575725026852</v>
      </c>
      <c r="AC334" s="92">
        <v>0.15</v>
      </c>
      <c r="AD334" s="93">
        <v>92</v>
      </c>
      <c r="AE334" s="46">
        <v>118.9</v>
      </c>
      <c r="AF334" s="94">
        <f t="shared" si="97"/>
        <v>0.19385869565217392</v>
      </c>
      <c r="AG334" s="95">
        <v>0</v>
      </c>
      <c r="AH334" s="49">
        <v>93.9</v>
      </c>
      <c r="AI334" s="49">
        <v>110.7</v>
      </c>
      <c r="AJ334" s="96">
        <f t="shared" si="98"/>
        <v>0</v>
      </c>
      <c r="AK334" s="97">
        <v>0</v>
      </c>
      <c r="AL334" s="98">
        <v>1</v>
      </c>
      <c r="AM334" s="98">
        <v>1</v>
      </c>
      <c r="AN334" s="99">
        <f t="shared" si="99"/>
        <v>0</v>
      </c>
      <c r="AO334" s="100">
        <f t="shared" si="100"/>
        <v>1</v>
      </c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</row>
    <row r="335" spans="1:61" s="24" customFormat="1" ht="30" customHeight="1" x14ac:dyDescent="0.3">
      <c r="A335" s="26">
        <v>323</v>
      </c>
      <c r="B335" s="27" t="s">
        <v>340</v>
      </c>
      <c r="C335" s="102" t="s">
        <v>401</v>
      </c>
      <c r="D335" s="113">
        <v>67945.289999999994</v>
      </c>
      <c r="E335" s="113">
        <f t="shared" si="90"/>
        <v>59082.860869565215</v>
      </c>
      <c r="F335" s="113">
        <f t="shared" si="86"/>
        <v>50220.431739130428</v>
      </c>
      <c r="G335" s="77">
        <f t="shared" si="91"/>
        <v>1.2547318185282574</v>
      </c>
      <c r="H335" s="118">
        <f t="shared" si="87"/>
        <v>8862.4291304347826</v>
      </c>
      <c r="I335" s="118">
        <f t="shared" si="92"/>
        <v>71875.60277374812</v>
      </c>
      <c r="J335" s="101"/>
      <c r="K335" s="79">
        <f t="shared" si="93"/>
        <v>82656.943189810336</v>
      </c>
      <c r="L335" s="80">
        <f t="shared" si="88"/>
        <v>14711.653189810342</v>
      </c>
      <c r="M335" s="81">
        <f t="shared" si="89"/>
        <v>0.2165220457490187</v>
      </c>
      <c r="Q335" s="84">
        <v>0.7</v>
      </c>
      <c r="R335" s="85">
        <v>16.870799999999999</v>
      </c>
      <c r="S335" s="37">
        <v>21.098800000000001</v>
      </c>
      <c r="T335" s="86">
        <f t="shared" si="94"/>
        <v>0.87542736562581502</v>
      </c>
      <c r="U335" s="87">
        <v>0</v>
      </c>
      <c r="V335" s="40">
        <v>74.7</v>
      </c>
      <c r="W335" s="40">
        <v>101.7</v>
      </c>
      <c r="X335" s="88">
        <f t="shared" si="95"/>
        <v>0</v>
      </c>
      <c r="Y335" s="89">
        <v>0.15</v>
      </c>
      <c r="Z335" s="90">
        <v>93.1</v>
      </c>
      <c r="AA335" s="43">
        <v>115.1</v>
      </c>
      <c r="AB335" s="91">
        <f t="shared" si="96"/>
        <v>0.18544575725026852</v>
      </c>
      <c r="AC335" s="92">
        <v>0.15</v>
      </c>
      <c r="AD335" s="93">
        <v>92</v>
      </c>
      <c r="AE335" s="46">
        <v>118.9</v>
      </c>
      <c r="AF335" s="94">
        <f t="shared" si="97"/>
        <v>0.19385869565217392</v>
      </c>
      <c r="AG335" s="95">
        <v>0</v>
      </c>
      <c r="AH335" s="49">
        <v>93.9</v>
      </c>
      <c r="AI335" s="49">
        <v>110.7</v>
      </c>
      <c r="AJ335" s="96">
        <f t="shared" si="98"/>
        <v>0</v>
      </c>
      <c r="AK335" s="97">
        <v>0</v>
      </c>
      <c r="AL335" s="98">
        <v>1</v>
      </c>
      <c r="AM335" s="98">
        <v>1</v>
      </c>
      <c r="AN335" s="99">
        <f t="shared" si="99"/>
        <v>0</v>
      </c>
      <c r="AO335" s="100">
        <f t="shared" si="100"/>
        <v>1</v>
      </c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</row>
    <row r="336" spans="1:61" s="24" customFormat="1" ht="30" customHeight="1" x14ac:dyDescent="0.3">
      <c r="A336" s="26">
        <v>324</v>
      </c>
      <c r="B336" s="27" t="s">
        <v>341</v>
      </c>
      <c r="C336" s="102" t="s">
        <v>401</v>
      </c>
      <c r="D336" s="113">
        <v>63739.8</v>
      </c>
      <c r="E336" s="113">
        <f t="shared" si="90"/>
        <v>55425.913043478271</v>
      </c>
      <c r="F336" s="113">
        <f t="shared" si="86"/>
        <v>47112.026086956532</v>
      </c>
      <c r="G336" s="77">
        <f t="shared" si="91"/>
        <v>1.2547318185282574</v>
      </c>
      <c r="H336" s="118">
        <f t="shared" si="87"/>
        <v>8313.886956521741</v>
      </c>
      <c r="I336" s="118">
        <f t="shared" si="92"/>
        <v>67426.845123159423</v>
      </c>
      <c r="J336" s="101"/>
      <c r="K336" s="79">
        <f t="shared" si="93"/>
        <v>77540.871891633331</v>
      </c>
      <c r="L336" s="80">
        <f t="shared" si="88"/>
        <v>13801.071891633328</v>
      </c>
      <c r="M336" s="81">
        <f t="shared" si="89"/>
        <v>0.21652204574901909</v>
      </c>
      <c r="Q336" s="84">
        <v>0.7</v>
      </c>
      <c r="R336" s="85">
        <v>16.870799999999999</v>
      </c>
      <c r="S336" s="37">
        <v>21.098800000000001</v>
      </c>
      <c r="T336" s="86">
        <f t="shared" si="94"/>
        <v>0.87542736562581502</v>
      </c>
      <c r="U336" s="87">
        <v>0</v>
      </c>
      <c r="V336" s="40">
        <v>74.7</v>
      </c>
      <c r="W336" s="40">
        <v>101.7</v>
      </c>
      <c r="X336" s="88">
        <f t="shared" si="95"/>
        <v>0</v>
      </c>
      <c r="Y336" s="89">
        <v>0.15</v>
      </c>
      <c r="Z336" s="90">
        <v>93.1</v>
      </c>
      <c r="AA336" s="43">
        <v>115.1</v>
      </c>
      <c r="AB336" s="91">
        <f t="shared" si="96"/>
        <v>0.18544575725026852</v>
      </c>
      <c r="AC336" s="92">
        <v>0.15</v>
      </c>
      <c r="AD336" s="93">
        <v>92</v>
      </c>
      <c r="AE336" s="46">
        <v>118.9</v>
      </c>
      <c r="AF336" s="94">
        <f t="shared" si="97"/>
        <v>0.19385869565217392</v>
      </c>
      <c r="AG336" s="95">
        <v>0</v>
      </c>
      <c r="AH336" s="49">
        <v>93.9</v>
      </c>
      <c r="AI336" s="49">
        <v>110.7</v>
      </c>
      <c r="AJ336" s="96">
        <f t="shared" si="98"/>
        <v>0</v>
      </c>
      <c r="AK336" s="97">
        <v>0</v>
      </c>
      <c r="AL336" s="98">
        <v>1</v>
      </c>
      <c r="AM336" s="98">
        <v>1</v>
      </c>
      <c r="AN336" s="99">
        <f t="shared" si="99"/>
        <v>0</v>
      </c>
      <c r="AO336" s="100">
        <f t="shared" si="100"/>
        <v>1</v>
      </c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</row>
    <row r="337" spans="1:61" s="24" customFormat="1" ht="30" customHeight="1" x14ac:dyDescent="0.3">
      <c r="A337" s="26">
        <v>325</v>
      </c>
      <c r="B337" s="27" t="s">
        <v>342</v>
      </c>
      <c r="C337" s="102" t="s">
        <v>401</v>
      </c>
      <c r="D337" s="113">
        <v>49167.87</v>
      </c>
      <c r="E337" s="113">
        <f t="shared" si="90"/>
        <v>42754.669565217395</v>
      </c>
      <c r="F337" s="113">
        <f t="shared" si="86"/>
        <v>36341.469130434787</v>
      </c>
      <c r="G337" s="77">
        <f t="shared" si="91"/>
        <v>1.2547318185282574</v>
      </c>
      <c r="H337" s="118">
        <f t="shared" si="87"/>
        <v>6413.2004347826087</v>
      </c>
      <c r="I337" s="118">
        <f t="shared" si="92"/>
        <v>52011.998084801577</v>
      </c>
      <c r="J337" s="101"/>
      <c r="K337" s="79">
        <f t="shared" si="93"/>
        <v>59813.797797521809</v>
      </c>
      <c r="L337" s="80">
        <f t="shared" si="88"/>
        <v>10645.927797521806</v>
      </c>
      <c r="M337" s="81">
        <f t="shared" si="89"/>
        <v>0.21652204574901873</v>
      </c>
      <c r="Q337" s="84">
        <v>0.7</v>
      </c>
      <c r="R337" s="85">
        <v>16.870799999999999</v>
      </c>
      <c r="S337" s="37">
        <v>21.098800000000001</v>
      </c>
      <c r="T337" s="86">
        <f t="shared" si="94"/>
        <v>0.87542736562581502</v>
      </c>
      <c r="U337" s="87">
        <v>0</v>
      </c>
      <c r="V337" s="40">
        <v>74.7</v>
      </c>
      <c r="W337" s="40">
        <v>101.7</v>
      </c>
      <c r="X337" s="88">
        <f t="shared" si="95"/>
        <v>0</v>
      </c>
      <c r="Y337" s="89">
        <v>0.15</v>
      </c>
      <c r="Z337" s="90">
        <v>93.1</v>
      </c>
      <c r="AA337" s="43">
        <v>115.1</v>
      </c>
      <c r="AB337" s="91">
        <f t="shared" si="96"/>
        <v>0.18544575725026852</v>
      </c>
      <c r="AC337" s="92">
        <v>0.15</v>
      </c>
      <c r="AD337" s="93">
        <v>92</v>
      </c>
      <c r="AE337" s="46">
        <v>118.9</v>
      </c>
      <c r="AF337" s="94">
        <f t="shared" si="97"/>
        <v>0.19385869565217392</v>
      </c>
      <c r="AG337" s="95">
        <v>0</v>
      </c>
      <c r="AH337" s="49">
        <v>93.9</v>
      </c>
      <c r="AI337" s="49">
        <v>110.7</v>
      </c>
      <c r="AJ337" s="96">
        <f t="shared" si="98"/>
        <v>0</v>
      </c>
      <c r="AK337" s="97">
        <v>0</v>
      </c>
      <c r="AL337" s="98">
        <v>1</v>
      </c>
      <c r="AM337" s="98">
        <v>1</v>
      </c>
      <c r="AN337" s="99">
        <f t="shared" si="99"/>
        <v>0</v>
      </c>
      <c r="AO337" s="100">
        <f t="shared" si="100"/>
        <v>1</v>
      </c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</row>
    <row r="338" spans="1:61" s="24" customFormat="1" ht="30" customHeight="1" x14ac:dyDescent="0.3">
      <c r="A338" s="26">
        <v>326</v>
      </c>
      <c r="B338" s="27" t="s">
        <v>343</v>
      </c>
      <c r="C338" s="102" t="s">
        <v>401</v>
      </c>
      <c r="D338" s="113">
        <v>50216.23</v>
      </c>
      <c r="E338" s="113">
        <f t="shared" si="90"/>
        <v>43666.286956521748</v>
      </c>
      <c r="F338" s="113">
        <f t="shared" si="86"/>
        <v>37116.343913043485</v>
      </c>
      <c r="G338" s="77">
        <f t="shared" si="91"/>
        <v>1.2547318185282574</v>
      </c>
      <c r="H338" s="118">
        <f t="shared" si="87"/>
        <v>6549.9430434782616</v>
      </c>
      <c r="I338" s="118">
        <f t="shared" si="92"/>
        <v>53121.000738611532</v>
      </c>
      <c r="J338" s="101"/>
      <c r="K338" s="79">
        <f t="shared" si="93"/>
        <v>61089.150849403261</v>
      </c>
      <c r="L338" s="80">
        <f t="shared" si="88"/>
        <v>10872.920849403257</v>
      </c>
      <c r="M338" s="81">
        <f t="shared" si="89"/>
        <v>0.21652204574901893</v>
      </c>
      <c r="Q338" s="84">
        <v>0.7</v>
      </c>
      <c r="R338" s="85">
        <v>16.870799999999999</v>
      </c>
      <c r="S338" s="37">
        <v>21.098800000000001</v>
      </c>
      <c r="T338" s="86">
        <f t="shared" si="94"/>
        <v>0.87542736562581502</v>
      </c>
      <c r="U338" s="87">
        <v>0</v>
      </c>
      <c r="V338" s="40">
        <v>74.7</v>
      </c>
      <c r="W338" s="40">
        <v>101.7</v>
      </c>
      <c r="X338" s="88">
        <f t="shared" si="95"/>
        <v>0</v>
      </c>
      <c r="Y338" s="89">
        <v>0.15</v>
      </c>
      <c r="Z338" s="90">
        <v>93.1</v>
      </c>
      <c r="AA338" s="43">
        <v>115.1</v>
      </c>
      <c r="AB338" s="91">
        <f t="shared" si="96"/>
        <v>0.18544575725026852</v>
      </c>
      <c r="AC338" s="92">
        <v>0.15</v>
      </c>
      <c r="AD338" s="93">
        <v>92</v>
      </c>
      <c r="AE338" s="46">
        <v>118.9</v>
      </c>
      <c r="AF338" s="94">
        <f t="shared" si="97"/>
        <v>0.19385869565217392</v>
      </c>
      <c r="AG338" s="95">
        <v>0</v>
      </c>
      <c r="AH338" s="49">
        <v>93.9</v>
      </c>
      <c r="AI338" s="49">
        <v>110.7</v>
      </c>
      <c r="AJ338" s="96">
        <f t="shared" si="98"/>
        <v>0</v>
      </c>
      <c r="AK338" s="97">
        <v>0</v>
      </c>
      <c r="AL338" s="98">
        <v>1</v>
      </c>
      <c r="AM338" s="98">
        <v>1</v>
      </c>
      <c r="AN338" s="99">
        <f t="shared" si="99"/>
        <v>0</v>
      </c>
      <c r="AO338" s="100">
        <f t="shared" si="100"/>
        <v>1</v>
      </c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</row>
    <row r="339" spans="1:61" s="24" customFormat="1" ht="30" customHeight="1" x14ac:dyDescent="0.3">
      <c r="A339" s="26">
        <v>327</v>
      </c>
      <c r="B339" s="27" t="s">
        <v>344</v>
      </c>
      <c r="C339" s="102" t="s">
        <v>401</v>
      </c>
      <c r="D339" s="113">
        <v>50216.23</v>
      </c>
      <c r="E339" s="113">
        <f t="shared" si="90"/>
        <v>43666.286956521748</v>
      </c>
      <c r="F339" s="113">
        <f t="shared" si="86"/>
        <v>37116.343913043485</v>
      </c>
      <c r="G339" s="77">
        <f t="shared" si="91"/>
        <v>1.2547318185282574</v>
      </c>
      <c r="H339" s="118">
        <f t="shared" si="87"/>
        <v>6549.9430434782616</v>
      </c>
      <c r="I339" s="118">
        <f t="shared" si="92"/>
        <v>53121.000738611532</v>
      </c>
      <c r="J339" s="101"/>
      <c r="K339" s="79">
        <f t="shared" si="93"/>
        <v>61089.150849403261</v>
      </c>
      <c r="L339" s="80">
        <f t="shared" si="88"/>
        <v>10872.920849403257</v>
      </c>
      <c r="M339" s="81">
        <f t="shared" si="89"/>
        <v>0.21652204574901893</v>
      </c>
      <c r="Q339" s="84">
        <v>0.7</v>
      </c>
      <c r="R339" s="85">
        <v>16.870799999999999</v>
      </c>
      <c r="S339" s="37">
        <v>21.098800000000001</v>
      </c>
      <c r="T339" s="86">
        <f t="shared" si="94"/>
        <v>0.87542736562581502</v>
      </c>
      <c r="U339" s="87">
        <v>0</v>
      </c>
      <c r="V339" s="40">
        <v>74.7</v>
      </c>
      <c r="W339" s="40">
        <v>101.7</v>
      </c>
      <c r="X339" s="88">
        <f t="shared" si="95"/>
        <v>0</v>
      </c>
      <c r="Y339" s="89">
        <v>0.15</v>
      </c>
      <c r="Z339" s="90">
        <v>93.1</v>
      </c>
      <c r="AA339" s="43">
        <v>115.1</v>
      </c>
      <c r="AB339" s="91">
        <f t="shared" si="96"/>
        <v>0.18544575725026852</v>
      </c>
      <c r="AC339" s="92">
        <v>0.15</v>
      </c>
      <c r="AD339" s="93">
        <v>92</v>
      </c>
      <c r="AE339" s="46">
        <v>118.9</v>
      </c>
      <c r="AF339" s="94">
        <f t="shared" si="97"/>
        <v>0.19385869565217392</v>
      </c>
      <c r="AG339" s="95">
        <v>0</v>
      </c>
      <c r="AH339" s="49">
        <v>93.9</v>
      </c>
      <c r="AI339" s="49">
        <v>110.7</v>
      </c>
      <c r="AJ339" s="96">
        <f t="shared" si="98"/>
        <v>0</v>
      </c>
      <c r="AK339" s="97">
        <v>0</v>
      </c>
      <c r="AL339" s="98">
        <v>1</v>
      </c>
      <c r="AM339" s="98">
        <v>1</v>
      </c>
      <c r="AN339" s="99">
        <f t="shared" si="99"/>
        <v>0</v>
      </c>
      <c r="AO339" s="100">
        <f t="shared" si="100"/>
        <v>1</v>
      </c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</row>
    <row r="340" spans="1:61" s="24" customFormat="1" ht="30" customHeight="1" x14ac:dyDescent="0.3">
      <c r="A340" s="26">
        <v>328</v>
      </c>
      <c r="B340" s="27" t="s">
        <v>345</v>
      </c>
      <c r="C340" s="102" t="s">
        <v>401</v>
      </c>
      <c r="D340" s="113">
        <v>8659.5400000000009</v>
      </c>
      <c r="E340" s="113">
        <f t="shared" si="90"/>
        <v>7530.0347826086972</v>
      </c>
      <c r="F340" s="113">
        <f t="shared" si="86"/>
        <v>6400.5295652173927</v>
      </c>
      <c r="G340" s="77">
        <f t="shared" si="91"/>
        <v>1.2547318185282574</v>
      </c>
      <c r="H340" s="118">
        <f t="shared" si="87"/>
        <v>1129.5052173913045</v>
      </c>
      <c r="I340" s="118">
        <f t="shared" si="92"/>
        <v>9160.4533183004005</v>
      </c>
      <c r="J340" s="101"/>
      <c r="K340" s="79">
        <f t="shared" si="93"/>
        <v>10534.52131604546</v>
      </c>
      <c r="L340" s="80">
        <f t="shared" si="88"/>
        <v>1874.9813160454596</v>
      </c>
      <c r="M340" s="81">
        <f t="shared" si="89"/>
        <v>0.21652204574901893</v>
      </c>
      <c r="Q340" s="84">
        <v>0.7</v>
      </c>
      <c r="R340" s="85">
        <v>16.870799999999999</v>
      </c>
      <c r="S340" s="37">
        <v>21.098800000000001</v>
      </c>
      <c r="T340" s="86">
        <f t="shared" si="94"/>
        <v>0.87542736562581502</v>
      </c>
      <c r="U340" s="87">
        <v>0</v>
      </c>
      <c r="V340" s="40">
        <v>74.7</v>
      </c>
      <c r="W340" s="40">
        <v>101.7</v>
      </c>
      <c r="X340" s="88">
        <f t="shared" si="95"/>
        <v>0</v>
      </c>
      <c r="Y340" s="89">
        <v>0.15</v>
      </c>
      <c r="Z340" s="90">
        <v>93.1</v>
      </c>
      <c r="AA340" s="43">
        <v>115.1</v>
      </c>
      <c r="AB340" s="91">
        <f t="shared" si="96"/>
        <v>0.18544575725026852</v>
      </c>
      <c r="AC340" s="92">
        <v>0.15</v>
      </c>
      <c r="AD340" s="93">
        <v>92</v>
      </c>
      <c r="AE340" s="46">
        <v>118.9</v>
      </c>
      <c r="AF340" s="94">
        <f t="shared" si="97"/>
        <v>0.19385869565217392</v>
      </c>
      <c r="AG340" s="95">
        <v>0</v>
      </c>
      <c r="AH340" s="49">
        <v>93.9</v>
      </c>
      <c r="AI340" s="49">
        <v>110.7</v>
      </c>
      <c r="AJ340" s="96">
        <f t="shared" si="98"/>
        <v>0</v>
      </c>
      <c r="AK340" s="97">
        <v>0</v>
      </c>
      <c r="AL340" s="98">
        <v>1</v>
      </c>
      <c r="AM340" s="98">
        <v>1</v>
      </c>
      <c r="AN340" s="99">
        <f t="shared" si="99"/>
        <v>0</v>
      </c>
      <c r="AO340" s="100">
        <f t="shared" si="100"/>
        <v>1</v>
      </c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</row>
    <row r="341" spans="1:61" s="24" customFormat="1" ht="30" customHeight="1" x14ac:dyDescent="0.3">
      <c r="A341" s="26">
        <v>329</v>
      </c>
      <c r="B341" s="27" t="s">
        <v>346</v>
      </c>
      <c r="C341" s="102" t="s">
        <v>401</v>
      </c>
      <c r="D341" s="113">
        <v>483508.5</v>
      </c>
      <c r="E341" s="113">
        <f t="shared" si="90"/>
        <v>420442.17391304352</v>
      </c>
      <c r="F341" s="113">
        <f t="shared" si="86"/>
        <v>357375.84782608697</v>
      </c>
      <c r="G341" s="77">
        <f t="shared" si="91"/>
        <v>1.2547318185282574</v>
      </c>
      <c r="H341" s="118">
        <f t="shared" si="87"/>
        <v>63066.326086956527</v>
      </c>
      <c r="I341" s="118">
        <f t="shared" si="92"/>
        <v>511477.17352786043</v>
      </c>
      <c r="J341" s="101"/>
      <c r="K341" s="79">
        <f t="shared" si="93"/>
        <v>588198.74955703947</v>
      </c>
      <c r="L341" s="80">
        <f t="shared" si="88"/>
        <v>104690.24955703947</v>
      </c>
      <c r="M341" s="81">
        <f t="shared" si="89"/>
        <v>0.21652204574901882</v>
      </c>
      <c r="Q341" s="84">
        <v>0.7</v>
      </c>
      <c r="R341" s="85">
        <v>16.870799999999999</v>
      </c>
      <c r="S341" s="37">
        <v>21.098800000000001</v>
      </c>
      <c r="T341" s="86">
        <f t="shared" si="94"/>
        <v>0.87542736562581502</v>
      </c>
      <c r="U341" s="87">
        <v>0</v>
      </c>
      <c r="V341" s="40">
        <v>74.7</v>
      </c>
      <c r="W341" s="40">
        <v>101.7</v>
      </c>
      <c r="X341" s="88">
        <f t="shared" si="95"/>
        <v>0</v>
      </c>
      <c r="Y341" s="89">
        <v>0.15</v>
      </c>
      <c r="Z341" s="90">
        <v>93.1</v>
      </c>
      <c r="AA341" s="43">
        <v>115.1</v>
      </c>
      <c r="AB341" s="91">
        <f t="shared" si="96"/>
        <v>0.18544575725026852</v>
      </c>
      <c r="AC341" s="92">
        <v>0.15</v>
      </c>
      <c r="AD341" s="93">
        <v>92</v>
      </c>
      <c r="AE341" s="46">
        <v>118.9</v>
      </c>
      <c r="AF341" s="94">
        <f t="shared" si="97"/>
        <v>0.19385869565217392</v>
      </c>
      <c r="AG341" s="95">
        <v>0</v>
      </c>
      <c r="AH341" s="49">
        <v>93.9</v>
      </c>
      <c r="AI341" s="49">
        <v>110.7</v>
      </c>
      <c r="AJ341" s="96">
        <f t="shared" si="98"/>
        <v>0</v>
      </c>
      <c r="AK341" s="97">
        <v>0</v>
      </c>
      <c r="AL341" s="98">
        <v>1</v>
      </c>
      <c r="AM341" s="98">
        <v>1</v>
      </c>
      <c r="AN341" s="99">
        <f t="shared" si="99"/>
        <v>0</v>
      </c>
      <c r="AO341" s="100">
        <f t="shared" si="100"/>
        <v>1</v>
      </c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</row>
    <row r="342" spans="1:61" s="24" customFormat="1" ht="30" customHeight="1" x14ac:dyDescent="0.3">
      <c r="A342" s="26">
        <v>330</v>
      </c>
      <c r="B342" s="27" t="s">
        <v>347</v>
      </c>
      <c r="C342" s="102" t="s">
        <v>401</v>
      </c>
      <c r="D342" s="113">
        <v>147737.65</v>
      </c>
      <c r="E342" s="113">
        <f t="shared" si="90"/>
        <v>128467.52173913045</v>
      </c>
      <c r="F342" s="113">
        <f t="shared" si="86"/>
        <v>109197.39347826087</v>
      </c>
      <c r="G342" s="77">
        <f t="shared" si="91"/>
        <v>1.2547318185282574</v>
      </c>
      <c r="H342" s="118">
        <f t="shared" si="87"/>
        <v>19270.128260869566</v>
      </c>
      <c r="I342" s="118">
        <f t="shared" si="92"/>
        <v>156283.57235839349</v>
      </c>
      <c r="J342" s="101"/>
      <c r="K342" s="79">
        <f t="shared" si="93"/>
        <v>179726.1082121525</v>
      </c>
      <c r="L342" s="80">
        <f t="shared" si="88"/>
        <v>31988.458212152502</v>
      </c>
      <c r="M342" s="81">
        <f t="shared" si="89"/>
        <v>0.21652204574901865</v>
      </c>
      <c r="Q342" s="84">
        <v>0.7</v>
      </c>
      <c r="R342" s="85">
        <v>16.870799999999999</v>
      </c>
      <c r="S342" s="37">
        <v>21.098800000000001</v>
      </c>
      <c r="T342" s="86">
        <f t="shared" si="94"/>
        <v>0.87542736562581502</v>
      </c>
      <c r="U342" s="87">
        <v>0</v>
      </c>
      <c r="V342" s="40">
        <v>74.7</v>
      </c>
      <c r="W342" s="40">
        <v>101.7</v>
      </c>
      <c r="X342" s="88">
        <f t="shared" si="95"/>
        <v>0</v>
      </c>
      <c r="Y342" s="89">
        <v>0.15</v>
      </c>
      <c r="Z342" s="90">
        <v>93.1</v>
      </c>
      <c r="AA342" s="43">
        <v>115.1</v>
      </c>
      <c r="AB342" s="91">
        <f t="shared" si="96"/>
        <v>0.18544575725026852</v>
      </c>
      <c r="AC342" s="92">
        <v>0.15</v>
      </c>
      <c r="AD342" s="93">
        <v>92</v>
      </c>
      <c r="AE342" s="46">
        <v>118.9</v>
      </c>
      <c r="AF342" s="94">
        <f t="shared" si="97"/>
        <v>0.19385869565217392</v>
      </c>
      <c r="AG342" s="95">
        <v>0</v>
      </c>
      <c r="AH342" s="49">
        <v>93.9</v>
      </c>
      <c r="AI342" s="49">
        <v>110.7</v>
      </c>
      <c r="AJ342" s="96">
        <f t="shared" si="98"/>
        <v>0</v>
      </c>
      <c r="AK342" s="97">
        <v>0</v>
      </c>
      <c r="AL342" s="98">
        <v>1</v>
      </c>
      <c r="AM342" s="98">
        <v>1</v>
      </c>
      <c r="AN342" s="99">
        <f t="shared" si="99"/>
        <v>0</v>
      </c>
      <c r="AO342" s="100">
        <f t="shared" si="100"/>
        <v>1</v>
      </c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</row>
    <row r="343" spans="1:61" s="24" customFormat="1" ht="30" customHeight="1" x14ac:dyDescent="0.3">
      <c r="A343" s="26">
        <v>331</v>
      </c>
      <c r="B343" s="27" t="s">
        <v>347</v>
      </c>
      <c r="C343" s="102" t="s">
        <v>401</v>
      </c>
      <c r="D343" s="113">
        <v>180002.24</v>
      </c>
      <c r="E343" s="113">
        <f t="shared" si="90"/>
        <v>156523.68695652173</v>
      </c>
      <c r="F343" s="113">
        <f t="shared" ref="F343:F406" si="101">E343*85%</f>
        <v>133045.13391304348</v>
      </c>
      <c r="G343" s="77">
        <f t="shared" si="91"/>
        <v>1.2547318185282574</v>
      </c>
      <c r="H343" s="118">
        <f t="shared" ref="H343:H406" si="102">E343*15%</f>
        <v>23478.553043478259</v>
      </c>
      <c r="I343" s="118">
        <f t="shared" si="92"/>
        <v>190414.51586452682</v>
      </c>
      <c r="J343" s="101"/>
      <c r="K343" s="79">
        <f t="shared" si="93"/>
        <v>218976.69324420582</v>
      </c>
      <c r="L343" s="80">
        <f t="shared" ref="L343:L406" si="103">K343-D343</f>
        <v>38974.453244205826</v>
      </c>
      <c r="M343" s="81">
        <f t="shared" ref="M343:M406" si="104">L343/D343</f>
        <v>0.21652204574901862</v>
      </c>
      <c r="Q343" s="84">
        <v>0.7</v>
      </c>
      <c r="R343" s="85">
        <v>16.870799999999999</v>
      </c>
      <c r="S343" s="37">
        <v>21.098800000000001</v>
      </c>
      <c r="T343" s="86">
        <f t="shared" si="94"/>
        <v>0.87542736562581502</v>
      </c>
      <c r="U343" s="87">
        <v>0</v>
      </c>
      <c r="V343" s="40">
        <v>74.7</v>
      </c>
      <c r="W343" s="40">
        <v>101.7</v>
      </c>
      <c r="X343" s="88">
        <f t="shared" si="95"/>
        <v>0</v>
      </c>
      <c r="Y343" s="89">
        <v>0.15</v>
      </c>
      <c r="Z343" s="90">
        <v>93.1</v>
      </c>
      <c r="AA343" s="43">
        <v>115.1</v>
      </c>
      <c r="AB343" s="91">
        <f t="shared" si="96"/>
        <v>0.18544575725026852</v>
      </c>
      <c r="AC343" s="92">
        <v>0.15</v>
      </c>
      <c r="AD343" s="93">
        <v>92</v>
      </c>
      <c r="AE343" s="46">
        <v>118.9</v>
      </c>
      <c r="AF343" s="94">
        <f t="shared" si="97"/>
        <v>0.19385869565217392</v>
      </c>
      <c r="AG343" s="95">
        <v>0</v>
      </c>
      <c r="AH343" s="49">
        <v>93.9</v>
      </c>
      <c r="AI343" s="49">
        <v>110.7</v>
      </c>
      <c r="AJ343" s="96">
        <f t="shared" si="98"/>
        <v>0</v>
      </c>
      <c r="AK343" s="97">
        <v>0</v>
      </c>
      <c r="AL343" s="98">
        <v>1</v>
      </c>
      <c r="AM343" s="98">
        <v>1</v>
      </c>
      <c r="AN343" s="99">
        <f t="shared" si="99"/>
        <v>0</v>
      </c>
      <c r="AO343" s="100">
        <f t="shared" si="100"/>
        <v>1</v>
      </c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</row>
    <row r="344" spans="1:61" s="24" customFormat="1" ht="30" customHeight="1" x14ac:dyDescent="0.3">
      <c r="A344" s="26">
        <v>332</v>
      </c>
      <c r="B344" s="27" t="s">
        <v>347</v>
      </c>
      <c r="C344" s="102" t="s">
        <v>401</v>
      </c>
      <c r="D344" s="113">
        <v>235031.67</v>
      </c>
      <c r="E344" s="113">
        <f t="shared" si="90"/>
        <v>204375.36521739134</v>
      </c>
      <c r="F344" s="113">
        <f t="shared" si="101"/>
        <v>173719.06043478264</v>
      </c>
      <c r="G344" s="77">
        <f t="shared" si="91"/>
        <v>1.2547318185282574</v>
      </c>
      <c r="H344" s="118">
        <f t="shared" si="102"/>
        <v>30656.304782608699</v>
      </c>
      <c r="I344" s="118">
        <f t="shared" si="92"/>
        <v>248627.13739496379</v>
      </c>
      <c r="J344" s="101"/>
      <c r="K344" s="79">
        <f t="shared" si="93"/>
        <v>285921.20800420834</v>
      </c>
      <c r="L344" s="80">
        <f t="shared" si="103"/>
        <v>50889.538004208327</v>
      </c>
      <c r="M344" s="81">
        <f t="shared" si="104"/>
        <v>0.21652204574901895</v>
      </c>
      <c r="Q344" s="84">
        <v>0.7</v>
      </c>
      <c r="R344" s="85">
        <v>16.870799999999999</v>
      </c>
      <c r="S344" s="37">
        <v>21.098800000000001</v>
      </c>
      <c r="T344" s="86">
        <f t="shared" si="94"/>
        <v>0.87542736562581502</v>
      </c>
      <c r="U344" s="87">
        <v>0</v>
      </c>
      <c r="V344" s="40">
        <v>74.7</v>
      </c>
      <c r="W344" s="40">
        <v>101.7</v>
      </c>
      <c r="X344" s="88">
        <f t="shared" si="95"/>
        <v>0</v>
      </c>
      <c r="Y344" s="89">
        <v>0.15</v>
      </c>
      <c r="Z344" s="90">
        <v>93.1</v>
      </c>
      <c r="AA344" s="43">
        <v>115.1</v>
      </c>
      <c r="AB344" s="91">
        <f t="shared" si="96"/>
        <v>0.18544575725026852</v>
      </c>
      <c r="AC344" s="92">
        <v>0.15</v>
      </c>
      <c r="AD344" s="93">
        <v>92</v>
      </c>
      <c r="AE344" s="46">
        <v>118.9</v>
      </c>
      <c r="AF344" s="94">
        <f t="shared" si="97"/>
        <v>0.19385869565217392</v>
      </c>
      <c r="AG344" s="95">
        <v>0</v>
      </c>
      <c r="AH344" s="49">
        <v>93.9</v>
      </c>
      <c r="AI344" s="49">
        <v>110.7</v>
      </c>
      <c r="AJ344" s="96">
        <f t="shared" si="98"/>
        <v>0</v>
      </c>
      <c r="AK344" s="97">
        <v>0</v>
      </c>
      <c r="AL344" s="98">
        <v>1</v>
      </c>
      <c r="AM344" s="98">
        <v>1</v>
      </c>
      <c r="AN344" s="99">
        <f t="shared" si="99"/>
        <v>0</v>
      </c>
      <c r="AO344" s="100">
        <f t="shared" si="100"/>
        <v>1</v>
      </c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</row>
    <row r="345" spans="1:61" s="24" customFormat="1" ht="30" customHeight="1" x14ac:dyDescent="0.3">
      <c r="A345" s="26">
        <v>333</v>
      </c>
      <c r="B345" s="27" t="s">
        <v>348</v>
      </c>
      <c r="C345" s="102" t="s">
        <v>401</v>
      </c>
      <c r="D345" s="113">
        <v>164812.35</v>
      </c>
      <c r="E345" s="113">
        <f t="shared" si="90"/>
        <v>143315.08695652176</v>
      </c>
      <c r="F345" s="113">
        <f t="shared" si="101"/>
        <v>121817.8239130435</v>
      </c>
      <c r="G345" s="77">
        <f t="shared" si="91"/>
        <v>1.2547318185282574</v>
      </c>
      <c r="H345" s="118">
        <f t="shared" si="102"/>
        <v>21497.263043478262</v>
      </c>
      <c r="I345" s="118">
        <f t="shared" si="92"/>
        <v>174345.96277104638</v>
      </c>
      <c r="J345" s="101"/>
      <c r="K345" s="79">
        <f t="shared" si="93"/>
        <v>200497.85718670333</v>
      </c>
      <c r="L345" s="80">
        <f t="shared" si="103"/>
        <v>35685.507186703326</v>
      </c>
      <c r="M345" s="81">
        <f t="shared" si="104"/>
        <v>0.21652204574901895</v>
      </c>
      <c r="Q345" s="84">
        <v>0.7</v>
      </c>
      <c r="R345" s="85">
        <v>16.870799999999999</v>
      </c>
      <c r="S345" s="37">
        <v>21.098800000000001</v>
      </c>
      <c r="T345" s="86">
        <f t="shared" si="94"/>
        <v>0.87542736562581502</v>
      </c>
      <c r="U345" s="87">
        <v>0</v>
      </c>
      <c r="V345" s="40">
        <v>74.7</v>
      </c>
      <c r="W345" s="40">
        <v>101.7</v>
      </c>
      <c r="X345" s="88">
        <f t="shared" si="95"/>
        <v>0</v>
      </c>
      <c r="Y345" s="89">
        <v>0.15</v>
      </c>
      <c r="Z345" s="90">
        <v>93.1</v>
      </c>
      <c r="AA345" s="43">
        <v>115.1</v>
      </c>
      <c r="AB345" s="91">
        <f t="shared" si="96"/>
        <v>0.18544575725026852</v>
      </c>
      <c r="AC345" s="92">
        <v>0.15</v>
      </c>
      <c r="AD345" s="93">
        <v>92</v>
      </c>
      <c r="AE345" s="46">
        <v>118.9</v>
      </c>
      <c r="AF345" s="94">
        <f t="shared" si="97"/>
        <v>0.19385869565217392</v>
      </c>
      <c r="AG345" s="95">
        <v>0</v>
      </c>
      <c r="AH345" s="49">
        <v>93.9</v>
      </c>
      <c r="AI345" s="49">
        <v>110.7</v>
      </c>
      <c r="AJ345" s="96">
        <f t="shared" si="98"/>
        <v>0</v>
      </c>
      <c r="AK345" s="97">
        <v>0</v>
      </c>
      <c r="AL345" s="98">
        <v>1</v>
      </c>
      <c r="AM345" s="98">
        <v>1</v>
      </c>
      <c r="AN345" s="99">
        <f t="shared" si="99"/>
        <v>0</v>
      </c>
      <c r="AO345" s="100">
        <f t="shared" si="100"/>
        <v>1</v>
      </c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</row>
    <row r="346" spans="1:61" s="24" customFormat="1" ht="30" customHeight="1" x14ac:dyDescent="0.3">
      <c r="A346" s="26">
        <v>334</v>
      </c>
      <c r="B346" s="27" t="s">
        <v>349</v>
      </c>
      <c r="C346" s="102" t="s">
        <v>401</v>
      </c>
      <c r="D346" s="113">
        <v>359294.9</v>
      </c>
      <c r="E346" s="113">
        <f t="shared" si="90"/>
        <v>312430.34782608697</v>
      </c>
      <c r="F346" s="113">
        <f t="shared" si="101"/>
        <v>265565.79565217393</v>
      </c>
      <c r="G346" s="77">
        <f t="shared" si="91"/>
        <v>1.2547318185282574</v>
      </c>
      <c r="H346" s="118">
        <f t="shared" si="102"/>
        <v>46864.552173913042</v>
      </c>
      <c r="I346" s="118">
        <f t="shared" si="92"/>
        <v>380078.40589146886</v>
      </c>
      <c r="J346" s="101"/>
      <c r="K346" s="79">
        <f t="shared" si="93"/>
        <v>437090.16677518917</v>
      </c>
      <c r="L346" s="80">
        <f t="shared" si="103"/>
        <v>77795.266775189142</v>
      </c>
      <c r="M346" s="81">
        <f t="shared" si="104"/>
        <v>0.21652204574901882</v>
      </c>
      <c r="Q346" s="84">
        <v>0.7</v>
      </c>
      <c r="R346" s="85">
        <v>16.870799999999999</v>
      </c>
      <c r="S346" s="37">
        <v>21.098800000000001</v>
      </c>
      <c r="T346" s="86">
        <f t="shared" si="94"/>
        <v>0.87542736562581502</v>
      </c>
      <c r="U346" s="87">
        <v>0</v>
      </c>
      <c r="V346" s="40">
        <v>74.7</v>
      </c>
      <c r="W346" s="40">
        <v>101.7</v>
      </c>
      <c r="X346" s="88">
        <f t="shared" si="95"/>
        <v>0</v>
      </c>
      <c r="Y346" s="89">
        <v>0.15</v>
      </c>
      <c r="Z346" s="90">
        <v>93.1</v>
      </c>
      <c r="AA346" s="43">
        <v>115.1</v>
      </c>
      <c r="AB346" s="91">
        <f t="shared" si="96"/>
        <v>0.18544575725026852</v>
      </c>
      <c r="AC346" s="92">
        <v>0.15</v>
      </c>
      <c r="AD346" s="93">
        <v>92</v>
      </c>
      <c r="AE346" s="46">
        <v>118.9</v>
      </c>
      <c r="AF346" s="94">
        <f t="shared" si="97"/>
        <v>0.19385869565217392</v>
      </c>
      <c r="AG346" s="95">
        <v>0</v>
      </c>
      <c r="AH346" s="49">
        <v>93.9</v>
      </c>
      <c r="AI346" s="49">
        <v>110.7</v>
      </c>
      <c r="AJ346" s="96">
        <f t="shared" si="98"/>
        <v>0</v>
      </c>
      <c r="AK346" s="97">
        <v>0</v>
      </c>
      <c r="AL346" s="98">
        <v>1</v>
      </c>
      <c r="AM346" s="98">
        <v>1</v>
      </c>
      <c r="AN346" s="99">
        <f t="shared" si="99"/>
        <v>0</v>
      </c>
      <c r="AO346" s="100">
        <f t="shared" si="100"/>
        <v>1</v>
      </c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</row>
    <row r="347" spans="1:61" s="24" customFormat="1" ht="30" customHeight="1" x14ac:dyDescent="0.3">
      <c r="A347" s="26">
        <v>335</v>
      </c>
      <c r="B347" s="27" t="s">
        <v>350</v>
      </c>
      <c r="C347" s="102" t="s">
        <v>401</v>
      </c>
      <c r="D347" s="113">
        <v>11413.43</v>
      </c>
      <c r="E347" s="113">
        <f t="shared" si="90"/>
        <v>9924.7217391304366</v>
      </c>
      <c r="F347" s="113">
        <f t="shared" si="101"/>
        <v>8436.0134782608711</v>
      </c>
      <c r="G347" s="77">
        <f t="shared" si="91"/>
        <v>1.2547318185282574</v>
      </c>
      <c r="H347" s="118">
        <f t="shared" si="102"/>
        <v>1488.7082608695655</v>
      </c>
      <c r="I347" s="118">
        <f t="shared" si="92"/>
        <v>12073.642793576719</v>
      </c>
      <c r="J347" s="101"/>
      <c r="K347" s="79">
        <f t="shared" si="93"/>
        <v>13884.689212613226</v>
      </c>
      <c r="L347" s="80">
        <f t="shared" si="103"/>
        <v>2471.2592126132258</v>
      </c>
      <c r="M347" s="81">
        <f t="shared" si="104"/>
        <v>0.21652204574901898</v>
      </c>
      <c r="Q347" s="84">
        <v>0.7</v>
      </c>
      <c r="R347" s="85">
        <v>16.870799999999999</v>
      </c>
      <c r="S347" s="37">
        <v>21.098800000000001</v>
      </c>
      <c r="T347" s="86">
        <f t="shared" si="94"/>
        <v>0.87542736562581502</v>
      </c>
      <c r="U347" s="87">
        <v>0</v>
      </c>
      <c r="V347" s="40">
        <v>74.7</v>
      </c>
      <c r="W347" s="40">
        <v>101.7</v>
      </c>
      <c r="X347" s="88">
        <f t="shared" si="95"/>
        <v>0</v>
      </c>
      <c r="Y347" s="89">
        <v>0.15</v>
      </c>
      <c r="Z347" s="90">
        <v>93.1</v>
      </c>
      <c r="AA347" s="43">
        <v>115.1</v>
      </c>
      <c r="AB347" s="91">
        <f t="shared" si="96"/>
        <v>0.18544575725026852</v>
      </c>
      <c r="AC347" s="92">
        <v>0.15</v>
      </c>
      <c r="AD347" s="93">
        <v>92</v>
      </c>
      <c r="AE347" s="46">
        <v>118.9</v>
      </c>
      <c r="AF347" s="94">
        <f t="shared" si="97"/>
        <v>0.19385869565217392</v>
      </c>
      <c r="AG347" s="95">
        <v>0</v>
      </c>
      <c r="AH347" s="49">
        <v>93.9</v>
      </c>
      <c r="AI347" s="49">
        <v>110.7</v>
      </c>
      <c r="AJ347" s="96">
        <f t="shared" si="98"/>
        <v>0</v>
      </c>
      <c r="AK347" s="97">
        <v>0</v>
      </c>
      <c r="AL347" s="98">
        <v>1</v>
      </c>
      <c r="AM347" s="98">
        <v>1</v>
      </c>
      <c r="AN347" s="99">
        <f t="shared" si="99"/>
        <v>0</v>
      </c>
      <c r="AO347" s="100">
        <f t="shared" si="100"/>
        <v>1</v>
      </c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</row>
    <row r="348" spans="1:61" s="24" customFormat="1" ht="30" customHeight="1" x14ac:dyDescent="0.3">
      <c r="A348" s="26">
        <v>336</v>
      </c>
      <c r="B348" s="27" t="s">
        <v>351</v>
      </c>
      <c r="C348" s="102" t="s">
        <v>401</v>
      </c>
      <c r="D348" s="113">
        <v>3606.39</v>
      </c>
      <c r="E348" s="113">
        <f t="shared" si="90"/>
        <v>3135.9913043478264</v>
      </c>
      <c r="F348" s="113">
        <f t="shared" si="101"/>
        <v>2665.5926086956524</v>
      </c>
      <c r="G348" s="77">
        <f t="shared" si="91"/>
        <v>1.2547318185282574</v>
      </c>
      <c r="H348" s="118">
        <f t="shared" si="102"/>
        <v>470.39869565217396</v>
      </c>
      <c r="I348" s="118">
        <f t="shared" si="92"/>
        <v>3815.0025570163516</v>
      </c>
      <c r="J348" s="101"/>
      <c r="K348" s="79">
        <f t="shared" si="93"/>
        <v>4387.2529405688038</v>
      </c>
      <c r="L348" s="80">
        <f t="shared" si="103"/>
        <v>780.86294056880388</v>
      </c>
      <c r="M348" s="81">
        <f t="shared" si="104"/>
        <v>0.21652204574901879</v>
      </c>
      <c r="Q348" s="84">
        <v>0.7</v>
      </c>
      <c r="R348" s="85">
        <v>16.870799999999999</v>
      </c>
      <c r="S348" s="37">
        <v>21.098800000000001</v>
      </c>
      <c r="T348" s="86">
        <f t="shared" si="94"/>
        <v>0.87542736562581502</v>
      </c>
      <c r="U348" s="87">
        <v>0</v>
      </c>
      <c r="V348" s="40">
        <v>74.7</v>
      </c>
      <c r="W348" s="40">
        <v>101.7</v>
      </c>
      <c r="X348" s="88">
        <f t="shared" si="95"/>
        <v>0</v>
      </c>
      <c r="Y348" s="89">
        <v>0.15</v>
      </c>
      <c r="Z348" s="90">
        <v>93.1</v>
      </c>
      <c r="AA348" s="43">
        <v>115.1</v>
      </c>
      <c r="AB348" s="91">
        <f t="shared" si="96"/>
        <v>0.18544575725026852</v>
      </c>
      <c r="AC348" s="92">
        <v>0.15</v>
      </c>
      <c r="AD348" s="93">
        <v>92</v>
      </c>
      <c r="AE348" s="46">
        <v>118.9</v>
      </c>
      <c r="AF348" s="94">
        <f t="shared" si="97"/>
        <v>0.19385869565217392</v>
      </c>
      <c r="AG348" s="95">
        <v>0</v>
      </c>
      <c r="AH348" s="49">
        <v>93.9</v>
      </c>
      <c r="AI348" s="49">
        <v>110.7</v>
      </c>
      <c r="AJ348" s="96">
        <f t="shared" si="98"/>
        <v>0</v>
      </c>
      <c r="AK348" s="97">
        <v>0</v>
      </c>
      <c r="AL348" s="98">
        <v>1</v>
      </c>
      <c r="AM348" s="98">
        <v>1</v>
      </c>
      <c r="AN348" s="99">
        <f t="shared" si="99"/>
        <v>0</v>
      </c>
      <c r="AO348" s="100">
        <f t="shared" si="100"/>
        <v>1</v>
      </c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</row>
    <row r="349" spans="1:61" s="24" customFormat="1" ht="30" customHeight="1" x14ac:dyDescent="0.3">
      <c r="A349" s="26">
        <v>337</v>
      </c>
      <c r="B349" s="27" t="s">
        <v>352</v>
      </c>
      <c r="C349" s="102" t="s">
        <v>401</v>
      </c>
      <c r="D349" s="113">
        <v>2889.21</v>
      </c>
      <c r="E349" s="113">
        <f t="shared" si="90"/>
        <v>2512.3565217391306</v>
      </c>
      <c r="F349" s="113">
        <f t="shared" si="101"/>
        <v>2135.5030434782611</v>
      </c>
      <c r="G349" s="77">
        <f t="shared" si="91"/>
        <v>1.2547318185282574</v>
      </c>
      <c r="H349" s="118">
        <f t="shared" si="102"/>
        <v>376.85347826086957</v>
      </c>
      <c r="I349" s="118">
        <f t="shared" si="92"/>
        <v>3056.3370954769766</v>
      </c>
      <c r="J349" s="101"/>
      <c r="K349" s="79">
        <f t="shared" si="93"/>
        <v>3514.7876597985228</v>
      </c>
      <c r="L349" s="80">
        <f t="shared" si="103"/>
        <v>625.57765979852275</v>
      </c>
      <c r="M349" s="81">
        <f t="shared" si="104"/>
        <v>0.21652204574901884</v>
      </c>
      <c r="Q349" s="84">
        <v>0.7</v>
      </c>
      <c r="R349" s="85">
        <v>16.870799999999999</v>
      </c>
      <c r="S349" s="37">
        <v>21.098800000000001</v>
      </c>
      <c r="T349" s="86">
        <f t="shared" si="94"/>
        <v>0.87542736562581502</v>
      </c>
      <c r="U349" s="87">
        <v>0</v>
      </c>
      <c r="V349" s="40">
        <v>74.7</v>
      </c>
      <c r="W349" s="40">
        <v>101.7</v>
      </c>
      <c r="X349" s="88">
        <f t="shared" si="95"/>
        <v>0</v>
      </c>
      <c r="Y349" s="89">
        <v>0.15</v>
      </c>
      <c r="Z349" s="90">
        <v>93.1</v>
      </c>
      <c r="AA349" s="43">
        <v>115.1</v>
      </c>
      <c r="AB349" s="91">
        <f t="shared" si="96"/>
        <v>0.18544575725026852</v>
      </c>
      <c r="AC349" s="92">
        <v>0.15</v>
      </c>
      <c r="AD349" s="93">
        <v>92</v>
      </c>
      <c r="AE349" s="46">
        <v>118.9</v>
      </c>
      <c r="AF349" s="94">
        <f t="shared" si="97"/>
        <v>0.19385869565217392</v>
      </c>
      <c r="AG349" s="95">
        <v>0</v>
      </c>
      <c r="AH349" s="49">
        <v>93.9</v>
      </c>
      <c r="AI349" s="49">
        <v>110.7</v>
      </c>
      <c r="AJ349" s="96">
        <f t="shared" si="98"/>
        <v>0</v>
      </c>
      <c r="AK349" s="97">
        <v>0</v>
      </c>
      <c r="AL349" s="98">
        <v>1</v>
      </c>
      <c r="AM349" s="98">
        <v>1</v>
      </c>
      <c r="AN349" s="99">
        <f t="shared" si="99"/>
        <v>0</v>
      </c>
      <c r="AO349" s="100">
        <f t="shared" si="100"/>
        <v>1</v>
      </c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</row>
    <row r="350" spans="1:61" s="24" customFormat="1" ht="30" customHeight="1" x14ac:dyDescent="0.3">
      <c r="A350" s="26">
        <v>338</v>
      </c>
      <c r="B350" s="27" t="s">
        <v>353</v>
      </c>
      <c r="C350" s="102" t="s">
        <v>401</v>
      </c>
      <c r="D350" s="113">
        <v>2507.13</v>
      </c>
      <c r="E350" s="113">
        <f t="shared" si="90"/>
        <v>2180.1130434782613</v>
      </c>
      <c r="F350" s="113">
        <f t="shared" si="101"/>
        <v>1853.096086956522</v>
      </c>
      <c r="G350" s="77">
        <f t="shared" si="91"/>
        <v>1.2547318185282574</v>
      </c>
      <c r="H350" s="118">
        <f t="shared" si="102"/>
        <v>327.01695652173919</v>
      </c>
      <c r="I350" s="118">
        <f t="shared" si="92"/>
        <v>2652.1555796162938</v>
      </c>
      <c r="J350" s="101"/>
      <c r="K350" s="79">
        <f t="shared" si="93"/>
        <v>3049.9789165587376</v>
      </c>
      <c r="L350" s="80">
        <f t="shared" si="103"/>
        <v>542.84891655873753</v>
      </c>
      <c r="M350" s="81">
        <f t="shared" si="104"/>
        <v>0.21652204574901879</v>
      </c>
      <c r="Q350" s="84">
        <v>0.7</v>
      </c>
      <c r="R350" s="85">
        <v>16.870799999999999</v>
      </c>
      <c r="S350" s="37">
        <v>21.098800000000001</v>
      </c>
      <c r="T350" s="86">
        <f t="shared" si="94"/>
        <v>0.87542736562581502</v>
      </c>
      <c r="U350" s="87">
        <v>0</v>
      </c>
      <c r="V350" s="40">
        <v>74.7</v>
      </c>
      <c r="W350" s="40">
        <v>101.7</v>
      </c>
      <c r="X350" s="88">
        <f t="shared" si="95"/>
        <v>0</v>
      </c>
      <c r="Y350" s="89">
        <v>0.15</v>
      </c>
      <c r="Z350" s="90">
        <v>93.1</v>
      </c>
      <c r="AA350" s="43">
        <v>115.1</v>
      </c>
      <c r="AB350" s="91">
        <f t="shared" si="96"/>
        <v>0.18544575725026852</v>
      </c>
      <c r="AC350" s="92">
        <v>0.15</v>
      </c>
      <c r="AD350" s="93">
        <v>92</v>
      </c>
      <c r="AE350" s="46">
        <v>118.9</v>
      </c>
      <c r="AF350" s="94">
        <f t="shared" si="97"/>
        <v>0.19385869565217392</v>
      </c>
      <c r="AG350" s="95">
        <v>0</v>
      </c>
      <c r="AH350" s="49">
        <v>93.9</v>
      </c>
      <c r="AI350" s="49">
        <v>110.7</v>
      </c>
      <c r="AJ350" s="96">
        <f t="shared" si="98"/>
        <v>0</v>
      </c>
      <c r="AK350" s="97">
        <v>0</v>
      </c>
      <c r="AL350" s="98">
        <v>1</v>
      </c>
      <c r="AM350" s="98">
        <v>1</v>
      </c>
      <c r="AN350" s="99">
        <f t="shared" si="99"/>
        <v>0</v>
      </c>
      <c r="AO350" s="100">
        <f t="shared" si="100"/>
        <v>1</v>
      </c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</row>
    <row r="351" spans="1:61" s="24" customFormat="1" ht="30" customHeight="1" x14ac:dyDescent="0.3">
      <c r="A351" s="26">
        <v>339</v>
      </c>
      <c r="B351" s="27" t="s">
        <v>354</v>
      </c>
      <c r="C351" s="102" t="s">
        <v>401</v>
      </c>
      <c r="D351" s="113">
        <v>2889.21</v>
      </c>
      <c r="E351" s="113">
        <f t="shared" si="90"/>
        <v>2512.3565217391306</v>
      </c>
      <c r="F351" s="113">
        <f t="shared" si="101"/>
        <v>2135.5030434782611</v>
      </c>
      <c r="G351" s="77">
        <f t="shared" si="91"/>
        <v>1.2547318185282574</v>
      </c>
      <c r="H351" s="118">
        <f t="shared" si="102"/>
        <v>376.85347826086957</v>
      </c>
      <c r="I351" s="118">
        <f t="shared" si="92"/>
        <v>3056.3370954769766</v>
      </c>
      <c r="J351" s="101"/>
      <c r="K351" s="79">
        <f t="shared" si="93"/>
        <v>3514.7876597985228</v>
      </c>
      <c r="L351" s="80">
        <f t="shared" si="103"/>
        <v>625.57765979852275</v>
      </c>
      <c r="M351" s="81">
        <f t="shared" si="104"/>
        <v>0.21652204574901884</v>
      </c>
      <c r="Q351" s="84">
        <v>0.7</v>
      </c>
      <c r="R351" s="85">
        <v>16.870799999999999</v>
      </c>
      <c r="S351" s="37">
        <v>21.098800000000001</v>
      </c>
      <c r="T351" s="86">
        <f t="shared" si="94"/>
        <v>0.87542736562581502</v>
      </c>
      <c r="U351" s="87">
        <v>0</v>
      </c>
      <c r="V351" s="40">
        <v>74.7</v>
      </c>
      <c r="W351" s="40">
        <v>101.7</v>
      </c>
      <c r="X351" s="88">
        <f t="shared" si="95"/>
        <v>0</v>
      </c>
      <c r="Y351" s="89">
        <v>0.15</v>
      </c>
      <c r="Z351" s="90">
        <v>93.1</v>
      </c>
      <c r="AA351" s="43">
        <v>115.1</v>
      </c>
      <c r="AB351" s="91">
        <f t="shared" si="96"/>
        <v>0.18544575725026852</v>
      </c>
      <c r="AC351" s="92">
        <v>0.15</v>
      </c>
      <c r="AD351" s="93">
        <v>92</v>
      </c>
      <c r="AE351" s="46">
        <v>118.9</v>
      </c>
      <c r="AF351" s="94">
        <f t="shared" si="97"/>
        <v>0.19385869565217392</v>
      </c>
      <c r="AG351" s="95">
        <v>0</v>
      </c>
      <c r="AH351" s="49">
        <v>93.9</v>
      </c>
      <c r="AI351" s="49">
        <v>110.7</v>
      </c>
      <c r="AJ351" s="96">
        <f t="shared" si="98"/>
        <v>0</v>
      </c>
      <c r="AK351" s="97">
        <v>0</v>
      </c>
      <c r="AL351" s="98">
        <v>1</v>
      </c>
      <c r="AM351" s="98">
        <v>1</v>
      </c>
      <c r="AN351" s="99">
        <f t="shared" si="99"/>
        <v>0</v>
      </c>
      <c r="AO351" s="100">
        <f t="shared" si="100"/>
        <v>1</v>
      </c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</row>
    <row r="352" spans="1:61" s="24" customFormat="1" ht="30" customHeight="1" x14ac:dyDescent="0.3">
      <c r="A352" s="26">
        <v>340</v>
      </c>
      <c r="B352" s="27" t="s">
        <v>355</v>
      </c>
      <c r="C352" s="102" t="s">
        <v>401</v>
      </c>
      <c r="D352" s="113">
        <v>2376.94</v>
      </c>
      <c r="E352" s="113">
        <f t="shared" si="90"/>
        <v>2066.9043478260874</v>
      </c>
      <c r="F352" s="113">
        <f t="shared" si="101"/>
        <v>1756.8686956521742</v>
      </c>
      <c r="G352" s="77">
        <f t="shared" si="91"/>
        <v>1.2547318185282574</v>
      </c>
      <c r="H352" s="118">
        <f t="shared" si="102"/>
        <v>310.03565217391309</v>
      </c>
      <c r="I352" s="118">
        <f t="shared" si="92"/>
        <v>2514.4347055849335</v>
      </c>
      <c r="J352" s="101"/>
      <c r="K352" s="79">
        <f t="shared" si="93"/>
        <v>2891.5999114226734</v>
      </c>
      <c r="L352" s="80">
        <f t="shared" si="103"/>
        <v>514.6599114226733</v>
      </c>
      <c r="M352" s="81">
        <f t="shared" si="104"/>
        <v>0.21652204574901904</v>
      </c>
      <c r="Q352" s="84">
        <v>0.7</v>
      </c>
      <c r="R352" s="85">
        <v>16.870799999999999</v>
      </c>
      <c r="S352" s="37">
        <v>21.098800000000001</v>
      </c>
      <c r="T352" s="86">
        <f t="shared" si="94"/>
        <v>0.87542736562581502</v>
      </c>
      <c r="U352" s="87">
        <v>0</v>
      </c>
      <c r="V352" s="40">
        <v>74.7</v>
      </c>
      <c r="W352" s="40">
        <v>101.7</v>
      </c>
      <c r="X352" s="88">
        <f t="shared" si="95"/>
        <v>0</v>
      </c>
      <c r="Y352" s="89">
        <v>0.15</v>
      </c>
      <c r="Z352" s="90">
        <v>93.1</v>
      </c>
      <c r="AA352" s="43">
        <v>115.1</v>
      </c>
      <c r="AB352" s="91">
        <f t="shared" si="96"/>
        <v>0.18544575725026852</v>
      </c>
      <c r="AC352" s="92">
        <v>0.15</v>
      </c>
      <c r="AD352" s="93">
        <v>92</v>
      </c>
      <c r="AE352" s="46">
        <v>118.9</v>
      </c>
      <c r="AF352" s="94">
        <f t="shared" si="97"/>
        <v>0.19385869565217392</v>
      </c>
      <c r="AG352" s="95">
        <v>0</v>
      </c>
      <c r="AH352" s="49">
        <v>93.9</v>
      </c>
      <c r="AI352" s="49">
        <v>110.7</v>
      </c>
      <c r="AJ352" s="96">
        <f t="shared" si="98"/>
        <v>0</v>
      </c>
      <c r="AK352" s="97">
        <v>0</v>
      </c>
      <c r="AL352" s="98">
        <v>1</v>
      </c>
      <c r="AM352" s="98">
        <v>1</v>
      </c>
      <c r="AN352" s="99">
        <f t="shared" si="99"/>
        <v>0</v>
      </c>
      <c r="AO352" s="100">
        <f t="shared" si="100"/>
        <v>1</v>
      </c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</row>
    <row r="353" spans="1:61" s="24" customFormat="1" ht="30" customHeight="1" x14ac:dyDescent="0.3">
      <c r="A353" s="26">
        <v>341</v>
      </c>
      <c r="B353" s="27" t="s">
        <v>356</v>
      </c>
      <c r="C353" s="102" t="s">
        <v>401</v>
      </c>
      <c r="D353" s="113">
        <v>4548.9799999999996</v>
      </c>
      <c r="E353" s="113">
        <f t="shared" si="90"/>
        <v>3955.6347826086958</v>
      </c>
      <c r="F353" s="113">
        <f t="shared" si="101"/>
        <v>3362.2895652173916</v>
      </c>
      <c r="G353" s="77">
        <f t="shared" si="91"/>
        <v>1.2547318185282574</v>
      </c>
      <c r="H353" s="118">
        <f t="shared" si="102"/>
        <v>593.34521739130435</v>
      </c>
      <c r="I353" s="118">
        <f t="shared" si="92"/>
        <v>4812.1169179751068</v>
      </c>
      <c r="J353" s="101"/>
      <c r="K353" s="79">
        <f t="shared" si="93"/>
        <v>5533.9344556713722</v>
      </c>
      <c r="L353" s="80">
        <f t="shared" si="103"/>
        <v>984.95445567137267</v>
      </c>
      <c r="M353" s="81">
        <f t="shared" si="104"/>
        <v>0.21652204574901907</v>
      </c>
      <c r="Q353" s="84">
        <v>0.7</v>
      </c>
      <c r="R353" s="85">
        <v>16.870799999999999</v>
      </c>
      <c r="S353" s="37">
        <v>21.098800000000001</v>
      </c>
      <c r="T353" s="86">
        <f t="shared" si="94"/>
        <v>0.87542736562581502</v>
      </c>
      <c r="U353" s="87">
        <v>0</v>
      </c>
      <c r="V353" s="40">
        <v>74.7</v>
      </c>
      <c r="W353" s="40">
        <v>101.7</v>
      </c>
      <c r="X353" s="88">
        <f t="shared" si="95"/>
        <v>0</v>
      </c>
      <c r="Y353" s="89">
        <v>0.15</v>
      </c>
      <c r="Z353" s="90">
        <v>93.1</v>
      </c>
      <c r="AA353" s="43">
        <v>115.1</v>
      </c>
      <c r="AB353" s="91">
        <f t="shared" si="96"/>
        <v>0.18544575725026852</v>
      </c>
      <c r="AC353" s="92">
        <v>0.15</v>
      </c>
      <c r="AD353" s="93">
        <v>92</v>
      </c>
      <c r="AE353" s="46">
        <v>118.9</v>
      </c>
      <c r="AF353" s="94">
        <f t="shared" si="97"/>
        <v>0.19385869565217392</v>
      </c>
      <c r="AG353" s="95">
        <v>0</v>
      </c>
      <c r="AH353" s="49">
        <v>93.9</v>
      </c>
      <c r="AI353" s="49">
        <v>110.7</v>
      </c>
      <c r="AJ353" s="96">
        <f t="shared" si="98"/>
        <v>0</v>
      </c>
      <c r="AK353" s="97">
        <v>0</v>
      </c>
      <c r="AL353" s="98">
        <v>1</v>
      </c>
      <c r="AM353" s="98">
        <v>1</v>
      </c>
      <c r="AN353" s="99">
        <f t="shared" si="99"/>
        <v>0</v>
      </c>
      <c r="AO353" s="100">
        <f t="shared" si="100"/>
        <v>1</v>
      </c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</row>
    <row r="354" spans="1:61" s="24" customFormat="1" ht="30" customHeight="1" x14ac:dyDescent="0.3">
      <c r="A354" s="26">
        <v>342</v>
      </c>
      <c r="B354" s="27" t="s">
        <v>357</v>
      </c>
      <c r="C354" s="102" t="s">
        <v>401</v>
      </c>
      <c r="D354" s="113">
        <v>4096.74</v>
      </c>
      <c r="E354" s="113">
        <f t="shared" si="90"/>
        <v>3562.3826086956524</v>
      </c>
      <c r="F354" s="113">
        <f t="shared" si="101"/>
        <v>3028.0252173913045</v>
      </c>
      <c r="G354" s="77">
        <f t="shared" si="91"/>
        <v>1.2547318185282574</v>
      </c>
      <c r="H354" s="118">
        <f t="shared" si="102"/>
        <v>534.35739130434786</v>
      </c>
      <c r="I354" s="118">
        <f t="shared" si="92"/>
        <v>4333.7169788711617</v>
      </c>
      <c r="J354" s="101"/>
      <c r="K354" s="79">
        <f t="shared" si="93"/>
        <v>4983.774525701836</v>
      </c>
      <c r="L354" s="80">
        <f t="shared" si="103"/>
        <v>887.03452570183617</v>
      </c>
      <c r="M354" s="81">
        <f t="shared" si="104"/>
        <v>0.21652204574901904</v>
      </c>
      <c r="Q354" s="84">
        <v>0.7</v>
      </c>
      <c r="R354" s="85">
        <v>16.870799999999999</v>
      </c>
      <c r="S354" s="37">
        <v>21.098800000000001</v>
      </c>
      <c r="T354" s="86">
        <f t="shared" si="94"/>
        <v>0.87542736562581502</v>
      </c>
      <c r="U354" s="87">
        <v>0</v>
      </c>
      <c r="V354" s="40">
        <v>74.7</v>
      </c>
      <c r="W354" s="40">
        <v>101.7</v>
      </c>
      <c r="X354" s="88">
        <f t="shared" si="95"/>
        <v>0</v>
      </c>
      <c r="Y354" s="89">
        <v>0.15</v>
      </c>
      <c r="Z354" s="90">
        <v>93.1</v>
      </c>
      <c r="AA354" s="43">
        <v>115.1</v>
      </c>
      <c r="AB354" s="91">
        <f t="shared" si="96"/>
        <v>0.18544575725026852</v>
      </c>
      <c r="AC354" s="92">
        <v>0.15</v>
      </c>
      <c r="AD354" s="93">
        <v>92</v>
      </c>
      <c r="AE354" s="46">
        <v>118.9</v>
      </c>
      <c r="AF354" s="94">
        <f t="shared" si="97"/>
        <v>0.19385869565217392</v>
      </c>
      <c r="AG354" s="95">
        <v>0</v>
      </c>
      <c r="AH354" s="49">
        <v>93.9</v>
      </c>
      <c r="AI354" s="49">
        <v>110.7</v>
      </c>
      <c r="AJ354" s="96">
        <f t="shared" si="98"/>
        <v>0</v>
      </c>
      <c r="AK354" s="97">
        <v>0</v>
      </c>
      <c r="AL354" s="98">
        <v>1</v>
      </c>
      <c r="AM354" s="98">
        <v>1</v>
      </c>
      <c r="AN354" s="99">
        <f t="shared" si="99"/>
        <v>0</v>
      </c>
      <c r="AO354" s="100">
        <f t="shared" si="100"/>
        <v>1</v>
      </c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</row>
    <row r="355" spans="1:61" s="24" customFormat="1" ht="30" customHeight="1" x14ac:dyDescent="0.3">
      <c r="A355" s="26">
        <v>343</v>
      </c>
      <c r="B355" s="27" t="s">
        <v>358</v>
      </c>
      <c r="C355" s="102" t="s">
        <v>401</v>
      </c>
      <c r="D355" s="113">
        <v>2507.13</v>
      </c>
      <c r="E355" s="113">
        <f t="shared" si="90"/>
        <v>2180.1130434782613</v>
      </c>
      <c r="F355" s="113">
        <f t="shared" si="101"/>
        <v>1853.096086956522</v>
      </c>
      <c r="G355" s="77">
        <f t="shared" si="91"/>
        <v>1.2547318185282574</v>
      </c>
      <c r="H355" s="118">
        <f t="shared" si="102"/>
        <v>327.01695652173919</v>
      </c>
      <c r="I355" s="118">
        <f t="shared" si="92"/>
        <v>2652.1555796162938</v>
      </c>
      <c r="J355" s="101"/>
      <c r="K355" s="79">
        <f t="shared" si="93"/>
        <v>3049.9789165587376</v>
      </c>
      <c r="L355" s="80">
        <f t="shared" si="103"/>
        <v>542.84891655873753</v>
      </c>
      <c r="M355" s="81">
        <f t="shared" si="104"/>
        <v>0.21652204574901879</v>
      </c>
      <c r="Q355" s="84">
        <v>0.7</v>
      </c>
      <c r="R355" s="85">
        <v>16.870799999999999</v>
      </c>
      <c r="S355" s="37">
        <v>21.098800000000001</v>
      </c>
      <c r="T355" s="86">
        <f t="shared" si="94"/>
        <v>0.87542736562581502</v>
      </c>
      <c r="U355" s="87">
        <v>0</v>
      </c>
      <c r="V355" s="40">
        <v>74.7</v>
      </c>
      <c r="W355" s="40">
        <v>101.7</v>
      </c>
      <c r="X355" s="88">
        <f t="shared" si="95"/>
        <v>0</v>
      </c>
      <c r="Y355" s="89">
        <v>0.15</v>
      </c>
      <c r="Z355" s="90">
        <v>93.1</v>
      </c>
      <c r="AA355" s="43">
        <v>115.1</v>
      </c>
      <c r="AB355" s="91">
        <f t="shared" si="96"/>
        <v>0.18544575725026852</v>
      </c>
      <c r="AC355" s="92">
        <v>0.15</v>
      </c>
      <c r="AD355" s="93">
        <v>92</v>
      </c>
      <c r="AE355" s="46">
        <v>118.9</v>
      </c>
      <c r="AF355" s="94">
        <f t="shared" si="97"/>
        <v>0.19385869565217392</v>
      </c>
      <c r="AG355" s="95">
        <v>0</v>
      </c>
      <c r="AH355" s="49">
        <v>93.9</v>
      </c>
      <c r="AI355" s="49">
        <v>110.7</v>
      </c>
      <c r="AJ355" s="96">
        <f t="shared" si="98"/>
        <v>0</v>
      </c>
      <c r="AK355" s="97">
        <v>0</v>
      </c>
      <c r="AL355" s="98">
        <v>1</v>
      </c>
      <c r="AM355" s="98">
        <v>1</v>
      </c>
      <c r="AN355" s="99">
        <f t="shared" si="99"/>
        <v>0</v>
      </c>
      <c r="AO355" s="100">
        <f t="shared" si="100"/>
        <v>1</v>
      </c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</row>
    <row r="356" spans="1:61" s="24" customFormat="1" ht="30" customHeight="1" x14ac:dyDescent="0.3">
      <c r="A356" s="26">
        <v>344</v>
      </c>
      <c r="B356" s="27" t="s">
        <v>359</v>
      </c>
      <c r="C356" s="102" t="s">
        <v>401</v>
      </c>
      <c r="D356" s="113">
        <v>36781.120000000003</v>
      </c>
      <c r="E356" s="113">
        <f t="shared" si="90"/>
        <v>31983.582608695659</v>
      </c>
      <c r="F356" s="113">
        <f t="shared" si="101"/>
        <v>27186.045217391311</v>
      </c>
      <c r="G356" s="77">
        <f t="shared" si="91"/>
        <v>1.2547318185282574</v>
      </c>
      <c r="H356" s="118">
        <f t="shared" si="102"/>
        <v>4797.5373913043486</v>
      </c>
      <c r="I356" s="118">
        <f t="shared" si="92"/>
        <v>38908.733345513188</v>
      </c>
      <c r="J356" s="101"/>
      <c r="K356" s="79">
        <f t="shared" si="93"/>
        <v>44745.043347340164</v>
      </c>
      <c r="L356" s="80">
        <f t="shared" si="103"/>
        <v>7963.9233473401619</v>
      </c>
      <c r="M356" s="81">
        <f t="shared" si="104"/>
        <v>0.21652204574901909</v>
      </c>
      <c r="Q356" s="84">
        <v>0.7</v>
      </c>
      <c r="R356" s="85">
        <v>16.870799999999999</v>
      </c>
      <c r="S356" s="37">
        <v>21.098800000000001</v>
      </c>
      <c r="T356" s="86">
        <f t="shared" si="94"/>
        <v>0.87542736562581502</v>
      </c>
      <c r="U356" s="87">
        <v>0</v>
      </c>
      <c r="V356" s="40">
        <v>74.7</v>
      </c>
      <c r="W356" s="40">
        <v>101.7</v>
      </c>
      <c r="X356" s="88">
        <f t="shared" si="95"/>
        <v>0</v>
      </c>
      <c r="Y356" s="89">
        <v>0.15</v>
      </c>
      <c r="Z356" s="90">
        <v>93.1</v>
      </c>
      <c r="AA356" s="43">
        <v>115.1</v>
      </c>
      <c r="AB356" s="91">
        <f t="shared" si="96"/>
        <v>0.18544575725026852</v>
      </c>
      <c r="AC356" s="92">
        <v>0.15</v>
      </c>
      <c r="AD356" s="93">
        <v>92</v>
      </c>
      <c r="AE356" s="46">
        <v>118.9</v>
      </c>
      <c r="AF356" s="94">
        <f t="shared" si="97"/>
        <v>0.19385869565217392</v>
      </c>
      <c r="AG356" s="95">
        <v>0</v>
      </c>
      <c r="AH356" s="49">
        <v>93.9</v>
      </c>
      <c r="AI356" s="49">
        <v>110.7</v>
      </c>
      <c r="AJ356" s="96">
        <f t="shared" si="98"/>
        <v>0</v>
      </c>
      <c r="AK356" s="97">
        <v>0</v>
      </c>
      <c r="AL356" s="98">
        <v>1</v>
      </c>
      <c r="AM356" s="98">
        <v>1</v>
      </c>
      <c r="AN356" s="99">
        <f t="shared" si="99"/>
        <v>0</v>
      </c>
      <c r="AO356" s="100">
        <f t="shared" si="100"/>
        <v>1</v>
      </c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</row>
    <row r="357" spans="1:61" s="24" customFormat="1" ht="30" customHeight="1" x14ac:dyDescent="0.3">
      <c r="A357" s="26">
        <v>345</v>
      </c>
      <c r="B357" s="27" t="s">
        <v>360</v>
      </c>
      <c r="C357" s="102" t="s">
        <v>401</v>
      </c>
      <c r="D357" s="113">
        <v>1193991.02</v>
      </c>
      <c r="E357" s="113">
        <f t="shared" si="90"/>
        <v>1038253.0608695654</v>
      </c>
      <c r="F357" s="113">
        <f t="shared" si="101"/>
        <v>882515.10173913056</v>
      </c>
      <c r="G357" s="77">
        <f t="shared" si="91"/>
        <v>1.2547318185282574</v>
      </c>
      <c r="H357" s="118">
        <f t="shared" si="102"/>
        <v>155737.95913043479</v>
      </c>
      <c r="I357" s="118">
        <f t="shared" si="92"/>
        <v>1263057.7376142242</v>
      </c>
      <c r="J357" s="101"/>
      <c r="K357" s="79">
        <f t="shared" si="93"/>
        <v>1452516.3982563578</v>
      </c>
      <c r="L357" s="80">
        <f t="shared" si="103"/>
        <v>258525.37825635774</v>
      </c>
      <c r="M357" s="81">
        <f t="shared" si="104"/>
        <v>0.2165220457490189</v>
      </c>
      <c r="Q357" s="84">
        <v>0.7</v>
      </c>
      <c r="R357" s="85">
        <v>16.870799999999999</v>
      </c>
      <c r="S357" s="37">
        <v>21.098800000000001</v>
      </c>
      <c r="T357" s="86">
        <f t="shared" si="94"/>
        <v>0.87542736562581502</v>
      </c>
      <c r="U357" s="87">
        <v>0</v>
      </c>
      <c r="V357" s="40">
        <v>74.7</v>
      </c>
      <c r="W357" s="40">
        <v>101.7</v>
      </c>
      <c r="X357" s="88">
        <f t="shared" si="95"/>
        <v>0</v>
      </c>
      <c r="Y357" s="89">
        <v>0.15</v>
      </c>
      <c r="Z357" s="90">
        <v>93.1</v>
      </c>
      <c r="AA357" s="43">
        <v>115.1</v>
      </c>
      <c r="AB357" s="91">
        <f t="shared" si="96"/>
        <v>0.18544575725026852</v>
      </c>
      <c r="AC357" s="92">
        <v>0.15</v>
      </c>
      <c r="AD357" s="93">
        <v>92</v>
      </c>
      <c r="AE357" s="46">
        <v>118.9</v>
      </c>
      <c r="AF357" s="94">
        <f t="shared" si="97"/>
        <v>0.19385869565217392</v>
      </c>
      <c r="AG357" s="95">
        <v>0</v>
      </c>
      <c r="AH357" s="49">
        <v>93.9</v>
      </c>
      <c r="AI357" s="49">
        <v>110.7</v>
      </c>
      <c r="AJ357" s="96">
        <f t="shared" si="98"/>
        <v>0</v>
      </c>
      <c r="AK357" s="97">
        <v>0</v>
      </c>
      <c r="AL357" s="98">
        <v>1</v>
      </c>
      <c r="AM357" s="98">
        <v>1</v>
      </c>
      <c r="AN357" s="99">
        <f t="shared" si="99"/>
        <v>0</v>
      </c>
      <c r="AO357" s="100">
        <f t="shared" si="100"/>
        <v>1</v>
      </c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</row>
    <row r="358" spans="1:61" s="24" customFormat="1" ht="30" customHeight="1" x14ac:dyDescent="0.3">
      <c r="A358" s="26">
        <v>346</v>
      </c>
      <c r="B358" s="27" t="s">
        <v>361</v>
      </c>
      <c r="C358" s="102" t="s">
        <v>401</v>
      </c>
      <c r="D358" s="113">
        <v>1812629.34</v>
      </c>
      <c r="E358" s="113">
        <f t="shared" si="90"/>
        <v>1576199.4260869566</v>
      </c>
      <c r="F358" s="113">
        <f t="shared" si="101"/>
        <v>1339769.5121739132</v>
      </c>
      <c r="G358" s="77">
        <f t="shared" si="91"/>
        <v>1.2547318185282574</v>
      </c>
      <c r="H358" s="118">
        <f t="shared" si="102"/>
        <v>236429.91391304348</v>
      </c>
      <c r="I358" s="118">
        <f t="shared" si="92"/>
        <v>1917481.3503317339</v>
      </c>
      <c r="J358" s="101"/>
      <c r="K358" s="79">
        <f t="shared" si="93"/>
        <v>2205103.5528814937</v>
      </c>
      <c r="L358" s="80">
        <f t="shared" si="103"/>
        <v>392474.21288149361</v>
      </c>
      <c r="M358" s="81">
        <f t="shared" si="104"/>
        <v>0.2165220457490187</v>
      </c>
      <c r="Q358" s="84">
        <v>0.7</v>
      </c>
      <c r="R358" s="85">
        <v>16.870799999999999</v>
      </c>
      <c r="S358" s="37">
        <v>21.098800000000001</v>
      </c>
      <c r="T358" s="86">
        <f t="shared" si="94"/>
        <v>0.87542736562581502</v>
      </c>
      <c r="U358" s="87">
        <v>0</v>
      </c>
      <c r="V358" s="40">
        <v>74.7</v>
      </c>
      <c r="W358" s="40">
        <v>101.7</v>
      </c>
      <c r="X358" s="88">
        <f t="shared" si="95"/>
        <v>0</v>
      </c>
      <c r="Y358" s="89">
        <v>0.15</v>
      </c>
      <c r="Z358" s="90">
        <v>93.1</v>
      </c>
      <c r="AA358" s="43">
        <v>115.1</v>
      </c>
      <c r="AB358" s="91">
        <f t="shared" si="96"/>
        <v>0.18544575725026852</v>
      </c>
      <c r="AC358" s="92">
        <v>0.15</v>
      </c>
      <c r="AD358" s="93">
        <v>92</v>
      </c>
      <c r="AE358" s="46">
        <v>118.9</v>
      </c>
      <c r="AF358" s="94">
        <f t="shared" si="97"/>
        <v>0.19385869565217392</v>
      </c>
      <c r="AG358" s="95">
        <v>0</v>
      </c>
      <c r="AH358" s="49">
        <v>93.9</v>
      </c>
      <c r="AI358" s="49">
        <v>110.7</v>
      </c>
      <c r="AJ358" s="96">
        <f t="shared" si="98"/>
        <v>0</v>
      </c>
      <c r="AK358" s="97">
        <v>0</v>
      </c>
      <c r="AL358" s="98">
        <v>1</v>
      </c>
      <c r="AM358" s="98">
        <v>1</v>
      </c>
      <c r="AN358" s="99">
        <f t="shared" si="99"/>
        <v>0</v>
      </c>
      <c r="AO358" s="100">
        <f t="shared" si="100"/>
        <v>1</v>
      </c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</row>
    <row r="359" spans="1:61" s="24" customFormat="1" ht="30" customHeight="1" x14ac:dyDescent="0.3">
      <c r="A359" s="26">
        <v>347</v>
      </c>
      <c r="B359" s="27" t="s">
        <v>362</v>
      </c>
      <c r="C359" s="102" t="s">
        <v>401</v>
      </c>
      <c r="D359" s="113">
        <v>74515.08</v>
      </c>
      <c r="E359" s="113">
        <f t="shared" si="90"/>
        <v>64795.721739130444</v>
      </c>
      <c r="F359" s="113">
        <f t="shared" si="101"/>
        <v>55076.363478260879</v>
      </c>
      <c r="G359" s="77">
        <f t="shared" si="91"/>
        <v>1.2547318185282574</v>
      </c>
      <c r="H359" s="118">
        <f t="shared" si="102"/>
        <v>9719.3582608695669</v>
      </c>
      <c r="I359" s="118">
        <f t="shared" si="92"/>
        <v>78825.423965871145</v>
      </c>
      <c r="J359" s="101"/>
      <c r="K359" s="79">
        <f t="shared" si="93"/>
        <v>90649.237560751804</v>
      </c>
      <c r="L359" s="80">
        <f t="shared" si="103"/>
        <v>16134.157560751803</v>
      </c>
      <c r="M359" s="81">
        <f t="shared" si="104"/>
        <v>0.2165220457490189</v>
      </c>
      <c r="Q359" s="84">
        <v>0.7</v>
      </c>
      <c r="R359" s="85">
        <v>16.870799999999999</v>
      </c>
      <c r="S359" s="37">
        <v>21.098800000000001</v>
      </c>
      <c r="T359" s="86">
        <f t="shared" si="94"/>
        <v>0.87542736562581502</v>
      </c>
      <c r="U359" s="87">
        <v>0</v>
      </c>
      <c r="V359" s="40">
        <v>74.7</v>
      </c>
      <c r="W359" s="40">
        <v>101.7</v>
      </c>
      <c r="X359" s="88">
        <f t="shared" si="95"/>
        <v>0</v>
      </c>
      <c r="Y359" s="89">
        <v>0.15</v>
      </c>
      <c r="Z359" s="90">
        <v>93.1</v>
      </c>
      <c r="AA359" s="43">
        <v>115.1</v>
      </c>
      <c r="AB359" s="91">
        <f t="shared" si="96"/>
        <v>0.18544575725026852</v>
      </c>
      <c r="AC359" s="92">
        <v>0.15</v>
      </c>
      <c r="AD359" s="93">
        <v>92</v>
      </c>
      <c r="AE359" s="46">
        <v>118.9</v>
      </c>
      <c r="AF359" s="94">
        <f t="shared" si="97"/>
        <v>0.19385869565217392</v>
      </c>
      <c r="AG359" s="95">
        <v>0</v>
      </c>
      <c r="AH359" s="49">
        <v>93.9</v>
      </c>
      <c r="AI359" s="49">
        <v>110.7</v>
      </c>
      <c r="AJ359" s="96">
        <f t="shared" si="98"/>
        <v>0</v>
      </c>
      <c r="AK359" s="97">
        <v>0</v>
      </c>
      <c r="AL359" s="98">
        <v>1</v>
      </c>
      <c r="AM359" s="98">
        <v>1</v>
      </c>
      <c r="AN359" s="99">
        <f t="shared" si="99"/>
        <v>0</v>
      </c>
      <c r="AO359" s="100">
        <f t="shared" si="100"/>
        <v>1</v>
      </c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</row>
    <row r="360" spans="1:61" s="24" customFormat="1" ht="30" customHeight="1" x14ac:dyDescent="0.3">
      <c r="A360" s="26">
        <v>348</v>
      </c>
      <c r="B360" s="27" t="s">
        <v>363</v>
      </c>
      <c r="C360" s="102" t="s">
        <v>401</v>
      </c>
      <c r="D360" s="113">
        <v>110317.13</v>
      </c>
      <c r="E360" s="113">
        <f t="shared" si="90"/>
        <v>95927.939130434796</v>
      </c>
      <c r="F360" s="113">
        <f t="shared" si="101"/>
        <v>81538.748260869572</v>
      </c>
      <c r="G360" s="77">
        <f t="shared" si="91"/>
        <v>1.2547318185282574</v>
      </c>
      <c r="H360" s="118">
        <f t="shared" si="102"/>
        <v>14389.190869565218</v>
      </c>
      <c r="I360" s="118">
        <f t="shared" si="92"/>
        <v>116698.45275544388</v>
      </c>
      <c r="J360" s="101"/>
      <c r="K360" s="79">
        <f t="shared" si="93"/>
        <v>134203.22066876045</v>
      </c>
      <c r="L360" s="80">
        <f t="shared" si="103"/>
        <v>23886.090668760444</v>
      </c>
      <c r="M360" s="81">
        <f t="shared" si="104"/>
        <v>0.2165220457490187</v>
      </c>
      <c r="Q360" s="84">
        <v>0.7</v>
      </c>
      <c r="R360" s="85">
        <v>16.870799999999999</v>
      </c>
      <c r="S360" s="37">
        <v>21.098800000000001</v>
      </c>
      <c r="T360" s="86">
        <f t="shared" si="94"/>
        <v>0.87542736562581502</v>
      </c>
      <c r="U360" s="87">
        <v>0</v>
      </c>
      <c r="V360" s="40">
        <v>74.7</v>
      </c>
      <c r="W360" s="40">
        <v>101.7</v>
      </c>
      <c r="X360" s="88">
        <f t="shared" si="95"/>
        <v>0</v>
      </c>
      <c r="Y360" s="89">
        <v>0.15</v>
      </c>
      <c r="Z360" s="90">
        <v>93.1</v>
      </c>
      <c r="AA360" s="43">
        <v>115.1</v>
      </c>
      <c r="AB360" s="91">
        <f t="shared" si="96"/>
        <v>0.18544575725026852</v>
      </c>
      <c r="AC360" s="92">
        <v>0.15</v>
      </c>
      <c r="AD360" s="93">
        <v>92</v>
      </c>
      <c r="AE360" s="46">
        <v>118.9</v>
      </c>
      <c r="AF360" s="94">
        <f t="shared" si="97"/>
        <v>0.19385869565217392</v>
      </c>
      <c r="AG360" s="95">
        <v>0</v>
      </c>
      <c r="AH360" s="49">
        <v>93.9</v>
      </c>
      <c r="AI360" s="49">
        <v>110.7</v>
      </c>
      <c r="AJ360" s="96">
        <f t="shared" si="98"/>
        <v>0</v>
      </c>
      <c r="AK360" s="97">
        <v>0</v>
      </c>
      <c r="AL360" s="98">
        <v>1</v>
      </c>
      <c r="AM360" s="98">
        <v>1</v>
      </c>
      <c r="AN360" s="99">
        <f t="shared" si="99"/>
        <v>0</v>
      </c>
      <c r="AO360" s="100">
        <f t="shared" si="100"/>
        <v>1</v>
      </c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</row>
    <row r="361" spans="1:61" s="24" customFormat="1" ht="30" customHeight="1" x14ac:dyDescent="0.3">
      <c r="A361" s="26">
        <v>349</v>
      </c>
      <c r="B361" s="27" t="s">
        <v>364</v>
      </c>
      <c r="C361" s="102" t="s">
        <v>401</v>
      </c>
      <c r="D361" s="113">
        <v>105689.36</v>
      </c>
      <c r="E361" s="113">
        <f t="shared" si="90"/>
        <v>91903.791304347833</v>
      </c>
      <c r="F361" s="113">
        <f t="shared" si="101"/>
        <v>78118.222608695651</v>
      </c>
      <c r="G361" s="77">
        <f t="shared" si="91"/>
        <v>1.2547318185282574</v>
      </c>
      <c r="H361" s="118">
        <f t="shared" si="102"/>
        <v>13785.568695652175</v>
      </c>
      <c r="I361" s="118">
        <f t="shared" si="92"/>
        <v>111802.98820965609</v>
      </c>
      <c r="J361" s="101"/>
      <c r="K361" s="79">
        <f t="shared" si="93"/>
        <v>128573.4364411045</v>
      </c>
      <c r="L361" s="80">
        <f t="shared" si="103"/>
        <v>22884.076441104495</v>
      </c>
      <c r="M361" s="81">
        <f t="shared" si="104"/>
        <v>0.21652204574901859</v>
      </c>
      <c r="Q361" s="84">
        <v>0.7</v>
      </c>
      <c r="R361" s="85">
        <v>16.870799999999999</v>
      </c>
      <c r="S361" s="37">
        <v>21.098800000000001</v>
      </c>
      <c r="T361" s="86">
        <f t="shared" si="94"/>
        <v>0.87542736562581502</v>
      </c>
      <c r="U361" s="87">
        <v>0</v>
      </c>
      <c r="V361" s="40">
        <v>74.7</v>
      </c>
      <c r="W361" s="40">
        <v>101.7</v>
      </c>
      <c r="X361" s="88">
        <f t="shared" si="95"/>
        <v>0</v>
      </c>
      <c r="Y361" s="89">
        <v>0.15</v>
      </c>
      <c r="Z361" s="90">
        <v>93.1</v>
      </c>
      <c r="AA361" s="43">
        <v>115.1</v>
      </c>
      <c r="AB361" s="91">
        <f t="shared" si="96"/>
        <v>0.18544575725026852</v>
      </c>
      <c r="AC361" s="92">
        <v>0.15</v>
      </c>
      <c r="AD361" s="93">
        <v>92</v>
      </c>
      <c r="AE361" s="46">
        <v>118.9</v>
      </c>
      <c r="AF361" s="94">
        <f t="shared" si="97"/>
        <v>0.19385869565217392</v>
      </c>
      <c r="AG361" s="95">
        <v>0</v>
      </c>
      <c r="AH361" s="49">
        <v>93.9</v>
      </c>
      <c r="AI361" s="49">
        <v>110.7</v>
      </c>
      <c r="AJ361" s="96">
        <f t="shared" si="98"/>
        <v>0</v>
      </c>
      <c r="AK361" s="97">
        <v>0</v>
      </c>
      <c r="AL361" s="98">
        <v>1</v>
      </c>
      <c r="AM361" s="98">
        <v>1</v>
      </c>
      <c r="AN361" s="99">
        <f t="shared" si="99"/>
        <v>0</v>
      </c>
      <c r="AO361" s="100">
        <f t="shared" si="100"/>
        <v>1</v>
      </c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</row>
    <row r="362" spans="1:61" s="24" customFormat="1" ht="30" customHeight="1" x14ac:dyDescent="0.3">
      <c r="A362" s="26">
        <v>350</v>
      </c>
      <c r="B362" s="27" t="s">
        <v>365</v>
      </c>
      <c r="C362" s="102" t="s">
        <v>401</v>
      </c>
      <c r="D362" s="113">
        <v>158217.91</v>
      </c>
      <c r="E362" s="113">
        <f t="shared" si="90"/>
        <v>137580.79130434783</v>
      </c>
      <c r="F362" s="113">
        <f t="shared" si="101"/>
        <v>116943.67260869565</v>
      </c>
      <c r="G362" s="77">
        <f t="shared" si="91"/>
        <v>1.2547318185282574</v>
      </c>
      <c r="H362" s="118">
        <f t="shared" si="102"/>
        <v>20637.118695652174</v>
      </c>
      <c r="I362" s="118">
        <f t="shared" si="92"/>
        <v>167370.06569333404</v>
      </c>
      <c r="J362" s="101"/>
      <c r="K362" s="79">
        <f t="shared" si="93"/>
        <v>192475.57554733413</v>
      </c>
      <c r="L362" s="80">
        <f t="shared" si="103"/>
        <v>34257.665547334123</v>
      </c>
      <c r="M362" s="81">
        <f t="shared" si="104"/>
        <v>0.2165220457490187</v>
      </c>
      <c r="Q362" s="84">
        <v>0.7</v>
      </c>
      <c r="R362" s="85">
        <v>16.870799999999999</v>
      </c>
      <c r="S362" s="37">
        <v>21.098800000000001</v>
      </c>
      <c r="T362" s="86">
        <f t="shared" si="94"/>
        <v>0.87542736562581502</v>
      </c>
      <c r="U362" s="87">
        <v>0</v>
      </c>
      <c r="V362" s="40">
        <v>74.7</v>
      </c>
      <c r="W362" s="40">
        <v>101.7</v>
      </c>
      <c r="X362" s="88">
        <f t="shared" si="95"/>
        <v>0</v>
      </c>
      <c r="Y362" s="89">
        <v>0.15</v>
      </c>
      <c r="Z362" s="90">
        <v>93.1</v>
      </c>
      <c r="AA362" s="43">
        <v>115.1</v>
      </c>
      <c r="AB362" s="91">
        <f t="shared" si="96"/>
        <v>0.18544575725026852</v>
      </c>
      <c r="AC362" s="92">
        <v>0.15</v>
      </c>
      <c r="AD362" s="93">
        <v>92</v>
      </c>
      <c r="AE362" s="46">
        <v>118.9</v>
      </c>
      <c r="AF362" s="94">
        <f t="shared" si="97"/>
        <v>0.19385869565217392</v>
      </c>
      <c r="AG362" s="95">
        <v>0</v>
      </c>
      <c r="AH362" s="49">
        <v>93.9</v>
      </c>
      <c r="AI362" s="49">
        <v>110.7</v>
      </c>
      <c r="AJ362" s="96">
        <f t="shared" si="98"/>
        <v>0</v>
      </c>
      <c r="AK362" s="97">
        <v>0</v>
      </c>
      <c r="AL362" s="98">
        <v>1</v>
      </c>
      <c r="AM362" s="98">
        <v>1</v>
      </c>
      <c r="AN362" s="99">
        <f t="shared" si="99"/>
        <v>0</v>
      </c>
      <c r="AO362" s="100">
        <f t="shared" si="100"/>
        <v>1</v>
      </c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</row>
    <row r="363" spans="1:61" s="24" customFormat="1" ht="30" customHeight="1" x14ac:dyDescent="0.3">
      <c r="A363" s="26">
        <v>351</v>
      </c>
      <c r="B363" s="27" t="s">
        <v>366</v>
      </c>
      <c r="C363" s="102" t="s">
        <v>401</v>
      </c>
      <c r="D363" s="113">
        <v>464928.41</v>
      </c>
      <c r="E363" s="113">
        <f t="shared" si="90"/>
        <v>404285.57391304348</v>
      </c>
      <c r="F363" s="113">
        <f t="shared" si="101"/>
        <v>343642.73782608693</v>
      </c>
      <c r="G363" s="77">
        <f t="shared" si="91"/>
        <v>1.2547318185282574</v>
      </c>
      <c r="H363" s="118">
        <f t="shared" si="102"/>
        <v>60642.836086956522</v>
      </c>
      <c r="I363" s="118">
        <f t="shared" si="92"/>
        <v>491822.31344351172</v>
      </c>
      <c r="J363" s="101"/>
      <c r="K363" s="79">
        <f t="shared" si="93"/>
        <v>565595.66046003846</v>
      </c>
      <c r="L363" s="80">
        <f t="shared" si="103"/>
        <v>100667.25046003849</v>
      </c>
      <c r="M363" s="81">
        <f t="shared" si="104"/>
        <v>0.21652204574901862</v>
      </c>
      <c r="Q363" s="84">
        <v>0.7</v>
      </c>
      <c r="R363" s="85">
        <v>16.870799999999999</v>
      </c>
      <c r="S363" s="37">
        <v>21.098800000000001</v>
      </c>
      <c r="T363" s="86">
        <f t="shared" si="94"/>
        <v>0.87542736562581502</v>
      </c>
      <c r="U363" s="87">
        <v>0</v>
      </c>
      <c r="V363" s="40">
        <v>74.7</v>
      </c>
      <c r="W363" s="40">
        <v>101.7</v>
      </c>
      <c r="X363" s="88">
        <f t="shared" si="95"/>
        <v>0</v>
      </c>
      <c r="Y363" s="89">
        <v>0.15</v>
      </c>
      <c r="Z363" s="90">
        <v>93.1</v>
      </c>
      <c r="AA363" s="43">
        <v>115.1</v>
      </c>
      <c r="AB363" s="91">
        <f t="shared" si="96"/>
        <v>0.18544575725026852</v>
      </c>
      <c r="AC363" s="92">
        <v>0.15</v>
      </c>
      <c r="AD363" s="93">
        <v>92</v>
      </c>
      <c r="AE363" s="46">
        <v>118.9</v>
      </c>
      <c r="AF363" s="94">
        <f t="shared" si="97"/>
        <v>0.19385869565217392</v>
      </c>
      <c r="AG363" s="95">
        <v>0</v>
      </c>
      <c r="AH363" s="49">
        <v>93.9</v>
      </c>
      <c r="AI363" s="49">
        <v>110.7</v>
      </c>
      <c r="AJ363" s="96">
        <f t="shared" si="98"/>
        <v>0</v>
      </c>
      <c r="AK363" s="97">
        <v>0</v>
      </c>
      <c r="AL363" s="98">
        <v>1</v>
      </c>
      <c r="AM363" s="98">
        <v>1</v>
      </c>
      <c r="AN363" s="99">
        <f t="shared" si="99"/>
        <v>0</v>
      </c>
      <c r="AO363" s="100">
        <f t="shared" si="100"/>
        <v>1</v>
      </c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</row>
    <row r="364" spans="1:61" s="24" customFormat="1" ht="30" customHeight="1" x14ac:dyDescent="0.3">
      <c r="A364" s="26">
        <v>352</v>
      </c>
      <c r="B364" s="27" t="s">
        <v>367</v>
      </c>
      <c r="C364" s="102" t="s">
        <v>401</v>
      </c>
      <c r="D364" s="113">
        <v>252531.73</v>
      </c>
      <c r="E364" s="113">
        <f t="shared" si="90"/>
        <v>219592.8086956522</v>
      </c>
      <c r="F364" s="113">
        <f t="shared" si="101"/>
        <v>186653.88739130436</v>
      </c>
      <c r="G364" s="77">
        <f t="shared" si="91"/>
        <v>1.2547318185282574</v>
      </c>
      <c r="H364" s="118">
        <f t="shared" si="102"/>
        <v>32938.92130434783</v>
      </c>
      <c r="I364" s="118">
        <f t="shared" si="92"/>
        <v>267139.49286620773</v>
      </c>
      <c r="J364" s="101"/>
      <c r="K364" s="79">
        <f t="shared" si="93"/>
        <v>307210.41679613886</v>
      </c>
      <c r="L364" s="80">
        <f t="shared" si="103"/>
        <v>54678.686796138849</v>
      </c>
      <c r="M364" s="81">
        <f t="shared" si="104"/>
        <v>0.21652204574901873</v>
      </c>
      <c r="Q364" s="84">
        <v>0.7</v>
      </c>
      <c r="R364" s="85">
        <v>16.870799999999999</v>
      </c>
      <c r="S364" s="37">
        <v>21.098800000000001</v>
      </c>
      <c r="T364" s="86">
        <f t="shared" si="94"/>
        <v>0.87542736562581502</v>
      </c>
      <c r="U364" s="87">
        <v>0</v>
      </c>
      <c r="V364" s="40">
        <v>74.7</v>
      </c>
      <c r="W364" s="40">
        <v>101.7</v>
      </c>
      <c r="X364" s="88">
        <f t="shared" si="95"/>
        <v>0</v>
      </c>
      <c r="Y364" s="89">
        <v>0.15</v>
      </c>
      <c r="Z364" s="90">
        <v>93.1</v>
      </c>
      <c r="AA364" s="43">
        <v>115.1</v>
      </c>
      <c r="AB364" s="91">
        <f t="shared" si="96"/>
        <v>0.18544575725026852</v>
      </c>
      <c r="AC364" s="92">
        <v>0.15</v>
      </c>
      <c r="AD364" s="93">
        <v>92</v>
      </c>
      <c r="AE364" s="46">
        <v>118.9</v>
      </c>
      <c r="AF364" s="94">
        <f t="shared" si="97"/>
        <v>0.19385869565217392</v>
      </c>
      <c r="AG364" s="95">
        <v>0</v>
      </c>
      <c r="AH364" s="49">
        <v>93.9</v>
      </c>
      <c r="AI364" s="49">
        <v>110.7</v>
      </c>
      <c r="AJ364" s="96">
        <f t="shared" si="98"/>
        <v>0</v>
      </c>
      <c r="AK364" s="97">
        <v>0</v>
      </c>
      <c r="AL364" s="98">
        <v>1</v>
      </c>
      <c r="AM364" s="98">
        <v>1</v>
      </c>
      <c r="AN364" s="99">
        <f t="shared" si="99"/>
        <v>0</v>
      </c>
      <c r="AO364" s="100">
        <f t="shared" si="100"/>
        <v>1</v>
      </c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</row>
    <row r="365" spans="1:61" s="24" customFormat="1" ht="30" customHeight="1" x14ac:dyDescent="0.3">
      <c r="A365" s="26">
        <v>353</v>
      </c>
      <c r="B365" s="27" t="s">
        <v>368</v>
      </c>
      <c r="C365" s="102" t="s">
        <v>401</v>
      </c>
      <c r="D365" s="113">
        <v>61759.83</v>
      </c>
      <c r="E365" s="113">
        <f t="shared" si="90"/>
        <v>53704.200000000004</v>
      </c>
      <c r="F365" s="113">
        <f t="shared" si="101"/>
        <v>45648.57</v>
      </c>
      <c r="G365" s="77">
        <f t="shared" si="91"/>
        <v>1.2547318185282574</v>
      </c>
      <c r="H365" s="118">
        <f t="shared" si="102"/>
        <v>8055.63</v>
      </c>
      <c r="I365" s="118">
        <f t="shared" si="92"/>
        <v>65332.34324931445</v>
      </c>
      <c r="J365" s="101"/>
      <c r="K365" s="79">
        <f t="shared" si="93"/>
        <v>75132.194736711608</v>
      </c>
      <c r="L365" s="80">
        <f t="shared" si="103"/>
        <v>13372.364736711606</v>
      </c>
      <c r="M365" s="81">
        <f t="shared" si="104"/>
        <v>0.21652204574901851</v>
      </c>
      <c r="Q365" s="84">
        <v>0.7</v>
      </c>
      <c r="R365" s="85">
        <v>16.870799999999999</v>
      </c>
      <c r="S365" s="37">
        <v>21.098800000000001</v>
      </c>
      <c r="T365" s="86">
        <f t="shared" si="94"/>
        <v>0.87542736562581502</v>
      </c>
      <c r="U365" s="87">
        <v>0</v>
      </c>
      <c r="V365" s="40">
        <v>74.7</v>
      </c>
      <c r="W365" s="40">
        <v>101.7</v>
      </c>
      <c r="X365" s="88">
        <f t="shared" si="95"/>
        <v>0</v>
      </c>
      <c r="Y365" s="89">
        <v>0.15</v>
      </c>
      <c r="Z365" s="90">
        <v>93.1</v>
      </c>
      <c r="AA365" s="43">
        <v>115.1</v>
      </c>
      <c r="AB365" s="91">
        <f t="shared" si="96"/>
        <v>0.18544575725026852</v>
      </c>
      <c r="AC365" s="92">
        <v>0.15</v>
      </c>
      <c r="AD365" s="93">
        <v>92</v>
      </c>
      <c r="AE365" s="46">
        <v>118.9</v>
      </c>
      <c r="AF365" s="94">
        <f t="shared" si="97"/>
        <v>0.19385869565217392</v>
      </c>
      <c r="AG365" s="95">
        <v>0</v>
      </c>
      <c r="AH365" s="49">
        <v>93.9</v>
      </c>
      <c r="AI365" s="49">
        <v>110.7</v>
      </c>
      <c r="AJ365" s="96">
        <f t="shared" si="98"/>
        <v>0</v>
      </c>
      <c r="AK365" s="97">
        <v>0</v>
      </c>
      <c r="AL365" s="98">
        <v>1</v>
      </c>
      <c r="AM365" s="98">
        <v>1</v>
      </c>
      <c r="AN365" s="99">
        <f t="shared" si="99"/>
        <v>0</v>
      </c>
      <c r="AO365" s="100">
        <f t="shared" si="100"/>
        <v>1</v>
      </c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</row>
    <row r="366" spans="1:61" s="24" customFormat="1" ht="30" customHeight="1" x14ac:dyDescent="0.3">
      <c r="A366" s="26">
        <v>354</v>
      </c>
      <c r="B366" s="27" t="s">
        <v>369</v>
      </c>
      <c r="C366" s="102" t="s">
        <v>401</v>
      </c>
      <c r="D366" s="113">
        <v>52627.81</v>
      </c>
      <c r="E366" s="113">
        <f t="shared" si="90"/>
        <v>45763.313043478265</v>
      </c>
      <c r="F366" s="113">
        <f t="shared" si="101"/>
        <v>38898.816086956525</v>
      </c>
      <c r="G366" s="77">
        <f t="shared" si="91"/>
        <v>1.2547318185282574</v>
      </c>
      <c r="H366" s="118">
        <f t="shared" si="102"/>
        <v>6864.4969565217398</v>
      </c>
      <c r="I366" s="118">
        <f t="shared" si="92"/>
        <v>55672.079203904934</v>
      </c>
      <c r="J366" s="101"/>
      <c r="K366" s="79">
        <f t="shared" si="93"/>
        <v>64022.891084490671</v>
      </c>
      <c r="L366" s="80">
        <f t="shared" si="103"/>
        <v>11395.081084490674</v>
      </c>
      <c r="M366" s="81">
        <f t="shared" si="104"/>
        <v>0.2165220457490189</v>
      </c>
      <c r="Q366" s="84">
        <v>0.7</v>
      </c>
      <c r="R366" s="85">
        <v>16.870799999999999</v>
      </c>
      <c r="S366" s="37">
        <v>21.098800000000001</v>
      </c>
      <c r="T366" s="86">
        <f t="shared" si="94"/>
        <v>0.87542736562581502</v>
      </c>
      <c r="U366" s="87">
        <v>0</v>
      </c>
      <c r="V366" s="40">
        <v>74.7</v>
      </c>
      <c r="W366" s="40">
        <v>101.7</v>
      </c>
      <c r="X366" s="88">
        <f t="shared" si="95"/>
        <v>0</v>
      </c>
      <c r="Y366" s="89">
        <v>0.15</v>
      </c>
      <c r="Z366" s="90">
        <v>93.1</v>
      </c>
      <c r="AA366" s="43">
        <v>115.1</v>
      </c>
      <c r="AB366" s="91">
        <f t="shared" si="96"/>
        <v>0.18544575725026852</v>
      </c>
      <c r="AC366" s="92">
        <v>0.15</v>
      </c>
      <c r="AD366" s="93">
        <v>92</v>
      </c>
      <c r="AE366" s="46">
        <v>118.9</v>
      </c>
      <c r="AF366" s="94">
        <f t="shared" si="97"/>
        <v>0.19385869565217392</v>
      </c>
      <c r="AG366" s="95">
        <v>0</v>
      </c>
      <c r="AH366" s="49">
        <v>93.9</v>
      </c>
      <c r="AI366" s="49">
        <v>110.7</v>
      </c>
      <c r="AJ366" s="96">
        <f t="shared" si="98"/>
        <v>0</v>
      </c>
      <c r="AK366" s="97">
        <v>0</v>
      </c>
      <c r="AL366" s="98">
        <v>1</v>
      </c>
      <c r="AM366" s="98">
        <v>1</v>
      </c>
      <c r="AN366" s="99">
        <f t="shared" si="99"/>
        <v>0</v>
      </c>
      <c r="AO366" s="100">
        <f t="shared" si="100"/>
        <v>1</v>
      </c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</row>
    <row r="367" spans="1:61" s="24" customFormat="1" ht="30" customHeight="1" x14ac:dyDescent="0.3">
      <c r="A367" s="26">
        <v>355</v>
      </c>
      <c r="B367" s="27" t="s">
        <v>370</v>
      </c>
      <c r="C367" s="102" t="s">
        <v>401</v>
      </c>
      <c r="D367" s="113">
        <v>52627.81</v>
      </c>
      <c r="E367" s="113">
        <f t="shared" si="90"/>
        <v>45763.313043478265</v>
      </c>
      <c r="F367" s="113">
        <f t="shared" si="101"/>
        <v>38898.816086956525</v>
      </c>
      <c r="G367" s="77">
        <f t="shared" si="91"/>
        <v>1.2547318185282574</v>
      </c>
      <c r="H367" s="118">
        <f t="shared" si="102"/>
        <v>6864.4969565217398</v>
      </c>
      <c r="I367" s="118">
        <f t="shared" si="92"/>
        <v>55672.079203904934</v>
      </c>
      <c r="J367" s="101"/>
      <c r="K367" s="79">
        <f t="shared" si="93"/>
        <v>64022.891084490671</v>
      </c>
      <c r="L367" s="80">
        <f t="shared" si="103"/>
        <v>11395.081084490674</v>
      </c>
      <c r="M367" s="81">
        <f t="shared" si="104"/>
        <v>0.2165220457490189</v>
      </c>
      <c r="Q367" s="84">
        <v>0.7</v>
      </c>
      <c r="R367" s="85">
        <v>16.870799999999999</v>
      </c>
      <c r="S367" s="37">
        <v>21.098800000000001</v>
      </c>
      <c r="T367" s="86">
        <f t="shared" si="94"/>
        <v>0.87542736562581502</v>
      </c>
      <c r="U367" s="87">
        <v>0</v>
      </c>
      <c r="V367" s="40">
        <v>74.7</v>
      </c>
      <c r="W367" s="40">
        <v>101.7</v>
      </c>
      <c r="X367" s="88">
        <f t="shared" si="95"/>
        <v>0</v>
      </c>
      <c r="Y367" s="89">
        <v>0.15</v>
      </c>
      <c r="Z367" s="90">
        <v>93.1</v>
      </c>
      <c r="AA367" s="43">
        <v>115.1</v>
      </c>
      <c r="AB367" s="91">
        <f t="shared" si="96"/>
        <v>0.18544575725026852</v>
      </c>
      <c r="AC367" s="92">
        <v>0.15</v>
      </c>
      <c r="AD367" s="93">
        <v>92</v>
      </c>
      <c r="AE367" s="46">
        <v>118.9</v>
      </c>
      <c r="AF367" s="94">
        <f t="shared" si="97"/>
        <v>0.19385869565217392</v>
      </c>
      <c r="AG367" s="95">
        <v>0</v>
      </c>
      <c r="AH367" s="49">
        <v>93.9</v>
      </c>
      <c r="AI367" s="49">
        <v>110.7</v>
      </c>
      <c r="AJ367" s="96">
        <f t="shared" si="98"/>
        <v>0</v>
      </c>
      <c r="AK367" s="97">
        <v>0</v>
      </c>
      <c r="AL367" s="98">
        <v>1</v>
      </c>
      <c r="AM367" s="98">
        <v>1</v>
      </c>
      <c r="AN367" s="99">
        <f t="shared" si="99"/>
        <v>0</v>
      </c>
      <c r="AO367" s="100">
        <f t="shared" si="100"/>
        <v>1</v>
      </c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</row>
    <row r="368" spans="1:61" s="24" customFormat="1" ht="30" customHeight="1" x14ac:dyDescent="0.3">
      <c r="A368" s="26">
        <v>356</v>
      </c>
      <c r="B368" s="27" t="s">
        <v>371</v>
      </c>
      <c r="C368" s="102" t="s">
        <v>401</v>
      </c>
      <c r="D368" s="113">
        <v>62889.59</v>
      </c>
      <c r="E368" s="113">
        <f t="shared" si="90"/>
        <v>54686.6</v>
      </c>
      <c r="F368" s="113">
        <f t="shared" si="101"/>
        <v>46483.61</v>
      </c>
      <c r="G368" s="77">
        <f t="shared" si="91"/>
        <v>1.2547318185282574</v>
      </c>
      <c r="H368" s="118">
        <f t="shared" si="102"/>
        <v>8202.99</v>
      </c>
      <c r="I368" s="118">
        <f t="shared" si="92"/>
        <v>66527.454507058297</v>
      </c>
      <c r="J368" s="101"/>
      <c r="K368" s="79">
        <f t="shared" si="93"/>
        <v>76506.572683117032</v>
      </c>
      <c r="L368" s="80">
        <f t="shared" si="103"/>
        <v>13616.982683117036</v>
      </c>
      <c r="M368" s="81">
        <f t="shared" si="104"/>
        <v>0.21652204574901882</v>
      </c>
      <c r="Q368" s="84">
        <v>0.7</v>
      </c>
      <c r="R368" s="85">
        <v>16.870799999999999</v>
      </c>
      <c r="S368" s="37">
        <v>21.098800000000001</v>
      </c>
      <c r="T368" s="86">
        <f t="shared" si="94"/>
        <v>0.87542736562581502</v>
      </c>
      <c r="U368" s="87">
        <v>0</v>
      </c>
      <c r="V368" s="40">
        <v>74.7</v>
      </c>
      <c r="W368" s="40">
        <v>101.7</v>
      </c>
      <c r="X368" s="88">
        <f t="shared" si="95"/>
        <v>0</v>
      </c>
      <c r="Y368" s="89">
        <v>0.15</v>
      </c>
      <c r="Z368" s="90">
        <v>93.1</v>
      </c>
      <c r="AA368" s="43">
        <v>115.1</v>
      </c>
      <c r="AB368" s="91">
        <f t="shared" si="96"/>
        <v>0.18544575725026852</v>
      </c>
      <c r="AC368" s="92">
        <v>0.15</v>
      </c>
      <c r="AD368" s="93">
        <v>92</v>
      </c>
      <c r="AE368" s="46">
        <v>118.9</v>
      </c>
      <c r="AF368" s="94">
        <f t="shared" si="97"/>
        <v>0.19385869565217392</v>
      </c>
      <c r="AG368" s="95">
        <v>0</v>
      </c>
      <c r="AH368" s="49">
        <v>93.9</v>
      </c>
      <c r="AI368" s="49">
        <v>110.7</v>
      </c>
      <c r="AJ368" s="96">
        <f t="shared" si="98"/>
        <v>0</v>
      </c>
      <c r="AK368" s="97">
        <v>0</v>
      </c>
      <c r="AL368" s="98">
        <v>1</v>
      </c>
      <c r="AM368" s="98">
        <v>1</v>
      </c>
      <c r="AN368" s="99">
        <f t="shared" si="99"/>
        <v>0</v>
      </c>
      <c r="AO368" s="100">
        <f t="shared" si="100"/>
        <v>1</v>
      </c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</row>
    <row r="369" spans="1:61" s="24" customFormat="1" ht="30" customHeight="1" x14ac:dyDescent="0.3">
      <c r="A369" s="26">
        <v>357</v>
      </c>
      <c r="B369" s="27" t="s">
        <v>372</v>
      </c>
      <c r="C369" s="102" t="s">
        <v>401</v>
      </c>
      <c r="D369" s="113">
        <v>53380.99</v>
      </c>
      <c r="E369" s="113">
        <f t="shared" ref="E369:E432" si="105">D369/1.15</f>
        <v>46418.252173913046</v>
      </c>
      <c r="F369" s="113">
        <f t="shared" si="101"/>
        <v>39455.514347826087</v>
      </c>
      <c r="G369" s="77">
        <f t="shared" ref="G369:G432" si="106">T369+X369+AB369+AF369+AJ369+AN369</f>
        <v>1.2547318185282574</v>
      </c>
      <c r="H369" s="118">
        <f t="shared" si="102"/>
        <v>6962.7378260869564</v>
      </c>
      <c r="I369" s="118">
        <f t="shared" ref="I369:I432" si="107">(F369*G369)+H369</f>
        <v>56468.827094702538</v>
      </c>
      <c r="J369" s="101"/>
      <c r="K369" s="79">
        <f t="shared" ref="K369:K432" si="108">I369*1.15</f>
        <v>64939.151158907916</v>
      </c>
      <c r="L369" s="80">
        <f t="shared" si="103"/>
        <v>11558.161158907918</v>
      </c>
      <c r="M369" s="81">
        <f t="shared" si="104"/>
        <v>0.21652204574901887</v>
      </c>
      <c r="Q369" s="84">
        <v>0.7</v>
      </c>
      <c r="R369" s="85">
        <v>16.870799999999999</v>
      </c>
      <c r="S369" s="37">
        <v>21.098800000000001</v>
      </c>
      <c r="T369" s="86">
        <f t="shared" ref="T369:T432" si="109">Q369*(S369/R369)</f>
        <v>0.87542736562581502</v>
      </c>
      <c r="U369" s="87">
        <v>0</v>
      </c>
      <c r="V369" s="40">
        <v>74.7</v>
      </c>
      <c r="W369" s="40">
        <v>101.7</v>
      </c>
      <c r="X369" s="88">
        <f t="shared" ref="X369:X432" si="110">U369*(W369/V369)</f>
        <v>0</v>
      </c>
      <c r="Y369" s="89">
        <v>0.15</v>
      </c>
      <c r="Z369" s="90">
        <v>93.1</v>
      </c>
      <c r="AA369" s="43">
        <v>115.1</v>
      </c>
      <c r="AB369" s="91">
        <f t="shared" ref="AB369:AB432" si="111">Y369*(AA369/Z369)</f>
        <v>0.18544575725026852</v>
      </c>
      <c r="AC369" s="92">
        <v>0.15</v>
      </c>
      <c r="AD369" s="93">
        <v>92</v>
      </c>
      <c r="AE369" s="46">
        <v>118.9</v>
      </c>
      <c r="AF369" s="94">
        <f t="shared" ref="AF369:AF432" si="112">AC369*(AE369/AD369)</f>
        <v>0.19385869565217392</v>
      </c>
      <c r="AG369" s="95">
        <v>0</v>
      </c>
      <c r="AH369" s="49">
        <v>93.9</v>
      </c>
      <c r="AI369" s="49">
        <v>110.7</v>
      </c>
      <c r="AJ369" s="96">
        <f t="shared" ref="AJ369:AJ432" si="113">AG369*(AI369/AH369)</f>
        <v>0</v>
      </c>
      <c r="AK369" s="97">
        <v>0</v>
      </c>
      <c r="AL369" s="98">
        <v>1</v>
      </c>
      <c r="AM369" s="98">
        <v>1</v>
      </c>
      <c r="AN369" s="99">
        <f t="shared" ref="AN369:AN432" si="114">AK369*(AM369/AL369)</f>
        <v>0</v>
      </c>
      <c r="AO369" s="100">
        <f t="shared" ref="AO369:AO432" si="115">Q369+U369+Y369+AC369+AG369+AK369</f>
        <v>1</v>
      </c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</row>
    <row r="370" spans="1:61" s="24" customFormat="1" ht="30" customHeight="1" x14ac:dyDescent="0.3">
      <c r="A370" s="26">
        <v>358</v>
      </c>
      <c r="B370" s="27" t="s">
        <v>373</v>
      </c>
      <c r="C370" s="102" t="s">
        <v>401</v>
      </c>
      <c r="D370" s="113">
        <v>53757.56</v>
      </c>
      <c r="E370" s="113">
        <f t="shared" si="105"/>
        <v>46745.704347826089</v>
      </c>
      <c r="F370" s="113">
        <f t="shared" si="101"/>
        <v>39733.848695652174</v>
      </c>
      <c r="G370" s="77">
        <f t="shared" si="106"/>
        <v>1.2547318185282574</v>
      </c>
      <c r="H370" s="118">
        <f t="shared" si="102"/>
        <v>7011.8556521739129</v>
      </c>
      <c r="I370" s="118">
        <f t="shared" si="107"/>
        <v>56867.179883196201</v>
      </c>
      <c r="J370" s="101"/>
      <c r="K370" s="79">
        <f t="shared" si="108"/>
        <v>65397.256865675627</v>
      </c>
      <c r="L370" s="80">
        <f t="shared" si="103"/>
        <v>11639.696865675629</v>
      </c>
      <c r="M370" s="81">
        <f t="shared" si="104"/>
        <v>0.21652204574901893</v>
      </c>
      <c r="Q370" s="84">
        <v>0.7</v>
      </c>
      <c r="R370" s="85">
        <v>16.870799999999999</v>
      </c>
      <c r="S370" s="37">
        <v>21.098800000000001</v>
      </c>
      <c r="T370" s="86">
        <f t="shared" si="109"/>
        <v>0.87542736562581502</v>
      </c>
      <c r="U370" s="87">
        <v>0</v>
      </c>
      <c r="V370" s="40">
        <v>74.7</v>
      </c>
      <c r="W370" s="40">
        <v>101.7</v>
      </c>
      <c r="X370" s="88">
        <f t="shared" si="110"/>
        <v>0</v>
      </c>
      <c r="Y370" s="89">
        <v>0.15</v>
      </c>
      <c r="Z370" s="90">
        <v>93.1</v>
      </c>
      <c r="AA370" s="43">
        <v>115.1</v>
      </c>
      <c r="AB370" s="91">
        <f t="shared" si="111"/>
        <v>0.18544575725026852</v>
      </c>
      <c r="AC370" s="92">
        <v>0.15</v>
      </c>
      <c r="AD370" s="93">
        <v>92</v>
      </c>
      <c r="AE370" s="46">
        <v>118.9</v>
      </c>
      <c r="AF370" s="94">
        <f t="shared" si="112"/>
        <v>0.19385869565217392</v>
      </c>
      <c r="AG370" s="95">
        <v>0</v>
      </c>
      <c r="AH370" s="49">
        <v>93.9</v>
      </c>
      <c r="AI370" s="49">
        <v>110.7</v>
      </c>
      <c r="AJ370" s="96">
        <f t="shared" si="113"/>
        <v>0</v>
      </c>
      <c r="AK370" s="97">
        <v>0</v>
      </c>
      <c r="AL370" s="98">
        <v>1</v>
      </c>
      <c r="AM370" s="98">
        <v>1</v>
      </c>
      <c r="AN370" s="99">
        <f t="shared" si="114"/>
        <v>0</v>
      </c>
      <c r="AO370" s="100">
        <f t="shared" si="115"/>
        <v>1</v>
      </c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</row>
    <row r="371" spans="1:61" s="24" customFormat="1" ht="30" customHeight="1" x14ac:dyDescent="0.3">
      <c r="A371" s="26">
        <v>359</v>
      </c>
      <c r="B371" s="27" t="s">
        <v>374</v>
      </c>
      <c r="C371" s="102" t="s">
        <v>401</v>
      </c>
      <c r="D371" s="113">
        <v>14416.21</v>
      </c>
      <c r="E371" s="113">
        <f t="shared" si="105"/>
        <v>12535.834782608696</v>
      </c>
      <c r="F371" s="113">
        <f t="shared" si="101"/>
        <v>10655.45956521739</v>
      </c>
      <c r="G371" s="77">
        <f t="shared" si="106"/>
        <v>1.2547318185282574</v>
      </c>
      <c r="H371" s="118">
        <f t="shared" si="102"/>
        <v>1880.3752173913042</v>
      </c>
      <c r="I371" s="118">
        <f t="shared" si="107"/>
        <v>15250.119374910835</v>
      </c>
      <c r="J371" s="101"/>
      <c r="K371" s="79">
        <f t="shared" si="108"/>
        <v>17537.637281147458</v>
      </c>
      <c r="L371" s="80">
        <f t="shared" si="103"/>
        <v>3121.4272811474584</v>
      </c>
      <c r="M371" s="81">
        <f t="shared" si="104"/>
        <v>0.21652204574901854</v>
      </c>
      <c r="Q371" s="84">
        <v>0.7</v>
      </c>
      <c r="R371" s="85">
        <v>16.870799999999999</v>
      </c>
      <c r="S371" s="37">
        <v>21.098800000000001</v>
      </c>
      <c r="T371" s="86">
        <f t="shared" si="109"/>
        <v>0.87542736562581502</v>
      </c>
      <c r="U371" s="87">
        <v>0</v>
      </c>
      <c r="V371" s="40">
        <v>74.7</v>
      </c>
      <c r="W371" s="40">
        <v>101.7</v>
      </c>
      <c r="X371" s="88">
        <f t="shared" si="110"/>
        <v>0</v>
      </c>
      <c r="Y371" s="89">
        <v>0.15</v>
      </c>
      <c r="Z371" s="90">
        <v>93.1</v>
      </c>
      <c r="AA371" s="43">
        <v>115.1</v>
      </c>
      <c r="AB371" s="91">
        <f t="shared" si="111"/>
        <v>0.18544575725026852</v>
      </c>
      <c r="AC371" s="92">
        <v>0.15</v>
      </c>
      <c r="AD371" s="93">
        <v>92</v>
      </c>
      <c r="AE371" s="46">
        <v>118.9</v>
      </c>
      <c r="AF371" s="94">
        <f t="shared" si="112"/>
        <v>0.19385869565217392</v>
      </c>
      <c r="AG371" s="95">
        <v>0</v>
      </c>
      <c r="AH371" s="49">
        <v>93.9</v>
      </c>
      <c r="AI371" s="49">
        <v>110.7</v>
      </c>
      <c r="AJ371" s="96">
        <f t="shared" si="113"/>
        <v>0</v>
      </c>
      <c r="AK371" s="97">
        <v>0</v>
      </c>
      <c r="AL371" s="98">
        <v>1</v>
      </c>
      <c r="AM371" s="98">
        <v>1</v>
      </c>
      <c r="AN371" s="99">
        <f t="shared" si="114"/>
        <v>0</v>
      </c>
      <c r="AO371" s="100">
        <f t="shared" si="115"/>
        <v>1</v>
      </c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</row>
    <row r="372" spans="1:61" s="24" customFormat="1" ht="30" customHeight="1" x14ac:dyDescent="0.3">
      <c r="A372" s="26">
        <v>360</v>
      </c>
      <c r="B372" s="27" t="s">
        <v>375</v>
      </c>
      <c r="C372" s="102" t="s">
        <v>401</v>
      </c>
      <c r="D372" s="113">
        <v>13839.63</v>
      </c>
      <c r="E372" s="113">
        <f t="shared" si="105"/>
        <v>12034.460869565217</v>
      </c>
      <c r="F372" s="113">
        <f t="shared" si="101"/>
        <v>10229.291739130435</v>
      </c>
      <c r="G372" s="77">
        <f t="shared" si="106"/>
        <v>1.2547318185282574</v>
      </c>
      <c r="H372" s="118">
        <f t="shared" si="102"/>
        <v>1805.1691304347826</v>
      </c>
      <c r="I372" s="118">
        <f t="shared" si="107"/>
        <v>14640.186956529993</v>
      </c>
      <c r="J372" s="101"/>
      <c r="K372" s="79">
        <f t="shared" si="108"/>
        <v>16836.215000009492</v>
      </c>
      <c r="L372" s="80">
        <f t="shared" si="103"/>
        <v>2996.5850000094924</v>
      </c>
      <c r="M372" s="81">
        <f t="shared" si="104"/>
        <v>0.21652204574901876</v>
      </c>
      <c r="Q372" s="84">
        <v>0.7</v>
      </c>
      <c r="R372" s="85">
        <v>16.870799999999999</v>
      </c>
      <c r="S372" s="37">
        <v>21.098800000000001</v>
      </c>
      <c r="T372" s="86">
        <f t="shared" si="109"/>
        <v>0.87542736562581502</v>
      </c>
      <c r="U372" s="87">
        <v>0</v>
      </c>
      <c r="V372" s="40">
        <v>74.7</v>
      </c>
      <c r="W372" s="40">
        <v>101.7</v>
      </c>
      <c r="X372" s="88">
        <f t="shared" si="110"/>
        <v>0</v>
      </c>
      <c r="Y372" s="89">
        <v>0.15</v>
      </c>
      <c r="Z372" s="90">
        <v>93.1</v>
      </c>
      <c r="AA372" s="43">
        <v>115.1</v>
      </c>
      <c r="AB372" s="91">
        <f t="shared" si="111"/>
        <v>0.18544575725026852</v>
      </c>
      <c r="AC372" s="92">
        <v>0.15</v>
      </c>
      <c r="AD372" s="93">
        <v>92</v>
      </c>
      <c r="AE372" s="46">
        <v>118.9</v>
      </c>
      <c r="AF372" s="94">
        <f t="shared" si="112"/>
        <v>0.19385869565217392</v>
      </c>
      <c r="AG372" s="95">
        <v>0</v>
      </c>
      <c r="AH372" s="49">
        <v>93.9</v>
      </c>
      <c r="AI372" s="49">
        <v>110.7</v>
      </c>
      <c r="AJ372" s="96">
        <f t="shared" si="113"/>
        <v>0</v>
      </c>
      <c r="AK372" s="97">
        <v>0</v>
      </c>
      <c r="AL372" s="98">
        <v>1</v>
      </c>
      <c r="AM372" s="98">
        <v>1</v>
      </c>
      <c r="AN372" s="99">
        <f t="shared" si="114"/>
        <v>0</v>
      </c>
      <c r="AO372" s="100">
        <f t="shared" si="115"/>
        <v>1</v>
      </c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</row>
    <row r="373" spans="1:61" s="24" customFormat="1" ht="30" customHeight="1" x14ac:dyDescent="0.3">
      <c r="A373" s="26">
        <v>361</v>
      </c>
      <c r="B373" s="27" t="s">
        <v>375</v>
      </c>
      <c r="C373" s="102" t="s">
        <v>401</v>
      </c>
      <c r="D373" s="113">
        <v>13839.63</v>
      </c>
      <c r="E373" s="113">
        <f t="shared" si="105"/>
        <v>12034.460869565217</v>
      </c>
      <c r="F373" s="113">
        <f t="shared" si="101"/>
        <v>10229.291739130435</v>
      </c>
      <c r="G373" s="77">
        <f t="shared" si="106"/>
        <v>1.2547318185282574</v>
      </c>
      <c r="H373" s="118">
        <f t="shared" si="102"/>
        <v>1805.1691304347826</v>
      </c>
      <c r="I373" s="118">
        <f t="shared" si="107"/>
        <v>14640.186956529993</v>
      </c>
      <c r="J373" s="101"/>
      <c r="K373" s="79">
        <f t="shared" si="108"/>
        <v>16836.215000009492</v>
      </c>
      <c r="L373" s="80">
        <f t="shared" si="103"/>
        <v>2996.5850000094924</v>
      </c>
      <c r="M373" s="81">
        <f t="shared" si="104"/>
        <v>0.21652204574901876</v>
      </c>
      <c r="Q373" s="84">
        <v>0.7</v>
      </c>
      <c r="R373" s="85">
        <v>16.870799999999999</v>
      </c>
      <c r="S373" s="37">
        <v>21.098800000000001</v>
      </c>
      <c r="T373" s="86">
        <f t="shared" si="109"/>
        <v>0.87542736562581502</v>
      </c>
      <c r="U373" s="87">
        <v>0</v>
      </c>
      <c r="V373" s="40">
        <v>74.7</v>
      </c>
      <c r="W373" s="40">
        <v>101.7</v>
      </c>
      <c r="X373" s="88">
        <f t="shared" si="110"/>
        <v>0</v>
      </c>
      <c r="Y373" s="89">
        <v>0.15</v>
      </c>
      <c r="Z373" s="90">
        <v>93.1</v>
      </c>
      <c r="AA373" s="43">
        <v>115.1</v>
      </c>
      <c r="AB373" s="91">
        <f t="shared" si="111"/>
        <v>0.18544575725026852</v>
      </c>
      <c r="AC373" s="92">
        <v>0.15</v>
      </c>
      <c r="AD373" s="93">
        <v>92</v>
      </c>
      <c r="AE373" s="46">
        <v>118.9</v>
      </c>
      <c r="AF373" s="94">
        <f t="shared" si="112"/>
        <v>0.19385869565217392</v>
      </c>
      <c r="AG373" s="95">
        <v>0</v>
      </c>
      <c r="AH373" s="49">
        <v>93.9</v>
      </c>
      <c r="AI373" s="49">
        <v>110.7</v>
      </c>
      <c r="AJ373" s="96">
        <f t="shared" si="113"/>
        <v>0</v>
      </c>
      <c r="AK373" s="97">
        <v>0</v>
      </c>
      <c r="AL373" s="98">
        <v>1</v>
      </c>
      <c r="AM373" s="98">
        <v>1</v>
      </c>
      <c r="AN373" s="99">
        <f t="shared" si="114"/>
        <v>0</v>
      </c>
      <c r="AO373" s="100">
        <f t="shared" si="115"/>
        <v>1</v>
      </c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</row>
    <row r="374" spans="1:61" s="24" customFormat="1" ht="30" customHeight="1" x14ac:dyDescent="0.3">
      <c r="A374" s="26">
        <v>362</v>
      </c>
      <c r="B374" s="27" t="s">
        <v>375</v>
      </c>
      <c r="C374" s="102" t="s">
        <v>401</v>
      </c>
      <c r="D374" s="113">
        <v>13839.63</v>
      </c>
      <c r="E374" s="113">
        <f t="shared" si="105"/>
        <v>12034.460869565217</v>
      </c>
      <c r="F374" s="113">
        <f t="shared" si="101"/>
        <v>10229.291739130435</v>
      </c>
      <c r="G374" s="77">
        <f t="shared" si="106"/>
        <v>1.2547318185282574</v>
      </c>
      <c r="H374" s="118">
        <f t="shared" si="102"/>
        <v>1805.1691304347826</v>
      </c>
      <c r="I374" s="118">
        <f t="shared" si="107"/>
        <v>14640.186956529993</v>
      </c>
      <c r="J374" s="101"/>
      <c r="K374" s="79">
        <f t="shared" si="108"/>
        <v>16836.215000009492</v>
      </c>
      <c r="L374" s="80">
        <f t="shared" si="103"/>
        <v>2996.5850000094924</v>
      </c>
      <c r="M374" s="81">
        <f t="shared" si="104"/>
        <v>0.21652204574901876</v>
      </c>
      <c r="Q374" s="84">
        <v>0.7</v>
      </c>
      <c r="R374" s="85">
        <v>16.870799999999999</v>
      </c>
      <c r="S374" s="37">
        <v>21.098800000000001</v>
      </c>
      <c r="T374" s="86">
        <f t="shared" si="109"/>
        <v>0.87542736562581502</v>
      </c>
      <c r="U374" s="87">
        <v>0</v>
      </c>
      <c r="V374" s="40">
        <v>74.7</v>
      </c>
      <c r="W374" s="40">
        <v>101.7</v>
      </c>
      <c r="X374" s="88">
        <f t="shared" si="110"/>
        <v>0</v>
      </c>
      <c r="Y374" s="89">
        <v>0.15</v>
      </c>
      <c r="Z374" s="90">
        <v>93.1</v>
      </c>
      <c r="AA374" s="43">
        <v>115.1</v>
      </c>
      <c r="AB374" s="91">
        <f t="shared" si="111"/>
        <v>0.18544575725026852</v>
      </c>
      <c r="AC374" s="92">
        <v>0.15</v>
      </c>
      <c r="AD374" s="93">
        <v>92</v>
      </c>
      <c r="AE374" s="46">
        <v>118.9</v>
      </c>
      <c r="AF374" s="94">
        <f t="shared" si="112"/>
        <v>0.19385869565217392</v>
      </c>
      <c r="AG374" s="95">
        <v>0</v>
      </c>
      <c r="AH374" s="49">
        <v>93.9</v>
      </c>
      <c r="AI374" s="49">
        <v>110.7</v>
      </c>
      <c r="AJ374" s="96">
        <f t="shared" si="113"/>
        <v>0</v>
      </c>
      <c r="AK374" s="97">
        <v>0</v>
      </c>
      <c r="AL374" s="98">
        <v>1</v>
      </c>
      <c r="AM374" s="98">
        <v>1</v>
      </c>
      <c r="AN374" s="99">
        <f t="shared" si="114"/>
        <v>0</v>
      </c>
      <c r="AO374" s="100">
        <f t="shared" si="115"/>
        <v>1</v>
      </c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</row>
    <row r="375" spans="1:61" s="24" customFormat="1" ht="30" customHeight="1" x14ac:dyDescent="0.3">
      <c r="A375" s="26">
        <v>363</v>
      </c>
      <c r="B375" s="27" t="s">
        <v>375</v>
      </c>
      <c r="C375" s="102" t="s">
        <v>401</v>
      </c>
      <c r="D375" s="113">
        <v>14346.8</v>
      </c>
      <c r="E375" s="113">
        <f t="shared" si="105"/>
        <v>12475.478260869566</v>
      </c>
      <c r="F375" s="113">
        <f t="shared" si="101"/>
        <v>10604.156521739131</v>
      </c>
      <c r="G375" s="77">
        <f t="shared" si="106"/>
        <v>1.2547318185282574</v>
      </c>
      <c r="H375" s="118">
        <f t="shared" si="102"/>
        <v>1871.3217391304347</v>
      </c>
      <c r="I375" s="118">
        <f t="shared" si="107"/>
        <v>15176.694335610457</v>
      </c>
      <c r="J375" s="101"/>
      <c r="K375" s="79">
        <f t="shared" si="108"/>
        <v>17453.198485952023</v>
      </c>
      <c r="L375" s="80">
        <f t="shared" si="103"/>
        <v>3106.3984859520242</v>
      </c>
      <c r="M375" s="81">
        <f t="shared" si="104"/>
        <v>0.2165220457490189</v>
      </c>
      <c r="Q375" s="84">
        <v>0.7</v>
      </c>
      <c r="R375" s="85">
        <v>16.870799999999999</v>
      </c>
      <c r="S375" s="37">
        <v>21.098800000000001</v>
      </c>
      <c r="T375" s="86">
        <f t="shared" si="109"/>
        <v>0.87542736562581502</v>
      </c>
      <c r="U375" s="87">
        <v>0</v>
      </c>
      <c r="V375" s="40">
        <v>74.7</v>
      </c>
      <c r="W375" s="40">
        <v>101.7</v>
      </c>
      <c r="X375" s="88">
        <f t="shared" si="110"/>
        <v>0</v>
      </c>
      <c r="Y375" s="89">
        <v>0.15</v>
      </c>
      <c r="Z375" s="90">
        <v>93.1</v>
      </c>
      <c r="AA375" s="43">
        <v>115.1</v>
      </c>
      <c r="AB375" s="91">
        <f t="shared" si="111"/>
        <v>0.18544575725026852</v>
      </c>
      <c r="AC375" s="92">
        <v>0.15</v>
      </c>
      <c r="AD375" s="93">
        <v>92</v>
      </c>
      <c r="AE375" s="46">
        <v>118.9</v>
      </c>
      <c r="AF375" s="94">
        <f t="shared" si="112"/>
        <v>0.19385869565217392</v>
      </c>
      <c r="AG375" s="95">
        <v>0</v>
      </c>
      <c r="AH375" s="49">
        <v>93.9</v>
      </c>
      <c r="AI375" s="49">
        <v>110.7</v>
      </c>
      <c r="AJ375" s="96">
        <f t="shared" si="113"/>
        <v>0</v>
      </c>
      <c r="AK375" s="97">
        <v>0</v>
      </c>
      <c r="AL375" s="98">
        <v>1</v>
      </c>
      <c r="AM375" s="98">
        <v>1</v>
      </c>
      <c r="AN375" s="99">
        <f t="shared" si="114"/>
        <v>0</v>
      </c>
      <c r="AO375" s="100">
        <f t="shared" si="115"/>
        <v>1</v>
      </c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</row>
    <row r="376" spans="1:61" s="24" customFormat="1" ht="30" customHeight="1" x14ac:dyDescent="0.3">
      <c r="A376" s="26">
        <v>364</v>
      </c>
      <c r="B376" s="27" t="s">
        <v>375</v>
      </c>
      <c r="C376" s="102" t="s">
        <v>401</v>
      </c>
      <c r="D376" s="113">
        <v>14346.8</v>
      </c>
      <c r="E376" s="113">
        <f t="shared" si="105"/>
        <v>12475.478260869566</v>
      </c>
      <c r="F376" s="113">
        <f t="shared" si="101"/>
        <v>10604.156521739131</v>
      </c>
      <c r="G376" s="77">
        <f t="shared" si="106"/>
        <v>1.2547318185282574</v>
      </c>
      <c r="H376" s="118">
        <f t="shared" si="102"/>
        <v>1871.3217391304347</v>
      </c>
      <c r="I376" s="118">
        <f t="shared" si="107"/>
        <v>15176.694335610457</v>
      </c>
      <c r="J376" s="101"/>
      <c r="K376" s="79">
        <f t="shared" si="108"/>
        <v>17453.198485952023</v>
      </c>
      <c r="L376" s="80">
        <f t="shared" si="103"/>
        <v>3106.3984859520242</v>
      </c>
      <c r="M376" s="81">
        <f t="shared" si="104"/>
        <v>0.2165220457490189</v>
      </c>
      <c r="Q376" s="84">
        <v>0.7</v>
      </c>
      <c r="R376" s="85">
        <v>16.870799999999999</v>
      </c>
      <c r="S376" s="37">
        <v>21.098800000000001</v>
      </c>
      <c r="T376" s="86">
        <f t="shared" si="109"/>
        <v>0.87542736562581502</v>
      </c>
      <c r="U376" s="87">
        <v>0</v>
      </c>
      <c r="V376" s="40">
        <v>74.7</v>
      </c>
      <c r="W376" s="40">
        <v>101.7</v>
      </c>
      <c r="X376" s="88">
        <f t="shared" si="110"/>
        <v>0</v>
      </c>
      <c r="Y376" s="89">
        <v>0.15</v>
      </c>
      <c r="Z376" s="90">
        <v>93.1</v>
      </c>
      <c r="AA376" s="43">
        <v>115.1</v>
      </c>
      <c r="AB376" s="91">
        <f t="shared" si="111"/>
        <v>0.18544575725026852</v>
      </c>
      <c r="AC376" s="92">
        <v>0.15</v>
      </c>
      <c r="AD376" s="93">
        <v>92</v>
      </c>
      <c r="AE376" s="46">
        <v>118.9</v>
      </c>
      <c r="AF376" s="94">
        <f t="shared" si="112"/>
        <v>0.19385869565217392</v>
      </c>
      <c r="AG376" s="95">
        <v>0</v>
      </c>
      <c r="AH376" s="49">
        <v>93.9</v>
      </c>
      <c r="AI376" s="49">
        <v>110.7</v>
      </c>
      <c r="AJ376" s="96">
        <f t="shared" si="113"/>
        <v>0</v>
      </c>
      <c r="AK376" s="97">
        <v>0</v>
      </c>
      <c r="AL376" s="98">
        <v>1</v>
      </c>
      <c r="AM376" s="98">
        <v>1</v>
      </c>
      <c r="AN376" s="99">
        <f t="shared" si="114"/>
        <v>0</v>
      </c>
      <c r="AO376" s="100">
        <f t="shared" si="115"/>
        <v>1</v>
      </c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</row>
    <row r="377" spans="1:61" s="24" customFormat="1" ht="30" customHeight="1" x14ac:dyDescent="0.3">
      <c r="A377" s="26">
        <v>365</v>
      </c>
      <c r="B377" s="27" t="s">
        <v>375</v>
      </c>
      <c r="C377" s="102" t="s">
        <v>401</v>
      </c>
      <c r="D377" s="113">
        <v>14346.8</v>
      </c>
      <c r="E377" s="113">
        <f t="shared" si="105"/>
        <v>12475.478260869566</v>
      </c>
      <c r="F377" s="113">
        <f t="shared" si="101"/>
        <v>10604.156521739131</v>
      </c>
      <c r="G377" s="77">
        <f t="shared" si="106"/>
        <v>1.2547318185282574</v>
      </c>
      <c r="H377" s="118">
        <f t="shared" si="102"/>
        <v>1871.3217391304347</v>
      </c>
      <c r="I377" s="118">
        <f t="shared" si="107"/>
        <v>15176.694335610457</v>
      </c>
      <c r="J377" s="101"/>
      <c r="K377" s="79">
        <f t="shared" si="108"/>
        <v>17453.198485952023</v>
      </c>
      <c r="L377" s="80">
        <f t="shared" si="103"/>
        <v>3106.3984859520242</v>
      </c>
      <c r="M377" s="81">
        <f t="shared" si="104"/>
        <v>0.2165220457490189</v>
      </c>
      <c r="Q377" s="84">
        <v>0.7</v>
      </c>
      <c r="R377" s="85">
        <v>16.870799999999999</v>
      </c>
      <c r="S377" s="37">
        <v>21.098800000000001</v>
      </c>
      <c r="T377" s="86">
        <f t="shared" si="109"/>
        <v>0.87542736562581502</v>
      </c>
      <c r="U377" s="87">
        <v>0</v>
      </c>
      <c r="V377" s="40">
        <v>74.7</v>
      </c>
      <c r="W377" s="40">
        <v>101.7</v>
      </c>
      <c r="X377" s="88">
        <f t="shared" si="110"/>
        <v>0</v>
      </c>
      <c r="Y377" s="89">
        <v>0.15</v>
      </c>
      <c r="Z377" s="90">
        <v>93.1</v>
      </c>
      <c r="AA377" s="43">
        <v>115.1</v>
      </c>
      <c r="AB377" s="91">
        <f t="shared" si="111"/>
        <v>0.18544575725026852</v>
      </c>
      <c r="AC377" s="92">
        <v>0.15</v>
      </c>
      <c r="AD377" s="93">
        <v>92</v>
      </c>
      <c r="AE377" s="46">
        <v>118.9</v>
      </c>
      <c r="AF377" s="94">
        <f t="shared" si="112"/>
        <v>0.19385869565217392</v>
      </c>
      <c r="AG377" s="95">
        <v>0</v>
      </c>
      <c r="AH377" s="49">
        <v>93.9</v>
      </c>
      <c r="AI377" s="49">
        <v>110.7</v>
      </c>
      <c r="AJ377" s="96">
        <f t="shared" si="113"/>
        <v>0</v>
      </c>
      <c r="AK377" s="97">
        <v>0</v>
      </c>
      <c r="AL377" s="98">
        <v>1</v>
      </c>
      <c r="AM377" s="98">
        <v>1</v>
      </c>
      <c r="AN377" s="99">
        <f t="shared" si="114"/>
        <v>0</v>
      </c>
      <c r="AO377" s="100">
        <f t="shared" si="115"/>
        <v>1</v>
      </c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</row>
    <row r="378" spans="1:61" s="24" customFormat="1" ht="30" customHeight="1" x14ac:dyDescent="0.3">
      <c r="A378" s="26">
        <v>366</v>
      </c>
      <c r="B378" s="27" t="s">
        <v>375</v>
      </c>
      <c r="C378" s="102" t="s">
        <v>401</v>
      </c>
      <c r="D378" s="113">
        <v>14346.8</v>
      </c>
      <c r="E378" s="113">
        <f t="shared" si="105"/>
        <v>12475.478260869566</v>
      </c>
      <c r="F378" s="113">
        <f t="shared" si="101"/>
        <v>10604.156521739131</v>
      </c>
      <c r="G378" s="77">
        <f t="shared" si="106"/>
        <v>1.2547318185282574</v>
      </c>
      <c r="H378" s="118">
        <f t="shared" si="102"/>
        <v>1871.3217391304347</v>
      </c>
      <c r="I378" s="118">
        <f t="shared" si="107"/>
        <v>15176.694335610457</v>
      </c>
      <c r="J378" s="101"/>
      <c r="K378" s="79">
        <f t="shared" si="108"/>
        <v>17453.198485952023</v>
      </c>
      <c r="L378" s="80">
        <f t="shared" si="103"/>
        <v>3106.3984859520242</v>
      </c>
      <c r="M378" s="81">
        <f t="shared" si="104"/>
        <v>0.2165220457490189</v>
      </c>
      <c r="Q378" s="84">
        <v>0.7</v>
      </c>
      <c r="R378" s="85">
        <v>16.870799999999999</v>
      </c>
      <c r="S378" s="37">
        <v>21.098800000000001</v>
      </c>
      <c r="T378" s="86">
        <f t="shared" si="109"/>
        <v>0.87542736562581502</v>
      </c>
      <c r="U378" s="87">
        <v>0</v>
      </c>
      <c r="V378" s="40">
        <v>74.7</v>
      </c>
      <c r="W378" s="40">
        <v>101.7</v>
      </c>
      <c r="X378" s="88">
        <f t="shared" si="110"/>
        <v>0</v>
      </c>
      <c r="Y378" s="89">
        <v>0.15</v>
      </c>
      <c r="Z378" s="90">
        <v>93.1</v>
      </c>
      <c r="AA378" s="43">
        <v>115.1</v>
      </c>
      <c r="AB378" s="91">
        <f t="shared" si="111"/>
        <v>0.18544575725026852</v>
      </c>
      <c r="AC378" s="92">
        <v>0.15</v>
      </c>
      <c r="AD378" s="93">
        <v>92</v>
      </c>
      <c r="AE378" s="46">
        <v>118.9</v>
      </c>
      <c r="AF378" s="94">
        <f t="shared" si="112"/>
        <v>0.19385869565217392</v>
      </c>
      <c r="AG378" s="95">
        <v>0</v>
      </c>
      <c r="AH378" s="49">
        <v>93.9</v>
      </c>
      <c r="AI378" s="49">
        <v>110.7</v>
      </c>
      <c r="AJ378" s="96">
        <f t="shared" si="113"/>
        <v>0</v>
      </c>
      <c r="AK378" s="97">
        <v>0</v>
      </c>
      <c r="AL378" s="98">
        <v>1</v>
      </c>
      <c r="AM378" s="98">
        <v>1</v>
      </c>
      <c r="AN378" s="99">
        <f t="shared" si="114"/>
        <v>0</v>
      </c>
      <c r="AO378" s="100">
        <f t="shared" si="115"/>
        <v>1</v>
      </c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</row>
    <row r="379" spans="1:61" s="24" customFormat="1" ht="30" customHeight="1" x14ac:dyDescent="0.3">
      <c r="A379" s="26">
        <v>367</v>
      </c>
      <c r="B379" s="27" t="s">
        <v>376</v>
      </c>
      <c r="C379" s="102" t="s">
        <v>401</v>
      </c>
      <c r="D379" s="113">
        <v>1874.48</v>
      </c>
      <c r="E379" s="113">
        <f t="shared" si="105"/>
        <v>1629.9826086956523</v>
      </c>
      <c r="F379" s="113">
        <f t="shared" si="101"/>
        <v>1385.4852173913043</v>
      </c>
      <c r="G379" s="77">
        <f t="shared" si="106"/>
        <v>1.2547318185282574</v>
      </c>
      <c r="H379" s="118">
        <f t="shared" si="102"/>
        <v>244.49739130434784</v>
      </c>
      <c r="I379" s="118">
        <f t="shared" si="107"/>
        <v>1982.9097776657572</v>
      </c>
      <c r="J379" s="101"/>
      <c r="K379" s="79">
        <f t="shared" si="108"/>
        <v>2280.3462443156209</v>
      </c>
      <c r="L379" s="80">
        <f t="shared" si="103"/>
        <v>405.86624431562086</v>
      </c>
      <c r="M379" s="81">
        <f t="shared" si="104"/>
        <v>0.21652204574901884</v>
      </c>
      <c r="Q379" s="84">
        <v>0.7</v>
      </c>
      <c r="R379" s="85">
        <v>16.870799999999999</v>
      </c>
      <c r="S379" s="37">
        <v>21.098800000000001</v>
      </c>
      <c r="T379" s="86">
        <f t="shared" si="109"/>
        <v>0.87542736562581502</v>
      </c>
      <c r="U379" s="87">
        <v>0</v>
      </c>
      <c r="V379" s="40">
        <v>74.7</v>
      </c>
      <c r="W379" s="40">
        <v>101.7</v>
      </c>
      <c r="X379" s="88">
        <f t="shared" si="110"/>
        <v>0</v>
      </c>
      <c r="Y379" s="89">
        <v>0.15</v>
      </c>
      <c r="Z379" s="90">
        <v>93.1</v>
      </c>
      <c r="AA379" s="43">
        <v>115.1</v>
      </c>
      <c r="AB379" s="91">
        <f t="shared" si="111"/>
        <v>0.18544575725026852</v>
      </c>
      <c r="AC379" s="92">
        <v>0.15</v>
      </c>
      <c r="AD379" s="93">
        <v>92</v>
      </c>
      <c r="AE379" s="46">
        <v>118.9</v>
      </c>
      <c r="AF379" s="94">
        <f t="shared" si="112"/>
        <v>0.19385869565217392</v>
      </c>
      <c r="AG379" s="95">
        <v>0</v>
      </c>
      <c r="AH379" s="49">
        <v>93.9</v>
      </c>
      <c r="AI379" s="49">
        <v>110.7</v>
      </c>
      <c r="AJ379" s="96">
        <f t="shared" si="113"/>
        <v>0</v>
      </c>
      <c r="AK379" s="97">
        <v>0</v>
      </c>
      <c r="AL379" s="98">
        <v>1</v>
      </c>
      <c r="AM379" s="98">
        <v>1</v>
      </c>
      <c r="AN379" s="99">
        <f t="shared" si="114"/>
        <v>0</v>
      </c>
      <c r="AO379" s="100">
        <f t="shared" si="115"/>
        <v>1</v>
      </c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</row>
    <row r="380" spans="1:61" s="24" customFormat="1" ht="30" customHeight="1" x14ac:dyDescent="0.3">
      <c r="A380" s="26">
        <v>368</v>
      </c>
      <c r="B380" s="27" t="s">
        <v>377</v>
      </c>
      <c r="C380" s="102" t="s">
        <v>401</v>
      </c>
      <c r="D380" s="113">
        <v>6847.24</v>
      </c>
      <c r="E380" s="113">
        <f t="shared" si="105"/>
        <v>5954.1217391304353</v>
      </c>
      <c r="F380" s="113">
        <f t="shared" si="101"/>
        <v>5061.00347826087</v>
      </c>
      <c r="G380" s="77">
        <f t="shared" si="106"/>
        <v>1.2547318185282574</v>
      </c>
      <c r="H380" s="118">
        <f t="shared" si="102"/>
        <v>893.11826086956523</v>
      </c>
      <c r="I380" s="118">
        <f t="shared" si="107"/>
        <v>7243.320358725663</v>
      </c>
      <c r="J380" s="101"/>
      <c r="K380" s="79">
        <f t="shared" si="108"/>
        <v>8329.8184125345124</v>
      </c>
      <c r="L380" s="80">
        <f t="shared" si="103"/>
        <v>1482.5784125345126</v>
      </c>
      <c r="M380" s="81">
        <f t="shared" si="104"/>
        <v>0.21652204574901898</v>
      </c>
      <c r="Q380" s="84">
        <v>0.7</v>
      </c>
      <c r="R380" s="85">
        <v>16.870799999999999</v>
      </c>
      <c r="S380" s="37">
        <v>21.098800000000001</v>
      </c>
      <c r="T380" s="86">
        <f t="shared" si="109"/>
        <v>0.87542736562581502</v>
      </c>
      <c r="U380" s="87">
        <v>0</v>
      </c>
      <c r="V380" s="40">
        <v>74.7</v>
      </c>
      <c r="W380" s="40">
        <v>101.7</v>
      </c>
      <c r="X380" s="88">
        <f t="shared" si="110"/>
        <v>0</v>
      </c>
      <c r="Y380" s="89">
        <v>0.15</v>
      </c>
      <c r="Z380" s="90">
        <v>93.1</v>
      </c>
      <c r="AA380" s="43">
        <v>115.1</v>
      </c>
      <c r="AB380" s="91">
        <f t="shared" si="111"/>
        <v>0.18544575725026852</v>
      </c>
      <c r="AC380" s="92">
        <v>0.15</v>
      </c>
      <c r="AD380" s="93">
        <v>92</v>
      </c>
      <c r="AE380" s="46">
        <v>118.9</v>
      </c>
      <c r="AF380" s="94">
        <f t="shared" si="112"/>
        <v>0.19385869565217392</v>
      </c>
      <c r="AG380" s="95">
        <v>0</v>
      </c>
      <c r="AH380" s="49">
        <v>93.9</v>
      </c>
      <c r="AI380" s="49">
        <v>110.7</v>
      </c>
      <c r="AJ380" s="96">
        <f t="shared" si="113"/>
        <v>0</v>
      </c>
      <c r="AK380" s="97">
        <v>0</v>
      </c>
      <c r="AL380" s="98">
        <v>1</v>
      </c>
      <c r="AM380" s="98">
        <v>1</v>
      </c>
      <c r="AN380" s="99">
        <f t="shared" si="114"/>
        <v>0</v>
      </c>
      <c r="AO380" s="100">
        <f t="shared" si="115"/>
        <v>1</v>
      </c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</row>
    <row r="381" spans="1:61" s="24" customFormat="1" ht="30" customHeight="1" x14ac:dyDescent="0.3">
      <c r="A381" s="26">
        <v>369</v>
      </c>
      <c r="B381" s="27" t="s">
        <v>378</v>
      </c>
      <c r="C381" s="102" t="s">
        <v>401</v>
      </c>
      <c r="D381" s="113">
        <v>6928.75</v>
      </c>
      <c r="E381" s="113">
        <f t="shared" si="105"/>
        <v>6025.0000000000009</v>
      </c>
      <c r="F381" s="113">
        <f t="shared" si="101"/>
        <v>5121.2500000000009</v>
      </c>
      <c r="G381" s="77">
        <f t="shared" si="106"/>
        <v>1.2547318185282574</v>
      </c>
      <c r="H381" s="118">
        <f t="shared" si="102"/>
        <v>903.75000000000011</v>
      </c>
      <c r="I381" s="118">
        <f t="shared" si="107"/>
        <v>7329.5453256378396</v>
      </c>
      <c r="J381" s="101"/>
      <c r="K381" s="79">
        <f t="shared" si="108"/>
        <v>8428.9771244835156</v>
      </c>
      <c r="L381" s="80">
        <f t="shared" si="103"/>
        <v>1500.2271244835156</v>
      </c>
      <c r="M381" s="81">
        <f t="shared" si="104"/>
        <v>0.21652204574901904</v>
      </c>
      <c r="Q381" s="84">
        <v>0.7</v>
      </c>
      <c r="R381" s="85">
        <v>16.870799999999999</v>
      </c>
      <c r="S381" s="37">
        <v>21.098800000000001</v>
      </c>
      <c r="T381" s="86">
        <f t="shared" si="109"/>
        <v>0.87542736562581502</v>
      </c>
      <c r="U381" s="87">
        <v>0</v>
      </c>
      <c r="V381" s="40">
        <v>74.7</v>
      </c>
      <c r="W381" s="40">
        <v>101.7</v>
      </c>
      <c r="X381" s="88">
        <f t="shared" si="110"/>
        <v>0</v>
      </c>
      <c r="Y381" s="89">
        <v>0.15</v>
      </c>
      <c r="Z381" s="90">
        <v>93.1</v>
      </c>
      <c r="AA381" s="43">
        <v>115.1</v>
      </c>
      <c r="AB381" s="91">
        <f t="shared" si="111"/>
        <v>0.18544575725026852</v>
      </c>
      <c r="AC381" s="92">
        <v>0.15</v>
      </c>
      <c r="AD381" s="93">
        <v>92</v>
      </c>
      <c r="AE381" s="46">
        <v>118.9</v>
      </c>
      <c r="AF381" s="94">
        <f t="shared" si="112"/>
        <v>0.19385869565217392</v>
      </c>
      <c r="AG381" s="95">
        <v>0</v>
      </c>
      <c r="AH381" s="49">
        <v>93.9</v>
      </c>
      <c r="AI381" s="49">
        <v>110.7</v>
      </c>
      <c r="AJ381" s="96">
        <f t="shared" si="113"/>
        <v>0</v>
      </c>
      <c r="AK381" s="97">
        <v>0</v>
      </c>
      <c r="AL381" s="98">
        <v>1</v>
      </c>
      <c r="AM381" s="98">
        <v>1</v>
      </c>
      <c r="AN381" s="99">
        <f t="shared" si="114"/>
        <v>0</v>
      </c>
      <c r="AO381" s="100">
        <f t="shared" si="115"/>
        <v>1</v>
      </c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</row>
    <row r="382" spans="1:61" s="24" customFormat="1" ht="30" customHeight="1" x14ac:dyDescent="0.3">
      <c r="A382" s="26">
        <v>370</v>
      </c>
      <c r="B382" s="27" t="s">
        <v>379</v>
      </c>
      <c r="C382" s="102" t="s">
        <v>401</v>
      </c>
      <c r="D382" s="113">
        <v>7499.24</v>
      </c>
      <c r="E382" s="113">
        <f t="shared" si="105"/>
        <v>6521.0782608695654</v>
      </c>
      <c r="F382" s="113">
        <f t="shared" si="101"/>
        <v>5542.9165217391301</v>
      </c>
      <c r="G382" s="77">
        <f t="shared" si="106"/>
        <v>1.2547318185282574</v>
      </c>
      <c r="H382" s="118">
        <f t="shared" si="102"/>
        <v>978.16173913043474</v>
      </c>
      <c r="I382" s="118">
        <f t="shared" si="107"/>
        <v>7933.0354664024962</v>
      </c>
      <c r="J382" s="101"/>
      <c r="K382" s="79">
        <f t="shared" si="108"/>
        <v>9122.9907863628705</v>
      </c>
      <c r="L382" s="80">
        <f t="shared" si="103"/>
        <v>1623.7507863628707</v>
      </c>
      <c r="M382" s="81">
        <f t="shared" si="104"/>
        <v>0.21652204574901868</v>
      </c>
      <c r="Q382" s="84">
        <v>0.7</v>
      </c>
      <c r="R382" s="85">
        <v>16.870799999999999</v>
      </c>
      <c r="S382" s="37">
        <v>21.098800000000001</v>
      </c>
      <c r="T382" s="86">
        <f t="shared" si="109"/>
        <v>0.87542736562581502</v>
      </c>
      <c r="U382" s="87">
        <v>0</v>
      </c>
      <c r="V382" s="40">
        <v>74.7</v>
      </c>
      <c r="W382" s="40">
        <v>101.7</v>
      </c>
      <c r="X382" s="88">
        <f t="shared" si="110"/>
        <v>0</v>
      </c>
      <c r="Y382" s="89">
        <v>0.15</v>
      </c>
      <c r="Z382" s="90">
        <v>93.1</v>
      </c>
      <c r="AA382" s="43">
        <v>115.1</v>
      </c>
      <c r="AB382" s="91">
        <f t="shared" si="111"/>
        <v>0.18544575725026852</v>
      </c>
      <c r="AC382" s="92">
        <v>0.15</v>
      </c>
      <c r="AD382" s="93">
        <v>92</v>
      </c>
      <c r="AE382" s="46">
        <v>118.9</v>
      </c>
      <c r="AF382" s="94">
        <f t="shared" si="112"/>
        <v>0.19385869565217392</v>
      </c>
      <c r="AG382" s="95">
        <v>0</v>
      </c>
      <c r="AH382" s="49">
        <v>93.9</v>
      </c>
      <c r="AI382" s="49">
        <v>110.7</v>
      </c>
      <c r="AJ382" s="96">
        <f t="shared" si="113"/>
        <v>0</v>
      </c>
      <c r="AK382" s="97">
        <v>0</v>
      </c>
      <c r="AL382" s="98">
        <v>1</v>
      </c>
      <c r="AM382" s="98">
        <v>1</v>
      </c>
      <c r="AN382" s="99">
        <f t="shared" si="114"/>
        <v>0</v>
      </c>
      <c r="AO382" s="100">
        <f t="shared" si="115"/>
        <v>1</v>
      </c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</row>
    <row r="383" spans="1:61" s="24" customFormat="1" ht="30" customHeight="1" x14ac:dyDescent="0.3">
      <c r="A383" s="26">
        <v>371</v>
      </c>
      <c r="B383" s="27" t="s">
        <v>379</v>
      </c>
      <c r="C383" s="102" t="s">
        <v>401</v>
      </c>
      <c r="D383" s="113">
        <v>11826.38</v>
      </c>
      <c r="E383" s="113">
        <f t="shared" si="105"/>
        <v>10283.808695652175</v>
      </c>
      <c r="F383" s="113">
        <f t="shared" si="101"/>
        <v>8741.2373913043484</v>
      </c>
      <c r="G383" s="77">
        <f t="shared" si="106"/>
        <v>1.2547318185282574</v>
      </c>
      <c r="H383" s="118">
        <f t="shared" si="102"/>
        <v>1542.5713043478261</v>
      </c>
      <c r="I383" s="118">
        <f t="shared" si="107"/>
        <v>12510.479992526332</v>
      </c>
      <c r="J383" s="101"/>
      <c r="K383" s="79">
        <f t="shared" si="108"/>
        <v>14387.05199140528</v>
      </c>
      <c r="L383" s="80">
        <f t="shared" si="103"/>
        <v>2560.671991405281</v>
      </c>
      <c r="M383" s="81">
        <f t="shared" si="104"/>
        <v>0.21652204574901882</v>
      </c>
      <c r="Q383" s="84">
        <v>0.7</v>
      </c>
      <c r="R383" s="85">
        <v>16.870799999999999</v>
      </c>
      <c r="S383" s="37">
        <v>21.098800000000001</v>
      </c>
      <c r="T383" s="86">
        <f t="shared" si="109"/>
        <v>0.87542736562581502</v>
      </c>
      <c r="U383" s="87">
        <v>0</v>
      </c>
      <c r="V383" s="40">
        <v>74.7</v>
      </c>
      <c r="W383" s="40">
        <v>101.7</v>
      </c>
      <c r="X383" s="88">
        <f t="shared" si="110"/>
        <v>0</v>
      </c>
      <c r="Y383" s="89">
        <v>0.15</v>
      </c>
      <c r="Z383" s="90">
        <v>93.1</v>
      </c>
      <c r="AA383" s="43">
        <v>115.1</v>
      </c>
      <c r="AB383" s="91">
        <f t="shared" si="111"/>
        <v>0.18544575725026852</v>
      </c>
      <c r="AC383" s="92">
        <v>0.15</v>
      </c>
      <c r="AD383" s="93">
        <v>92</v>
      </c>
      <c r="AE383" s="46">
        <v>118.9</v>
      </c>
      <c r="AF383" s="94">
        <f t="shared" si="112"/>
        <v>0.19385869565217392</v>
      </c>
      <c r="AG383" s="95">
        <v>0</v>
      </c>
      <c r="AH383" s="49">
        <v>93.9</v>
      </c>
      <c r="AI383" s="49">
        <v>110.7</v>
      </c>
      <c r="AJ383" s="96">
        <f t="shared" si="113"/>
        <v>0</v>
      </c>
      <c r="AK383" s="97">
        <v>0</v>
      </c>
      <c r="AL383" s="98">
        <v>1</v>
      </c>
      <c r="AM383" s="98">
        <v>1</v>
      </c>
      <c r="AN383" s="99">
        <f t="shared" si="114"/>
        <v>0</v>
      </c>
      <c r="AO383" s="100">
        <f t="shared" si="115"/>
        <v>1</v>
      </c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</row>
    <row r="384" spans="1:61" s="24" customFormat="1" ht="30" customHeight="1" x14ac:dyDescent="0.3">
      <c r="A384" s="26">
        <v>372</v>
      </c>
      <c r="B384" s="27" t="s">
        <v>380</v>
      </c>
      <c r="C384" s="102" t="s">
        <v>401</v>
      </c>
      <c r="D384" s="113">
        <v>2749663.76</v>
      </c>
      <c r="E384" s="113">
        <f t="shared" si="105"/>
        <v>2391011.9652173915</v>
      </c>
      <c r="F384" s="113">
        <f t="shared" si="101"/>
        <v>2032360.1704347827</v>
      </c>
      <c r="G384" s="77">
        <f t="shared" si="106"/>
        <v>1.2547318185282574</v>
      </c>
      <c r="H384" s="118">
        <f t="shared" si="102"/>
        <v>358651.79478260869</v>
      </c>
      <c r="I384" s="118">
        <f t="shared" si="107"/>
        <v>2908718.7673366428</v>
      </c>
      <c r="J384" s="101"/>
      <c r="K384" s="79">
        <f t="shared" si="108"/>
        <v>3345026.582437139</v>
      </c>
      <c r="L384" s="80">
        <f t="shared" si="103"/>
        <v>595362.82243713923</v>
      </c>
      <c r="M384" s="81">
        <f t="shared" si="104"/>
        <v>0.21652204574901887</v>
      </c>
      <c r="Q384" s="84">
        <v>0.7</v>
      </c>
      <c r="R384" s="85">
        <v>16.870799999999999</v>
      </c>
      <c r="S384" s="37">
        <v>21.098800000000001</v>
      </c>
      <c r="T384" s="86">
        <f t="shared" si="109"/>
        <v>0.87542736562581502</v>
      </c>
      <c r="U384" s="87">
        <v>0</v>
      </c>
      <c r="V384" s="40">
        <v>74.7</v>
      </c>
      <c r="W384" s="40">
        <v>101.7</v>
      </c>
      <c r="X384" s="88">
        <f t="shared" si="110"/>
        <v>0</v>
      </c>
      <c r="Y384" s="89">
        <v>0.15</v>
      </c>
      <c r="Z384" s="90">
        <v>93.1</v>
      </c>
      <c r="AA384" s="43">
        <v>115.1</v>
      </c>
      <c r="AB384" s="91">
        <f t="shared" si="111"/>
        <v>0.18544575725026852</v>
      </c>
      <c r="AC384" s="92">
        <v>0.15</v>
      </c>
      <c r="AD384" s="93">
        <v>92</v>
      </c>
      <c r="AE384" s="46">
        <v>118.9</v>
      </c>
      <c r="AF384" s="94">
        <f t="shared" si="112"/>
        <v>0.19385869565217392</v>
      </c>
      <c r="AG384" s="95">
        <v>0</v>
      </c>
      <c r="AH384" s="49">
        <v>93.9</v>
      </c>
      <c r="AI384" s="49">
        <v>110.7</v>
      </c>
      <c r="AJ384" s="96">
        <f t="shared" si="113"/>
        <v>0</v>
      </c>
      <c r="AK384" s="97">
        <v>0</v>
      </c>
      <c r="AL384" s="98">
        <v>1</v>
      </c>
      <c r="AM384" s="98">
        <v>1</v>
      </c>
      <c r="AN384" s="99">
        <f t="shared" si="114"/>
        <v>0</v>
      </c>
      <c r="AO384" s="100">
        <f t="shared" si="115"/>
        <v>1</v>
      </c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</row>
    <row r="385" spans="1:61" s="24" customFormat="1" ht="30" customHeight="1" x14ac:dyDescent="0.3">
      <c r="A385" s="26">
        <v>373</v>
      </c>
      <c r="B385" s="27" t="s">
        <v>381</v>
      </c>
      <c r="C385" s="102" t="s">
        <v>401</v>
      </c>
      <c r="D385" s="113">
        <v>852400.59</v>
      </c>
      <c r="E385" s="113">
        <f t="shared" si="105"/>
        <v>741217.90434782614</v>
      </c>
      <c r="F385" s="113">
        <f t="shared" si="101"/>
        <v>630035.21869565221</v>
      </c>
      <c r="G385" s="77">
        <f t="shared" si="106"/>
        <v>1.2547318185282574</v>
      </c>
      <c r="H385" s="118">
        <f t="shared" si="102"/>
        <v>111182.68565217392</v>
      </c>
      <c r="I385" s="118">
        <f t="shared" si="107"/>
        <v>901707.92134301795</v>
      </c>
      <c r="J385" s="101"/>
      <c r="K385" s="79">
        <f t="shared" si="108"/>
        <v>1036964.1095444706</v>
      </c>
      <c r="L385" s="80">
        <f t="shared" si="103"/>
        <v>184563.51954447059</v>
      </c>
      <c r="M385" s="81">
        <f t="shared" si="104"/>
        <v>0.21652204574901879</v>
      </c>
      <c r="Q385" s="84">
        <v>0.7</v>
      </c>
      <c r="R385" s="85">
        <v>16.870799999999999</v>
      </c>
      <c r="S385" s="37">
        <v>21.098800000000001</v>
      </c>
      <c r="T385" s="86">
        <f t="shared" si="109"/>
        <v>0.87542736562581502</v>
      </c>
      <c r="U385" s="87">
        <v>0</v>
      </c>
      <c r="V385" s="40">
        <v>74.7</v>
      </c>
      <c r="W385" s="40">
        <v>101.7</v>
      </c>
      <c r="X385" s="88">
        <f t="shared" si="110"/>
        <v>0</v>
      </c>
      <c r="Y385" s="89">
        <v>0.15</v>
      </c>
      <c r="Z385" s="90">
        <v>93.1</v>
      </c>
      <c r="AA385" s="43">
        <v>115.1</v>
      </c>
      <c r="AB385" s="91">
        <f t="shared" si="111"/>
        <v>0.18544575725026852</v>
      </c>
      <c r="AC385" s="92">
        <v>0.15</v>
      </c>
      <c r="AD385" s="93">
        <v>92</v>
      </c>
      <c r="AE385" s="46">
        <v>118.9</v>
      </c>
      <c r="AF385" s="94">
        <f t="shared" si="112"/>
        <v>0.19385869565217392</v>
      </c>
      <c r="AG385" s="95">
        <v>0</v>
      </c>
      <c r="AH385" s="49">
        <v>93.9</v>
      </c>
      <c r="AI385" s="49">
        <v>110.7</v>
      </c>
      <c r="AJ385" s="96">
        <f t="shared" si="113"/>
        <v>0</v>
      </c>
      <c r="AK385" s="97">
        <v>0</v>
      </c>
      <c r="AL385" s="98">
        <v>1</v>
      </c>
      <c r="AM385" s="98">
        <v>1</v>
      </c>
      <c r="AN385" s="99">
        <f t="shared" si="114"/>
        <v>0</v>
      </c>
      <c r="AO385" s="100">
        <f t="shared" si="115"/>
        <v>1</v>
      </c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</row>
    <row r="386" spans="1:61" s="24" customFormat="1" ht="30" customHeight="1" x14ac:dyDescent="0.3">
      <c r="A386" s="26">
        <v>374</v>
      </c>
      <c r="B386" s="27" t="s">
        <v>382</v>
      </c>
      <c r="C386" s="102" t="s">
        <v>401</v>
      </c>
      <c r="D386" s="113">
        <v>272223.98</v>
      </c>
      <c r="E386" s="113">
        <f t="shared" si="105"/>
        <v>236716.50434782609</v>
      </c>
      <c r="F386" s="113">
        <f t="shared" si="101"/>
        <v>201209.02869565217</v>
      </c>
      <c r="G386" s="77">
        <f t="shared" si="106"/>
        <v>1.2547318185282574</v>
      </c>
      <c r="H386" s="118">
        <f t="shared" si="102"/>
        <v>35507.475652173911</v>
      </c>
      <c r="I386" s="118">
        <f t="shared" si="107"/>
        <v>287970.8461317739</v>
      </c>
      <c r="J386" s="101"/>
      <c r="K386" s="79">
        <f t="shared" si="108"/>
        <v>331166.47305153997</v>
      </c>
      <c r="L386" s="80">
        <f t="shared" si="103"/>
        <v>58942.49305153999</v>
      </c>
      <c r="M386" s="81">
        <f t="shared" si="104"/>
        <v>0.21652204574901884</v>
      </c>
      <c r="Q386" s="84">
        <v>0.7</v>
      </c>
      <c r="R386" s="85">
        <v>16.870799999999999</v>
      </c>
      <c r="S386" s="37">
        <v>21.098800000000001</v>
      </c>
      <c r="T386" s="86">
        <f t="shared" si="109"/>
        <v>0.87542736562581502</v>
      </c>
      <c r="U386" s="87">
        <v>0</v>
      </c>
      <c r="V386" s="40">
        <v>74.7</v>
      </c>
      <c r="W386" s="40">
        <v>101.7</v>
      </c>
      <c r="X386" s="88">
        <f t="shared" si="110"/>
        <v>0</v>
      </c>
      <c r="Y386" s="89">
        <v>0.15</v>
      </c>
      <c r="Z386" s="90">
        <v>93.1</v>
      </c>
      <c r="AA386" s="43">
        <v>115.1</v>
      </c>
      <c r="AB386" s="91">
        <f t="shared" si="111"/>
        <v>0.18544575725026852</v>
      </c>
      <c r="AC386" s="92">
        <v>0.15</v>
      </c>
      <c r="AD386" s="93">
        <v>92</v>
      </c>
      <c r="AE386" s="46">
        <v>118.9</v>
      </c>
      <c r="AF386" s="94">
        <f t="shared" si="112"/>
        <v>0.19385869565217392</v>
      </c>
      <c r="AG386" s="95">
        <v>0</v>
      </c>
      <c r="AH386" s="49">
        <v>93.9</v>
      </c>
      <c r="AI386" s="49">
        <v>110.7</v>
      </c>
      <c r="AJ386" s="96">
        <f t="shared" si="113"/>
        <v>0</v>
      </c>
      <c r="AK386" s="97">
        <v>0</v>
      </c>
      <c r="AL386" s="98">
        <v>1</v>
      </c>
      <c r="AM386" s="98">
        <v>1</v>
      </c>
      <c r="AN386" s="99">
        <f t="shared" si="114"/>
        <v>0</v>
      </c>
      <c r="AO386" s="100">
        <f t="shared" si="115"/>
        <v>1</v>
      </c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</row>
    <row r="387" spans="1:61" s="24" customFormat="1" ht="30" customHeight="1" x14ac:dyDescent="0.3">
      <c r="A387" s="26">
        <v>375</v>
      </c>
      <c r="B387" s="27" t="s">
        <v>383</v>
      </c>
      <c r="C387" s="102" t="s">
        <v>401</v>
      </c>
      <c r="D387" s="113">
        <v>305927.90999999997</v>
      </c>
      <c r="E387" s="113">
        <f t="shared" si="105"/>
        <v>266024.26956521737</v>
      </c>
      <c r="F387" s="113">
        <f t="shared" si="101"/>
        <v>226120.62913043477</v>
      </c>
      <c r="G387" s="77">
        <f t="shared" si="106"/>
        <v>1.2547318185282574</v>
      </c>
      <c r="H387" s="118">
        <f t="shared" si="102"/>
        <v>39903.640434782603</v>
      </c>
      <c r="I387" s="118">
        <f t="shared" si="107"/>
        <v>323624.38863036671</v>
      </c>
      <c r="J387" s="101"/>
      <c r="K387" s="79">
        <f t="shared" si="108"/>
        <v>372168.04692492168</v>
      </c>
      <c r="L387" s="80">
        <f t="shared" si="103"/>
        <v>66240.13692492171</v>
      </c>
      <c r="M387" s="81">
        <f t="shared" si="104"/>
        <v>0.21652204574901884</v>
      </c>
      <c r="Q387" s="84">
        <v>0.7</v>
      </c>
      <c r="R387" s="85">
        <v>16.870799999999999</v>
      </c>
      <c r="S387" s="37">
        <v>21.098800000000001</v>
      </c>
      <c r="T387" s="86">
        <f t="shared" si="109"/>
        <v>0.87542736562581502</v>
      </c>
      <c r="U387" s="87">
        <v>0</v>
      </c>
      <c r="V387" s="40">
        <v>74.7</v>
      </c>
      <c r="W387" s="40">
        <v>101.7</v>
      </c>
      <c r="X387" s="88">
        <f t="shared" si="110"/>
        <v>0</v>
      </c>
      <c r="Y387" s="89">
        <v>0.15</v>
      </c>
      <c r="Z387" s="90">
        <v>93.1</v>
      </c>
      <c r="AA387" s="43">
        <v>115.1</v>
      </c>
      <c r="AB387" s="91">
        <f t="shared" si="111"/>
        <v>0.18544575725026852</v>
      </c>
      <c r="AC387" s="92">
        <v>0.15</v>
      </c>
      <c r="AD387" s="93">
        <v>92</v>
      </c>
      <c r="AE387" s="46">
        <v>118.9</v>
      </c>
      <c r="AF387" s="94">
        <f t="shared" si="112"/>
        <v>0.19385869565217392</v>
      </c>
      <c r="AG387" s="95">
        <v>0</v>
      </c>
      <c r="AH387" s="49">
        <v>93.9</v>
      </c>
      <c r="AI387" s="49">
        <v>110.7</v>
      </c>
      <c r="AJ387" s="96">
        <f t="shared" si="113"/>
        <v>0</v>
      </c>
      <c r="AK387" s="97">
        <v>0</v>
      </c>
      <c r="AL387" s="98">
        <v>1</v>
      </c>
      <c r="AM387" s="98">
        <v>1</v>
      </c>
      <c r="AN387" s="99">
        <f t="shared" si="114"/>
        <v>0</v>
      </c>
      <c r="AO387" s="100">
        <f t="shared" si="115"/>
        <v>1</v>
      </c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</row>
    <row r="388" spans="1:61" s="24" customFormat="1" ht="30" customHeight="1" x14ac:dyDescent="0.3">
      <c r="A388" s="26">
        <v>376</v>
      </c>
      <c r="B388" s="27" t="s">
        <v>384</v>
      </c>
      <c r="C388" s="102" t="s">
        <v>401</v>
      </c>
      <c r="D388" s="113">
        <v>135356.70000000001</v>
      </c>
      <c r="E388" s="113">
        <f t="shared" si="105"/>
        <v>117701.47826086958</v>
      </c>
      <c r="F388" s="113">
        <f t="shared" si="101"/>
        <v>100046.25652173914</v>
      </c>
      <c r="G388" s="77">
        <f t="shared" si="106"/>
        <v>1.2547318185282574</v>
      </c>
      <c r="H388" s="118">
        <f t="shared" si="102"/>
        <v>17655.221739130437</v>
      </c>
      <c r="I388" s="118">
        <f t="shared" si="107"/>
        <v>143186.44312159673</v>
      </c>
      <c r="J388" s="101"/>
      <c r="K388" s="79">
        <f t="shared" si="108"/>
        <v>164664.40958983623</v>
      </c>
      <c r="L388" s="80">
        <f t="shared" si="103"/>
        <v>29307.709589836217</v>
      </c>
      <c r="M388" s="81">
        <f t="shared" si="104"/>
        <v>0.21652204574901882</v>
      </c>
      <c r="Q388" s="84">
        <v>0.7</v>
      </c>
      <c r="R388" s="85">
        <v>16.870799999999999</v>
      </c>
      <c r="S388" s="37">
        <v>21.098800000000001</v>
      </c>
      <c r="T388" s="86">
        <f t="shared" si="109"/>
        <v>0.87542736562581502</v>
      </c>
      <c r="U388" s="87">
        <v>0</v>
      </c>
      <c r="V388" s="40">
        <v>74.7</v>
      </c>
      <c r="W388" s="40">
        <v>101.7</v>
      </c>
      <c r="X388" s="88">
        <f t="shared" si="110"/>
        <v>0</v>
      </c>
      <c r="Y388" s="89">
        <v>0.15</v>
      </c>
      <c r="Z388" s="90">
        <v>93.1</v>
      </c>
      <c r="AA388" s="43">
        <v>115.1</v>
      </c>
      <c r="AB388" s="91">
        <f t="shared" si="111"/>
        <v>0.18544575725026852</v>
      </c>
      <c r="AC388" s="92">
        <v>0.15</v>
      </c>
      <c r="AD388" s="93">
        <v>92</v>
      </c>
      <c r="AE388" s="46">
        <v>118.9</v>
      </c>
      <c r="AF388" s="94">
        <f t="shared" si="112"/>
        <v>0.19385869565217392</v>
      </c>
      <c r="AG388" s="95">
        <v>0</v>
      </c>
      <c r="AH388" s="49">
        <v>93.9</v>
      </c>
      <c r="AI388" s="49">
        <v>110.7</v>
      </c>
      <c r="AJ388" s="96">
        <f t="shared" si="113"/>
        <v>0</v>
      </c>
      <c r="AK388" s="97">
        <v>0</v>
      </c>
      <c r="AL388" s="98">
        <v>1</v>
      </c>
      <c r="AM388" s="98">
        <v>1</v>
      </c>
      <c r="AN388" s="99">
        <f t="shared" si="114"/>
        <v>0</v>
      </c>
      <c r="AO388" s="100">
        <f t="shared" si="115"/>
        <v>1</v>
      </c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</row>
    <row r="389" spans="1:61" s="24" customFormat="1" ht="30" customHeight="1" x14ac:dyDescent="0.3">
      <c r="A389" s="26">
        <v>377</v>
      </c>
      <c r="B389" s="27" t="s">
        <v>385</v>
      </c>
      <c r="C389" s="102" t="s">
        <v>401</v>
      </c>
      <c r="D389" s="113">
        <v>137527.92000000001</v>
      </c>
      <c r="E389" s="113">
        <f t="shared" si="105"/>
        <v>119589.49565217394</v>
      </c>
      <c r="F389" s="113">
        <f t="shared" si="101"/>
        <v>101651.07130434785</v>
      </c>
      <c r="G389" s="77">
        <f t="shared" si="106"/>
        <v>1.2547318185282574</v>
      </c>
      <c r="H389" s="118">
        <f t="shared" si="102"/>
        <v>17938.424347826091</v>
      </c>
      <c r="I389" s="118">
        <f t="shared" si="107"/>
        <v>145483.25790087602</v>
      </c>
      <c r="J389" s="101"/>
      <c r="K389" s="79">
        <f t="shared" si="108"/>
        <v>167305.74658600742</v>
      </c>
      <c r="L389" s="80">
        <f t="shared" si="103"/>
        <v>29777.826586007403</v>
      </c>
      <c r="M389" s="81">
        <f t="shared" si="104"/>
        <v>0.21652204574901882</v>
      </c>
      <c r="Q389" s="84">
        <v>0.7</v>
      </c>
      <c r="R389" s="85">
        <v>16.870799999999999</v>
      </c>
      <c r="S389" s="37">
        <v>21.098800000000001</v>
      </c>
      <c r="T389" s="86">
        <f t="shared" si="109"/>
        <v>0.87542736562581502</v>
      </c>
      <c r="U389" s="87">
        <v>0</v>
      </c>
      <c r="V389" s="40">
        <v>74.7</v>
      </c>
      <c r="W389" s="40">
        <v>101.7</v>
      </c>
      <c r="X389" s="88">
        <f t="shared" si="110"/>
        <v>0</v>
      </c>
      <c r="Y389" s="89">
        <v>0.15</v>
      </c>
      <c r="Z389" s="90">
        <v>93.1</v>
      </c>
      <c r="AA389" s="43">
        <v>115.1</v>
      </c>
      <c r="AB389" s="91">
        <f t="shared" si="111"/>
        <v>0.18544575725026852</v>
      </c>
      <c r="AC389" s="92">
        <v>0.15</v>
      </c>
      <c r="AD389" s="93">
        <v>92</v>
      </c>
      <c r="AE389" s="46">
        <v>118.9</v>
      </c>
      <c r="AF389" s="94">
        <f t="shared" si="112"/>
        <v>0.19385869565217392</v>
      </c>
      <c r="AG389" s="95">
        <v>0</v>
      </c>
      <c r="AH389" s="49">
        <v>93.9</v>
      </c>
      <c r="AI389" s="49">
        <v>110.7</v>
      </c>
      <c r="AJ389" s="96">
        <f t="shared" si="113"/>
        <v>0</v>
      </c>
      <c r="AK389" s="97">
        <v>0</v>
      </c>
      <c r="AL389" s="98">
        <v>1</v>
      </c>
      <c r="AM389" s="98">
        <v>1</v>
      </c>
      <c r="AN389" s="99">
        <f t="shared" si="114"/>
        <v>0</v>
      </c>
      <c r="AO389" s="100">
        <f t="shared" si="115"/>
        <v>1</v>
      </c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</row>
    <row r="390" spans="1:61" s="24" customFormat="1" ht="30" customHeight="1" x14ac:dyDescent="0.3">
      <c r="A390" s="26">
        <v>378</v>
      </c>
      <c r="B390" s="27" t="s">
        <v>386</v>
      </c>
      <c r="C390" s="102" t="s">
        <v>401</v>
      </c>
      <c r="D390" s="113">
        <v>163619.35</v>
      </c>
      <c r="E390" s="113">
        <f t="shared" si="105"/>
        <v>142277.69565217392</v>
      </c>
      <c r="F390" s="113">
        <f t="shared" si="101"/>
        <v>120936.04130434783</v>
      </c>
      <c r="G390" s="77">
        <f t="shared" si="106"/>
        <v>1.2547318185282574</v>
      </c>
      <c r="H390" s="118">
        <f t="shared" si="102"/>
        <v>21341.654347826086</v>
      </c>
      <c r="I390" s="118">
        <f t="shared" si="107"/>
        <v>173083.9533792389</v>
      </c>
      <c r="J390" s="101"/>
      <c r="K390" s="79">
        <f t="shared" si="108"/>
        <v>199046.54638612471</v>
      </c>
      <c r="L390" s="80">
        <f t="shared" si="103"/>
        <v>35427.196386124706</v>
      </c>
      <c r="M390" s="81">
        <f t="shared" si="104"/>
        <v>0.2165220457490187</v>
      </c>
      <c r="Q390" s="84">
        <v>0.7</v>
      </c>
      <c r="R390" s="85">
        <v>16.870799999999999</v>
      </c>
      <c r="S390" s="37">
        <v>21.098800000000001</v>
      </c>
      <c r="T390" s="86">
        <f t="shared" si="109"/>
        <v>0.87542736562581502</v>
      </c>
      <c r="U390" s="87">
        <v>0</v>
      </c>
      <c r="V390" s="40">
        <v>74.7</v>
      </c>
      <c r="W390" s="40">
        <v>101.7</v>
      </c>
      <c r="X390" s="88">
        <f t="shared" si="110"/>
        <v>0</v>
      </c>
      <c r="Y390" s="89">
        <v>0.15</v>
      </c>
      <c r="Z390" s="90">
        <v>93.1</v>
      </c>
      <c r="AA390" s="43">
        <v>115.1</v>
      </c>
      <c r="AB390" s="91">
        <f t="shared" si="111"/>
        <v>0.18544575725026852</v>
      </c>
      <c r="AC390" s="92">
        <v>0.15</v>
      </c>
      <c r="AD390" s="93">
        <v>92</v>
      </c>
      <c r="AE390" s="46">
        <v>118.9</v>
      </c>
      <c r="AF390" s="94">
        <f t="shared" si="112"/>
        <v>0.19385869565217392</v>
      </c>
      <c r="AG390" s="95">
        <v>0</v>
      </c>
      <c r="AH390" s="49">
        <v>93.9</v>
      </c>
      <c r="AI390" s="49">
        <v>110.7</v>
      </c>
      <c r="AJ390" s="96">
        <f t="shared" si="113"/>
        <v>0</v>
      </c>
      <c r="AK390" s="97">
        <v>0</v>
      </c>
      <c r="AL390" s="98">
        <v>1</v>
      </c>
      <c r="AM390" s="98">
        <v>1</v>
      </c>
      <c r="AN390" s="99">
        <f t="shared" si="114"/>
        <v>0</v>
      </c>
      <c r="AO390" s="100">
        <f t="shared" si="115"/>
        <v>1</v>
      </c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</row>
    <row r="391" spans="1:61" s="24" customFormat="1" ht="30" customHeight="1" x14ac:dyDescent="0.3">
      <c r="A391" s="26">
        <v>379</v>
      </c>
      <c r="B391" s="27" t="s">
        <v>387</v>
      </c>
      <c r="C391" s="102" t="s">
        <v>401</v>
      </c>
      <c r="D391" s="113">
        <v>236893.15</v>
      </c>
      <c r="E391" s="113">
        <f t="shared" si="105"/>
        <v>205994.04347826089</v>
      </c>
      <c r="F391" s="113">
        <f t="shared" si="101"/>
        <v>175094.93695652176</v>
      </c>
      <c r="G391" s="77">
        <f t="shared" si="106"/>
        <v>1.2547318185282574</v>
      </c>
      <c r="H391" s="118">
        <f t="shared" si="102"/>
        <v>30899.106521739133</v>
      </c>
      <c r="I391" s="118">
        <f t="shared" si="107"/>
        <v>250596.29518428628</v>
      </c>
      <c r="J391" s="101"/>
      <c r="K391" s="79">
        <f t="shared" si="108"/>
        <v>288185.73946192919</v>
      </c>
      <c r="L391" s="80">
        <f t="shared" si="103"/>
        <v>51292.589461929194</v>
      </c>
      <c r="M391" s="81">
        <f t="shared" si="104"/>
        <v>0.2165220457490189</v>
      </c>
      <c r="Q391" s="84">
        <v>0.7</v>
      </c>
      <c r="R391" s="85">
        <v>16.870799999999999</v>
      </c>
      <c r="S391" s="37">
        <v>21.098800000000001</v>
      </c>
      <c r="T391" s="86">
        <f t="shared" si="109"/>
        <v>0.87542736562581502</v>
      </c>
      <c r="U391" s="87">
        <v>0</v>
      </c>
      <c r="V391" s="40">
        <v>74.7</v>
      </c>
      <c r="W391" s="40">
        <v>101.7</v>
      </c>
      <c r="X391" s="88">
        <f t="shared" si="110"/>
        <v>0</v>
      </c>
      <c r="Y391" s="89">
        <v>0.15</v>
      </c>
      <c r="Z391" s="90">
        <v>93.1</v>
      </c>
      <c r="AA391" s="43">
        <v>115.1</v>
      </c>
      <c r="AB391" s="91">
        <f t="shared" si="111"/>
        <v>0.18544575725026852</v>
      </c>
      <c r="AC391" s="92">
        <v>0.15</v>
      </c>
      <c r="AD391" s="93">
        <v>92</v>
      </c>
      <c r="AE391" s="46">
        <v>118.9</v>
      </c>
      <c r="AF391" s="94">
        <f t="shared" si="112"/>
        <v>0.19385869565217392</v>
      </c>
      <c r="AG391" s="95">
        <v>0</v>
      </c>
      <c r="AH391" s="49">
        <v>93.9</v>
      </c>
      <c r="AI391" s="49">
        <v>110.7</v>
      </c>
      <c r="AJ391" s="96">
        <f t="shared" si="113"/>
        <v>0</v>
      </c>
      <c r="AK391" s="97">
        <v>0</v>
      </c>
      <c r="AL391" s="98">
        <v>1</v>
      </c>
      <c r="AM391" s="98">
        <v>1</v>
      </c>
      <c r="AN391" s="99">
        <f t="shared" si="114"/>
        <v>0</v>
      </c>
      <c r="AO391" s="100">
        <f t="shared" si="115"/>
        <v>1</v>
      </c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</row>
    <row r="392" spans="1:61" s="24" customFormat="1" ht="30" customHeight="1" x14ac:dyDescent="0.3">
      <c r="A392" s="26">
        <v>380</v>
      </c>
      <c r="B392" s="27" t="s">
        <v>388</v>
      </c>
      <c r="C392" s="102" t="s">
        <v>401</v>
      </c>
      <c r="D392" s="113">
        <v>315307.23</v>
      </c>
      <c r="E392" s="113">
        <f t="shared" si="105"/>
        <v>274180.2</v>
      </c>
      <c r="F392" s="113">
        <f t="shared" si="101"/>
        <v>233053.17</v>
      </c>
      <c r="G392" s="77">
        <f t="shared" si="106"/>
        <v>1.2547318185282574</v>
      </c>
      <c r="H392" s="118">
        <f t="shared" si="102"/>
        <v>41127.03</v>
      </c>
      <c r="I392" s="118">
        <f t="shared" si="107"/>
        <v>333546.25780787517</v>
      </c>
      <c r="J392" s="101"/>
      <c r="K392" s="79">
        <f t="shared" si="108"/>
        <v>383578.19647905644</v>
      </c>
      <c r="L392" s="80">
        <f t="shared" si="103"/>
        <v>68270.966479056457</v>
      </c>
      <c r="M392" s="81">
        <f t="shared" si="104"/>
        <v>0.21652204574901901</v>
      </c>
      <c r="Q392" s="84">
        <v>0.7</v>
      </c>
      <c r="R392" s="85">
        <v>16.870799999999999</v>
      </c>
      <c r="S392" s="37">
        <v>21.098800000000001</v>
      </c>
      <c r="T392" s="86">
        <f t="shared" si="109"/>
        <v>0.87542736562581502</v>
      </c>
      <c r="U392" s="87">
        <v>0</v>
      </c>
      <c r="V392" s="40">
        <v>74.7</v>
      </c>
      <c r="W392" s="40">
        <v>101.7</v>
      </c>
      <c r="X392" s="88">
        <f t="shared" si="110"/>
        <v>0</v>
      </c>
      <c r="Y392" s="89">
        <v>0.15</v>
      </c>
      <c r="Z392" s="90">
        <v>93.1</v>
      </c>
      <c r="AA392" s="43">
        <v>115.1</v>
      </c>
      <c r="AB392" s="91">
        <f t="shared" si="111"/>
        <v>0.18544575725026852</v>
      </c>
      <c r="AC392" s="92">
        <v>0.15</v>
      </c>
      <c r="AD392" s="93">
        <v>92</v>
      </c>
      <c r="AE392" s="46">
        <v>118.9</v>
      </c>
      <c r="AF392" s="94">
        <f t="shared" si="112"/>
        <v>0.19385869565217392</v>
      </c>
      <c r="AG392" s="95">
        <v>0</v>
      </c>
      <c r="AH392" s="49">
        <v>93.9</v>
      </c>
      <c r="AI392" s="49">
        <v>110.7</v>
      </c>
      <c r="AJ392" s="96">
        <f t="shared" si="113"/>
        <v>0</v>
      </c>
      <c r="AK392" s="97">
        <v>0</v>
      </c>
      <c r="AL392" s="98">
        <v>1</v>
      </c>
      <c r="AM392" s="98">
        <v>1</v>
      </c>
      <c r="AN392" s="99">
        <f t="shared" si="114"/>
        <v>0</v>
      </c>
      <c r="AO392" s="100">
        <f t="shared" si="115"/>
        <v>1</v>
      </c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</row>
    <row r="393" spans="1:61" s="24" customFormat="1" ht="30" customHeight="1" x14ac:dyDescent="0.3">
      <c r="A393" s="26">
        <v>381</v>
      </c>
      <c r="B393" s="27" t="s">
        <v>389</v>
      </c>
      <c r="C393" s="102" t="s">
        <v>401</v>
      </c>
      <c r="D393" s="113">
        <v>23154.69</v>
      </c>
      <c r="E393" s="113">
        <f t="shared" si="105"/>
        <v>20134.513043478262</v>
      </c>
      <c r="F393" s="113">
        <f t="shared" si="101"/>
        <v>17114.336086956522</v>
      </c>
      <c r="G393" s="77">
        <f t="shared" si="106"/>
        <v>1.2547318185282574</v>
      </c>
      <c r="H393" s="118">
        <f t="shared" si="102"/>
        <v>3020.1769565217392</v>
      </c>
      <c r="I393" s="118">
        <f t="shared" si="107"/>
        <v>24494.078997812478</v>
      </c>
      <c r="J393" s="101"/>
      <c r="K393" s="79">
        <f t="shared" si="108"/>
        <v>28168.190847484348</v>
      </c>
      <c r="L393" s="80">
        <f t="shared" si="103"/>
        <v>5013.5008474843489</v>
      </c>
      <c r="M393" s="81">
        <f t="shared" si="104"/>
        <v>0.21652204574901884</v>
      </c>
      <c r="Q393" s="84">
        <v>0.7</v>
      </c>
      <c r="R393" s="85">
        <v>16.870799999999999</v>
      </c>
      <c r="S393" s="37">
        <v>21.098800000000001</v>
      </c>
      <c r="T393" s="86">
        <f t="shared" si="109"/>
        <v>0.87542736562581502</v>
      </c>
      <c r="U393" s="87">
        <v>0</v>
      </c>
      <c r="V393" s="40">
        <v>74.7</v>
      </c>
      <c r="W393" s="40">
        <v>101.7</v>
      </c>
      <c r="X393" s="88">
        <f t="shared" si="110"/>
        <v>0</v>
      </c>
      <c r="Y393" s="89">
        <v>0.15</v>
      </c>
      <c r="Z393" s="90">
        <v>93.1</v>
      </c>
      <c r="AA393" s="43">
        <v>115.1</v>
      </c>
      <c r="AB393" s="91">
        <f t="shared" si="111"/>
        <v>0.18544575725026852</v>
      </c>
      <c r="AC393" s="92">
        <v>0.15</v>
      </c>
      <c r="AD393" s="93">
        <v>92</v>
      </c>
      <c r="AE393" s="46">
        <v>118.9</v>
      </c>
      <c r="AF393" s="94">
        <f t="shared" si="112"/>
        <v>0.19385869565217392</v>
      </c>
      <c r="AG393" s="95">
        <v>0</v>
      </c>
      <c r="AH393" s="49">
        <v>93.9</v>
      </c>
      <c r="AI393" s="49">
        <v>110.7</v>
      </c>
      <c r="AJ393" s="96">
        <f t="shared" si="113"/>
        <v>0</v>
      </c>
      <c r="AK393" s="97">
        <v>0</v>
      </c>
      <c r="AL393" s="98">
        <v>1</v>
      </c>
      <c r="AM393" s="98">
        <v>1</v>
      </c>
      <c r="AN393" s="99">
        <f t="shared" si="114"/>
        <v>0</v>
      </c>
      <c r="AO393" s="100">
        <f t="shared" si="115"/>
        <v>1</v>
      </c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</row>
    <row r="394" spans="1:61" s="24" customFormat="1" ht="30" customHeight="1" x14ac:dyDescent="0.3">
      <c r="A394" s="26">
        <v>382</v>
      </c>
      <c r="B394" s="27" t="s">
        <v>390</v>
      </c>
      <c r="C394" s="102" t="s">
        <v>401</v>
      </c>
      <c r="D394" s="113">
        <v>3086.89</v>
      </c>
      <c r="E394" s="113">
        <f t="shared" si="105"/>
        <v>2684.2521739130434</v>
      </c>
      <c r="F394" s="113">
        <f t="shared" si="101"/>
        <v>2281.6143478260869</v>
      </c>
      <c r="G394" s="77">
        <f t="shared" si="106"/>
        <v>1.2547318185282574</v>
      </c>
      <c r="H394" s="118">
        <f t="shared" si="102"/>
        <v>402.63782608695652</v>
      </c>
      <c r="I394" s="118">
        <f t="shared" si="107"/>
        <v>3265.4519459149465</v>
      </c>
      <c r="J394" s="101"/>
      <c r="K394" s="79">
        <f t="shared" si="108"/>
        <v>3755.269737802188</v>
      </c>
      <c r="L394" s="80">
        <f t="shared" si="103"/>
        <v>668.37973780218817</v>
      </c>
      <c r="M394" s="81">
        <f t="shared" si="104"/>
        <v>0.21652204574901865</v>
      </c>
      <c r="Q394" s="84">
        <v>0.7</v>
      </c>
      <c r="R394" s="85">
        <v>16.870799999999999</v>
      </c>
      <c r="S394" s="37">
        <v>21.098800000000001</v>
      </c>
      <c r="T394" s="86">
        <f t="shared" si="109"/>
        <v>0.87542736562581502</v>
      </c>
      <c r="U394" s="87">
        <v>0</v>
      </c>
      <c r="V394" s="40">
        <v>74.7</v>
      </c>
      <c r="W394" s="40">
        <v>101.7</v>
      </c>
      <c r="X394" s="88">
        <f t="shared" si="110"/>
        <v>0</v>
      </c>
      <c r="Y394" s="89">
        <v>0.15</v>
      </c>
      <c r="Z394" s="90">
        <v>93.1</v>
      </c>
      <c r="AA394" s="43">
        <v>115.1</v>
      </c>
      <c r="AB394" s="91">
        <f t="shared" si="111"/>
        <v>0.18544575725026852</v>
      </c>
      <c r="AC394" s="92">
        <v>0.15</v>
      </c>
      <c r="AD394" s="93">
        <v>92</v>
      </c>
      <c r="AE394" s="46">
        <v>118.9</v>
      </c>
      <c r="AF394" s="94">
        <f t="shared" si="112"/>
        <v>0.19385869565217392</v>
      </c>
      <c r="AG394" s="95">
        <v>0</v>
      </c>
      <c r="AH394" s="49">
        <v>93.9</v>
      </c>
      <c r="AI394" s="49">
        <v>110.7</v>
      </c>
      <c r="AJ394" s="96">
        <f t="shared" si="113"/>
        <v>0</v>
      </c>
      <c r="AK394" s="97">
        <v>0</v>
      </c>
      <c r="AL394" s="98">
        <v>1</v>
      </c>
      <c r="AM394" s="98">
        <v>1</v>
      </c>
      <c r="AN394" s="99">
        <f t="shared" si="114"/>
        <v>0</v>
      </c>
      <c r="AO394" s="100">
        <f t="shared" si="115"/>
        <v>1</v>
      </c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</row>
    <row r="395" spans="1:61" s="24" customFormat="1" ht="30" customHeight="1" x14ac:dyDescent="0.3">
      <c r="A395" s="26">
        <v>383</v>
      </c>
      <c r="B395" s="27" t="s">
        <v>390</v>
      </c>
      <c r="C395" s="102" t="s">
        <v>401</v>
      </c>
      <c r="D395" s="113">
        <v>3414.28</v>
      </c>
      <c r="E395" s="113">
        <f t="shared" si="105"/>
        <v>2968.9391304347832</v>
      </c>
      <c r="F395" s="113">
        <f t="shared" si="101"/>
        <v>2523.5982608695658</v>
      </c>
      <c r="G395" s="77">
        <f t="shared" si="106"/>
        <v>1.2547318185282574</v>
      </c>
      <c r="H395" s="118">
        <f t="shared" si="102"/>
        <v>445.34086956521747</v>
      </c>
      <c r="I395" s="118">
        <f t="shared" si="107"/>
        <v>3611.7799046608357</v>
      </c>
      <c r="J395" s="101"/>
      <c r="K395" s="79">
        <f t="shared" si="108"/>
        <v>4153.5468903599603</v>
      </c>
      <c r="L395" s="80">
        <f t="shared" si="103"/>
        <v>739.26689035996014</v>
      </c>
      <c r="M395" s="81">
        <f t="shared" si="104"/>
        <v>0.21652204574901884</v>
      </c>
      <c r="Q395" s="84">
        <v>0.7</v>
      </c>
      <c r="R395" s="85">
        <v>16.870799999999999</v>
      </c>
      <c r="S395" s="37">
        <v>21.098800000000001</v>
      </c>
      <c r="T395" s="86">
        <f t="shared" si="109"/>
        <v>0.87542736562581502</v>
      </c>
      <c r="U395" s="87">
        <v>0</v>
      </c>
      <c r="V395" s="40">
        <v>74.7</v>
      </c>
      <c r="W395" s="40">
        <v>101.7</v>
      </c>
      <c r="X395" s="88">
        <f t="shared" si="110"/>
        <v>0</v>
      </c>
      <c r="Y395" s="89">
        <v>0.15</v>
      </c>
      <c r="Z395" s="90">
        <v>93.1</v>
      </c>
      <c r="AA395" s="43">
        <v>115.1</v>
      </c>
      <c r="AB395" s="91">
        <f t="shared" si="111"/>
        <v>0.18544575725026852</v>
      </c>
      <c r="AC395" s="92">
        <v>0.15</v>
      </c>
      <c r="AD395" s="93">
        <v>92</v>
      </c>
      <c r="AE395" s="46">
        <v>118.9</v>
      </c>
      <c r="AF395" s="94">
        <f t="shared" si="112"/>
        <v>0.19385869565217392</v>
      </c>
      <c r="AG395" s="95">
        <v>0</v>
      </c>
      <c r="AH395" s="49">
        <v>93.9</v>
      </c>
      <c r="AI395" s="49">
        <v>110.7</v>
      </c>
      <c r="AJ395" s="96">
        <f t="shared" si="113"/>
        <v>0</v>
      </c>
      <c r="AK395" s="97">
        <v>0</v>
      </c>
      <c r="AL395" s="98">
        <v>1</v>
      </c>
      <c r="AM395" s="98">
        <v>1</v>
      </c>
      <c r="AN395" s="99">
        <f t="shared" si="114"/>
        <v>0</v>
      </c>
      <c r="AO395" s="100">
        <f t="shared" si="115"/>
        <v>1</v>
      </c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</row>
    <row r="396" spans="1:61" s="24" customFormat="1" ht="30" customHeight="1" x14ac:dyDescent="0.3">
      <c r="A396" s="26">
        <v>384</v>
      </c>
      <c r="B396" s="27" t="s">
        <v>391</v>
      </c>
      <c r="C396" s="102" t="s">
        <v>401</v>
      </c>
      <c r="D396" s="113">
        <v>3665.35</v>
      </c>
      <c r="E396" s="113">
        <f t="shared" si="105"/>
        <v>3187.2608695652175</v>
      </c>
      <c r="F396" s="113">
        <f t="shared" si="101"/>
        <v>2709.1717391304346</v>
      </c>
      <c r="G396" s="77">
        <f t="shared" si="106"/>
        <v>1.2547318185282574</v>
      </c>
      <c r="H396" s="118">
        <f t="shared" si="102"/>
        <v>478.08913043478259</v>
      </c>
      <c r="I396" s="118">
        <f t="shared" si="107"/>
        <v>3877.3731133792744</v>
      </c>
      <c r="J396" s="101"/>
      <c r="K396" s="79">
        <f t="shared" si="108"/>
        <v>4458.9790803861652</v>
      </c>
      <c r="L396" s="80">
        <f t="shared" si="103"/>
        <v>793.62908038616524</v>
      </c>
      <c r="M396" s="81">
        <f t="shared" si="104"/>
        <v>0.21652204574901859</v>
      </c>
      <c r="Q396" s="84">
        <v>0.7</v>
      </c>
      <c r="R396" s="85">
        <v>16.870799999999999</v>
      </c>
      <c r="S396" s="37">
        <v>21.098800000000001</v>
      </c>
      <c r="T396" s="86">
        <f t="shared" si="109"/>
        <v>0.87542736562581502</v>
      </c>
      <c r="U396" s="87">
        <v>0</v>
      </c>
      <c r="V396" s="40">
        <v>74.7</v>
      </c>
      <c r="W396" s="40">
        <v>101.7</v>
      </c>
      <c r="X396" s="88">
        <f t="shared" si="110"/>
        <v>0</v>
      </c>
      <c r="Y396" s="89">
        <v>0.15</v>
      </c>
      <c r="Z396" s="90">
        <v>93.1</v>
      </c>
      <c r="AA396" s="43">
        <v>115.1</v>
      </c>
      <c r="AB396" s="91">
        <f t="shared" si="111"/>
        <v>0.18544575725026852</v>
      </c>
      <c r="AC396" s="92">
        <v>0.15</v>
      </c>
      <c r="AD396" s="93">
        <v>92</v>
      </c>
      <c r="AE396" s="46">
        <v>118.9</v>
      </c>
      <c r="AF396" s="94">
        <f t="shared" si="112"/>
        <v>0.19385869565217392</v>
      </c>
      <c r="AG396" s="95">
        <v>0</v>
      </c>
      <c r="AH396" s="49">
        <v>93.9</v>
      </c>
      <c r="AI396" s="49">
        <v>110.7</v>
      </c>
      <c r="AJ396" s="96">
        <f t="shared" si="113"/>
        <v>0</v>
      </c>
      <c r="AK396" s="97">
        <v>0</v>
      </c>
      <c r="AL396" s="98">
        <v>1</v>
      </c>
      <c r="AM396" s="98">
        <v>1</v>
      </c>
      <c r="AN396" s="99">
        <f t="shared" si="114"/>
        <v>0</v>
      </c>
      <c r="AO396" s="100">
        <f t="shared" si="115"/>
        <v>1</v>
      </c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</row>
    <row r="397" spans="1:61" s="24" customFormat="1" ht="30" customHeight="1" x14ac:dyDescent="0.3">
      <c r="A397" s="26">
        <v>385</v>
      </c>
      <c r="B397" s="27" t="s">
        <v>392</v>
      </c>
      <c r="C397" s="102" t="s">
        <v>401</v>
      </c>
      <c r="D397" s="113">
        <v>463.03</v>
      </c>
      <c r="E397" s="113">
        <f t="shared" si="105"/>
        <v>402.63478260869567</v>
      </c>
      <c r="F397" s="113">
        <f t="shared" si="101"/>
        <v>342.23956521739132</v>
      </c>
      <c r="G397" s="77">
        <f t="shared" si="106"/>
        <v>1.2547318185282574</v>
      </c>
      <c r="H397" s="118">
        <f t="shared" si="102"/>
        <v>60.39521739130435</v>
      </c>
      <c r="I397" s="118">
        <f t="shared" si="107"/>
        <v>489.8140894288419</v>
      </c>
      <c r="J397" s="101"/>
      <c r="K397" s="79">
        <f t="shared" si="108"/>
        <v>563.2862028431681</v>
      </c>
      <c r="L397" s="80">
        <f t="shared" si="103"/>
        <v>100.25620284316813</v>
      </c>
      <c r="M397" s="81">
        <f t="shared" si="104"/>
        <v>0.2165220457490187</v>
      </c>
      <c r="Q397" s="84">
        <v>0.7</v>
      </c>
      <c r="R397" s="85">
        <v>16.870799999999999</v>
      </c>
      <c r="S397" s="37">
        <v>21.098800000000001</v>
      </c>
      <c r="T397" s="86">
        <f t="shared" si="109"/>
        <v>0.87542736562581502</v>
      </c>
      <c r="U397" s="87">
        <v>0</v>
      </c>
      <c r="V397" s="40">
        <v>74.7</v>
      </c>
      <c r="W397" s="40">
        <v>101.7</v>
      </c>
      <c r="X397" s="88">
        <f t="shared" si="110"/>
        <v>0</v>
      </c>
      <c r="Y397" s="89">
        <v>0.15</v>
      </c>
      <c r="Z397" s="90">
        <v>93.1</v>
      </c>
      <c r="AA397" s="43">
        <v>115.1</v>
      </c>
      <c r="AB397" s="91">
        <f t="shared" si="111"/>
        <v>0.18544575725026852</v>
      </c>
      <c r="AC397" s="92">
        <v>0.15</v>
      </c>
      <c r="AD397" s="93">
        <v>92</v>
      </c>
      <c r="AE397" s="46">
        <v>118.9</v>
      </c>
      <c r="AF397" s="94">
        <f t="shared" si="112"/>
        <v>0.19385869565217392</v>
      </c>
      <c r="AG397" s="95">
        <v>0</v>
      </c>
      <c r="AH397" s="49">
        <v>93.9</v>
      </c>
      <c r="AI397" s="49">
        <v>110.7</v>
      </c>
      <c r="AJ397" s="96">
        <f t="shared" si="113"/>
        <v>0</v>
      </c>
      <c r="AK397" s="97">
        <v>0</v>
      </c>
      <c r="AL397" s="98">
        <v>1</v>
      </c>
      <c r="AM397" s="98">
        <v>1</v>
      </c>
      <c r="AN397" s="99">
        <f t="shared" si="114"/>
        <v>0</v>
      </c>
      <c r="AO397" s="100">
        <f t="shared" si="115"/>
        <v>1</v>
      </c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</row>
    <row r="398" spans="1:61" s="24" customFormat="1" ht="30" customHeight="1" x14ac:dyDescent="0.3">
      <c r="A398" s="26">
        <v>386</v>
      </c>
      <c r="B398" s="27" t="s">
        <v>393</v>
      </c>
      <c r="C398" s="102" t="s">
        <v>401</v>
      </c>
      <c r="D398" s="113">
        <v>9239.74</v>
      </c>
      <c r="E398" s="113">
        <f t="shared" si="105"/>
        <v>8034.5565217391313</v>
      </c>
      <c r="F398" s="113">
        <f t="shared" si="101"/>
        <v>6829.373043478261</v>
      </c>
      <c r="G398" s="77">
        <f t="shared" si="106"/>
        <v>1.2547318185282574</v>
      </c>
      <c r="H398" s="118">
        <f t="shared" si="102"/>
        <v>1205.1834782608696</v>
      </c>
      <c r="I398" s="118">
        <f t="shared" si="107"/>
        <v>9774.2151365122081</v>
      </c>
      <c r="J398" s="101"/>
      <c r="K398" s="79">
        <f t="shared" si="108"/>
        <v>11240.347406989038</v>
      </c>
      <c r="L398" s="80">
        <f t="shared" si="103"/>
        <v>2000.6074069890383</v>
      </c>
      <c r="M398" s="81">
        <f t="shared" si="104"/>
        <v>0.21652204574901873</v>
      </c>
      <c r="Q398" s="84">
        <v>0.7</v>
      </c>
      <c r="R398" s="85">
        <v>16.870799999999999</v>
      </c>
      <c r="S398" s="37">
        <v>21.098800000000001</v>
      </c>
      <c r="T398" s="86">
        <f t="shared" si="109"/>
        <v>0.87542736562581502</v>
      </c>
      <c r="U398" s="87">
        <v>0</v>
      </c>
      <c r="V398" s="40">
        <v>74.7</v>
      </c>
      <c r="W398" s="40">
        <v>101.7</v>
      </c>
      <c r="X398" s="88">
        <f t="shared" si="110"/>
        <v>0</v>
      </c>
      <c r="Y398" s="89">
        <v>0.15</v>
      </c>
      <c r="Z398" s="90">
        <v>93.1</v>
      </c>
      <c r="AA398" s="43">
        <v>115.1</v>
      </c>
      <c r="AB398" s="91">
        <f t="shared" si="111"/>
        <v>0.18544575725026852</v>
      </c>
      <c r="AC398" s="92">
        <v>0.15</v>
      </c>
      <c r="AD398" s="93">
        <v>92</v>
      </c>
      <c r="AE398" s="46">
        <v>118.9</v>
      </c>
      <c r="AF398" s="94">
        <f t="shared" si="112"/>
        <v>0.19385869565217392</v>
      </c>
      <c r="AG398" s="95">
        <v>0</v>
      </c>
      <c r="AH398" s="49">
        <v>93.9</v>
      </c>
      <c r="AI398" s="49">
        <v>110.7</v>
      </c>
      <c r="AJ398" s="96">
        <f t="shared" si="113"/>
        <v>0</v>
      </c>
      <c r="AK398" s="97">
        <v>0</v>
      </c>
      <c r="AL398" s="98">
        <v>1</v>
      </c>
      <c r="AM398" s="98">
        <v>1</v>
      </c>
      <c r="AN398" s="99">
        <f t="shared" si="114"/>
        <v>0</v>
      </c>
      <c r="AO398" s="100">
        <f t="shared" si="115"/>
        <v>1</v>
      </c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</row>
    <row r="399" spans="1:61" s="24" customFormat="1" ht="30" customHeight="1" x14ac:dyDescent="0.3">
      <c r="A399" s="26">
        <v>387</v>
      </c>
      <c r="B399" s="27" t="s">
        <v>394</v>
      </c>
      <c r="C399" s="102" t="s">
        <v>401</v>
      </c>
      <c r="D399" s="113">
        <v>55924.12</v>
      </c>
      <c r="E399" s="113">
        <f t="shared" si="105"/>
        <v>48629.669565217395</v>
      </c>
      <c r="F399" s="113">
        <f t="shared" si="101"/>
        <v>41335.219130434787</v>
      </c>
      <c r="G399" s="77">
        <f t="shared" si="106"/>
        <v>1.2547318185282574</v>
      </c>
      <c r="H399" s="118">
        <f t="shared" si="102"/>
        <v>7294.4504347826087</v>
      </c>
      <c r="I399" s="118">
        <f t="shared" si="107"/>
        <v>59159.065103577064</v>
      </c>
      <c r="J399" s="101"/>
      <c r="K399" s="79">
        <f t="shared" si="108"/>
        <v>68032.924869113616</v>
      </c>
      <c r="L399" s="80">
        <f t="shared" si="103"/>
        <v>12108.804869113614</v>
      </c>
      <c r="M399" s="81">
        <f t="shared" si="104"/>
        <v>0.21652204574901873</v>
      </c>
      <c r="Q399" s="84">
        <v>0.7</v>
      </c>
      <c r="R399" s="85">
        <v>16.870799999999999</v>
      </c>
      <c r="S399" s="37">
        <v>21.098800000000001</v>
      </c>
      <c r="T399" s="86">
        <f t="shared" si="109"/>
        <v>0.87542736562581502</v>
      </c>
      <c r="U399" s="87">
        <v>0</v>
      </c>
      <c r="V399" s="40">
        <v>74.7</v>
      </c>
      <c r="W399" s="40">
        <v>101.7</v>
      </c>
      <c r="X399" s="88">
        <f t="shared" si="110"/>
        <v>0</v>
      </c>
      <c r="Y399" s="89">
        <v>0.15</v>
      </c>
      <c r="Z399" s="90">
        <v>93.1</v>
      </c>
      <c r="AA399" s="43">
        <v>115.1</v>
      </c>
      <c r="AB399" s="91">
        <f t="shared" si="111"/>
        <v>0.18544575725026852</v>
      </c>
      <c r="AC399" s="92">
        <v>0.15</v>
      </c>
      <c r="AD399" s="93">
        <v>92</v>
      </c>
      <c r="AE399" s="46">
        <v>118.9</v>
      </c>
      <c r="AF399" s="94">
        <f t="shared" si="112"/>
        <v>0.19385869565217392</v>
      </c>
      <c r="AG399" s="95">
        <v>0</v>
      </c>
      <c r="AH399" s="49">
        <v>93.9</v>
      </c>
      <c r="AI399" s="49">
        <v>110.7</v>
      </c>
      <c r="AJ399" s="96">
        <f t="shared" si="113"/>
        <v>0</v>
      </c>
      <c r="AK399" s="97">
        <v>0</v>
      </c>
      <c r="AL399" s="98">
        <v>1</v>
      </c>
      <c r="AM399" s="98">
        <v>1</v>
      </c>
      <c r="AN399" s="99">
        <f t="shared" si="114"/>
        <v>0</v>
      </c>
      <c r="AO399" s="100">
        <f t="shared" si="115"/>
        <v>1</v>
      </c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</row>
    <row r="400" spans="1:61" s="24" customFormat="1" ht="30" customHeight="1" x14ac:dyDescent="0.3">
      <c r="A400" s="26">
        <v>388</v>
      </c>
      <c r="B400" s="27" t="s">
        <v>395</v>
      </c>
      <c r="C400" s="102" t="s">
        <v>401</v>
      </c>
      <c r="D400" s="113">
        <v>2795.65</v>
      </c>
      <c r="E400" s="113">
        <f t="shared" si="105"/>
        <v>2431.0000000000005</v>
      </c>
      <c r="F400" s="113">
        <f t="shared" si="101"/>
        <v>2066.3500000000004</v>
      </c>
      <c r="G400" s="77">
        <f t="shared" si="106"/>
        <v>1.2547318185282574</v>
      </c>
      <c r="H400" s="118">
        <f t="shared" si="102"/>
        <v>364.65000000000003</v>
      </c>
      <c r="I400" s="118">
        <f t="shared" si="107"/>
        <v>2957.3650932158653</v>
      </c>
      <c r="J400" s="101"/>
      <c r="K400" s="79">
        <f t="shared" si="108"/>
        <v>3400.9698571982449</v>
      </c>
      <c r="L400" s="80">
        <f t="shared" si="103"/>
        <v>605.31985719824479</v>
      </c>
      <c r="M400" s="81">
        <f t="shared" si="104"/>
        <v>0.21652204574901893</v>
      </c>
      <c r="Q400" s="84">
        <v>0.7</v>
      </c>
      <c r="R400" s="85">
        <v>16.870799999999999</v>
      </c>
      <c r="S400" s="37">
        <v>21.098800000000001</v>
      </c>
      <c r="T400" s="86">
        <f t="shared" si="109"/>
        <v>0.87542736562581502</v>
      </c>
      <c r="U400" s="87">
        <v>0</v>
      </c>
      <c r="V400" s="40">
        <v>74.7</v>
      </c>
      <c r="W400" s="40">
        <v>101.7</v>
      </c>
      <c r="X400" s="88">
        <f t="shared" si="110"/>
        <v>0</v>
      </c>
      <c r="Y400" s="89">
        <v>0.15</v>
      </c>
      <c r="Z400" s="90">
        <v>93.1</v>
      </c>
      <c r="AA400" s="43">
        <v>115.1</v>
      </c>
      <c r="AB400" s="91">
        <f t="shared" si="111"/>
        <v>0.18544575725026852</v>
      </c>
      <c r="AC400" s="92">
        <v>0.15</v>
      </c>
      <c r="AD400" s="93">
        <v>92</v>
      </c>
      <c r="AE400" s="46">
        <v>118.9</v>
      </c>
      <c r="AF400" s="94">
        <f t="shared" si="112"/>
        <v>0.19385869565217392</v>
      </c>
      <c r="AG400" s="95">
        <v>0</v>
      </c>
      <c r="AH400" s="49">
        <v>93.9</v>
      </c>
      <c r="AI400" s="49">
        <v>110.7</v>
      </c>
      <c r="AJ400" s="96">
        <f t="shared" si="113"/>
        <v>0</v>
      </c>
      <c r="AK400" s="97">
        <v>0</v>
      </c>
      <c r="AL400" s="98">
        <v>1</v>
      </c>
      <c r="AM400" s="98">
        <v>1</v>
      </c>
      <c r="AN400" s="99">
        <f t="shared" si="114"/>
        <v>0</v>
      </c>
      <c r="AO400" s="100">
        <f t="shared" si="115"/>
        <v>1</v>
      </c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</row>
    <row r="401" spans="1:61" s="24" customFormat="1" ht="30" customHeight="1" x14ac:dyDescent="0.3">
      <c r="A401" s="26">
        <v>389</v>
      </c>
      <c r="B401" s="27" t="s">
        <v>396</v>
      </c>
      <c r="C401" s="102" t="s">
        <v>401</v>
      </c>
      <c r="D401" s="113">
        <v>1675.94</v>
      </c>
      <c r="E401" s="113">
        <f t="shared" si="105"/>
        <v>1457.3391304347829</v>
      </c>
      <c r="F401" s="113">
        <f t="shared" si="101"/>
        <v>1238.7382608695655</v>
      </c>
      <c r="G401" s="77">
        <f t="shared" si="106"/>
        <v>1.2547318185282574</v>
      </c>
      <c r="H401" s="118">
        <f t="shared" si="102"/>
        <v>218.60086956521744</v>
      </c>
      <c r="I401" s="118">
        <f t="shared" si="107"/>
        <v>1772.8851803066182</v>
      </c>
      <c r="J401" s="101"/>
      <c r="K401" s="79">
        <f t="shared" si="108"/>
        <v>2038.8179573526108</v>
      </c>
      <c r="L401" s="80">
        <f t="shared" si="103"/>
        <v>362.87795735261079</v>
      </c>
      <c r="M401" s="81">
        <f t="shared" si="104"/>
        <v>0.21652204574901893</v>
      </c>
      <c r="Q401" s="84">
        <v>0.7</v>
      </c>
      <c r="R401" s="85">
        <v>16.870799999999999</v>
      </c>
      <c r="S401" s="37">
        <v>21.098800000000001</v>
      </c>
      <c r="T401" s="86">
        <f t="shared" si="109"/>
        <v>0.87542736562581502</v>
      </c>
      <c r="U401" s="87">
        <v>0</v>
      </c>
      <c r="V401" s="40">
        <v>74.7</v>
      </c>
      <c r="W401" s="40">
        <v>101.7</v>
      </c>
      <c r="X401" s="88">
        <f t="shared" si="110"/>
        <v>0</v>
      </c>
      <c r="Y401" s="89">
        <v>0.15</v>
      </c>
      <c r="Z401" s="90">
        <v>93.1</v>
      </c>
      <c r="AA401" s="43">
        <v>115.1</v>
      </c>
      <c r="AB401" s="91">
        <f t="shared" si="111"/>
        <v>0.18544575725026852</v>
      </c>
      <c r="AC401" s="92">
        <v>0.15</v>
      </c>
      <c r="AD401" s="93">
        <v>92</v>
      </c>
      <c r="AE401" s="46">
        <v>118.9</v>
      </c>
      <c r="AF401" s="94">
        <f t="shared" si="112"/>
        <v>0.19385869565217392</v>
      </c>
      <c r="AG401" s="95">
        <v>0</v>
      </c>
      <c r="AH401" s="49">
        <v>93.9</v>
      </c>
      <c r="AI401" s="49">
        <v>110.7</v>
      </c>
      <c r="AJ401" s="96">
        <f t="shared" si="113"/>
        <v>0</v>
      </c>
      <c r="AK401" s="97">
        <v>0</v>
      </c>
      <c r="AL401" s="98">
        <v>1</v>
      </c>
      <c r="AM401" s="98">
        <v>1</v>
      </c>
      <c r="AN401" s="99">
        <f t="shared" si="114"/>
        <v>0</v>
      </c>
      <c r="AO401" s="100">
        <f t="shared" si="115"/>
        <v>1</v>
      </c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</row>
    <row r="402" spans="1:61" s="24" customFormat="1" ht="30" customHeight="1" x14ac:dyDescent="0.3">
      <c r="A402" s="26">
        <v>390</v>
      </c>
      <c r="B402" s="27" t="s">
        <v>397</v>
      </c>
      <c r="C402" s="102" t="s">
        <v>401</v>
      </c>
      <c r="D402" s="113">
        <v>1515.38</v>
      </c>
      <c r="E402" s="113">
        <f t="shared" si="105"/>
        <v>1317.721739130435</v>
      </c>
      <c r="F402" s="113">
        <f t="shared" si="101"/>
        <v>1120.0634782608697</v>
      </c>
      <c r="G402" s="77">
        <f t="shared" si="106"/>
        <v>1.2547318185282574</v>
      </c>
      <c r="H402" s="118">
        <f t="shared" si="102"/>
        <v>197.65826086956525</v>
      </c>
      <c r="I402" s="118">
        <f t="shared" si="107"/>
        <v>1603.0375458149117</v>
      </c>
      <c r="J402" s="101"/>
      <c r="K402" s="79">
        <f t="shared" si="108"/>
        <v>1843.4931776871483</v>
      </c>
      <c r="L402" s="80">
        <f t="shared" si="103"/>
        <v>328.11317768714821</v>
      </c>
      <c r="M402" s="81">
        <f t="shared" si="104"/>
        <v>0.21652204574901884</v>
      </c>
      <c r="Q402" s="84">
        <v>0.7</v>
      </c>
      <c r="R402" s="85">
        <v>16.870799999999999</v>
      </c>
      <c r="S402" s="37">
        <v>21.098800000000001</v>
      </c>
      <c r="T402" s="86">
        <f t="shared" si="109"/>
        <v>0.87542736562581502</v>
      </c>
      <c r="U402" s="87">
        <v>0</v>
      </c>
      <c r="V402" s="40">
        <v>74.7</v>
      </c>
      <c r="W402" s="40">
        <v>101.7</v>
      </c>
      <c r="X402" s="88">
        <f t="shared" si="110"/>
        <v>0</v>
      </c>
      <c r="Y402" s="89">
        <v>0.15</v>
      </c>
      <c r="Z402" s="90">
        <v>93.1</v>
      </c>
      <c r="AA402" s="43">
        <v>115.1</v>
      </c>
      <c r="AB402" s="91">
        <f t="shared" si="111"/>
        <v>0.18544575725026852</v>
      </c>
      <c r="AC402" s="92">
        <v>0.15</v>
      </c>
      <c r="AD402" s="93">
        <v>92</v>
      </c>
      <c r="AE402" s="46">
        <v>118.9</v>
      </c>
      <c r="AF402" s="94">
        <f t="shared" si="112"/>
        <v>0.19385869565217392</v>
      </c>
      <c r="AG402" s="95">
        <v>0</v>
      </c>
      <c r="AH402" s="49">
        <v>93.9</v>
      </c>
      <c r="AI402" s="49">
        <v>110.7</v>
      </c>
      <c r="AJ402" s="96">
        <f t="shared" si="113"/>
        <v>0</v>
      </c>
      <c r="AK402" s="97">
        <v>0</v>
      </c>
      <c r="AL402" s="98">
        <v>1</v>
      </c>
      <c r="AM402" s="98">
        <v>1</v>
      </c>
      <c r="AN402" s="99">
        <f t="shared" si="114"/>
        <v>0</v>
      </c>
      <c r="AO402" s="100">
        <f t="shared" si="115"/>
        <v>1</v>
      </c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</row>
    <row r="403" spans="1:61" s="24" customFormat="1" ht="30" customHeight="1" x14ac:dyDescent="0.3">
      <c r="A403" s="26">
        <v>391</v>
      </c>
      <c r="B403" s="27" t="s">
        <v>398</v>
      </c>
      <c r="C403" s="102" t="s">
        <v>401</v>
      </c>
      <c r="D403" s="113">
        <v>1515.38</v>
      </c>
      <c r="E403" s="113">
        <f t="shared" si="105"/>
        <v>1317.721739130435</v>
      </c>
      <c r="F403" s="113">
        <f t="shared" si="101"/>
        <v>1120.0634782608697</v>
      </c>
      <c r="G403" s="77">
        <f t="shared" si="106"/>
        <v>1.2547318185282574</v>
      </c>
      <c r="H403" s="118">
        <f t="shared" si="102"/>
        <v>197.65826086956525</v>
      </c>
      <c r="I403" s="118">
        <f t="shared" si="107"/>
        <v>1603.0375458149117</v>
      </c>
      <c r="J403" s="101"/>
      <c r="K403" s="79">
        <f t="shared" si="108"/>
        <v>1843.4931776871483</v>
      </c>
      <c r="L403" s="80">
        <f t="shared" si="103"/>
        <v>328.11317768714821</v>
      </c>
      <c r="M403" s="81">
        <f t="shared" si="104"/>
        <v>0.21652204574901884</v>
      </c>
      <c r="Q403" s="84">
        <v>0.7</v>
      </c>
      <c r="R403" s="85">
        <v>16.870799999999999</v>
      </c>
      <c r="S403" s="37">
        <v>21.098800000000001</v>
      </c>
      <c r="T403" s="86">
        <f t="shared" si="109"/>
        <v>0.87542736562581502</v>
      </c>
      <c r="U403" s="87">
        <v>0</v>
      </c>
      <c r="V403" s="40">
        <v>74.7</v>
      </c>
      <c r="W403" s="40">
        <v>101.7</v>
      </c>
      <c r="X403" s="88">
        <f t="shared" si="110"/>
        <v>0</v>
      </c>
      <c r="Y403" s="89">
        <v>0.15</v>
      </c>
      <c r="Z403" s="90">
        <v>93.1</v>
      </c>
      <c r="AA403" s="43">
        <v>115.1</v>
      </c>
      <c r="AB403" s="91">
        <f t="shared" si="111"/>
        <v>0.18544575725026852</v>
      </c>
      <c r="AC403" s="92">
        <v>0.15</v>
      </c>
      <c r="AD403" s="93">
        <v>92</v>
      </c>
      <c r="AE403" s="46">
        <v>118.9</v>
      </c>
      <c r="AF403" s="94">
        <f t="shared" si="112"/>
        <v>0.19385869565217392</v>
      </c>
      <c r="AG403" s="95">
        <v>0</v>
      </c>
      <c r="AH403" s="49">
        <v>93.9</v>
      </c>
      <c r="AI403" s="49">
        <v>110.7</v>
      </c>
      <c r="AJ403" s="96">
        <f t="shared" si="113"/>
        <v>0</v>
      </c>
      <c r="AK403" s="97">
        <v>0</v>
      </c>
      <c r="AL403" s="98">
        <v>1</v>
      </c>
      <c r="AM403" s="98">
        <v>1</v>
      </c>
      <c r="AN403" s="99">
        <f t="shared" si="114"/>
        <v>0</v>
      </c>
      <c r="AO403" s="100">
        <f t="shared" si="115"/>
        <v>1</v>
      </c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</row>
    <row r="404" spans="1:61" s="24" customFormat="1" ht="30" customHeight="1" x14ac:dyDescent="0.3">
      <c r="A404" s="26">
        <v>392</v>
      </c>
      <c r="B404" s="27" t="s">
        <v>399</v>
      </c>
      <c r="C404" s="102" t="s">
        <v>401</v>
      </c>
      <c r="D404" s="113">
        <v>1114.4000000000001</v>
      </c>
      <c r="E404" s="113">
        <f t="shared" si="105"/>
        <v>969.04347826086973</v>
      </c>
      <c r="F404" s="113">
        <f t="shared" si="101"/>
        <v>823.68695652173926</v>
      </c>
      <c r="G404" s="77">
        <f t="shared" si="106"/>
        <v>1.2547318185282574</v>
      </c>
      <c r="H404" s="118">
        <f t="shared" si="102"/>
        <v>145.35652173913044</v>
      </c>
      <c r="I404" s="118">
        <f t="shared" si="107"/>
        <v>1178.8627545936579</v>
      </c>
      <c r="J404" s="101"/>
      <c r="K404" s="79">
        <f t="shared" si="108"/>
        <v>1355.6921677827065</v>
      </c>
      <c r="L404" s="80">
        <f t="shared" si="103"/>
        <v>241.29216778270643</v>
      </c>
      <c r="M404" s="81">
        <f t="shared" si="104"/>
        <v>0.21652204574901868</v>
      </c>
      <c r="Q404" s="84">
        <v>0.7</v>
      </c>
      <c r="R404" s="85">
        <v>16.870799999999999</v>
      </c>
      <c r="S404" s="37">
        <v>21.098800000000001</v>
      </c>
      <c r="T404" s="86">
        <f t="shared" si="109"/>
        <v>0.87542736562581502</v>
      </c>
      <c r="U404" s="87">
        <v>0</v>
      </c>
      <c r="V404" s="40">
        <v>74.7</v>
      </c>
      <c r="W404" s="40">
        <v>101.7</v>
      </c>
      <c r="X404" s="88">
        <f t="shared" si="110"/>
        <v>0</v>
      </c>
      <c r="Y404" s="89">
        <v>0.15</v>
      </c>
      <c r="Z404" s="90">
        <v>93.1</v>
      </c>
      <c r="AA404" s="43">
        <v>115.1</v>
      </c>
      <c r="AB404" s="91">
        <f t="shared" si="111"/>
        <v>0.18544575725026852</v>
      </c>
      <c r="AC404" s="92">
        <v>0.15</v>
      </c>
      <c r="AD404" s="93">
        <v>92</v>
      </c>
      <c r="AE404" s="46">
        <v>118.9</v>
      </c>
      <c r="AF404" s="94">
        <f t="shared" si="112"/>
        <v>0.19385869565217392</v>
      </c>
      <c r="AG404" s="95">
        <v>0</v>
      </c>
      <c r="AH404" s="49">
        <v>93.9</v>
      </c>
      <c r="AI404" s="49">
        <v>110.7</v>
      </c>
      <c r="AJ404" s="96">
        <f t="shared" si="113"/>
        <v>0</v>
      </c>
      <c r="AK404" s="97">
        <v>0</v>
      </c>
      <c r="AL404" s="98">
        <v>1</v>
      </c>
      <c r="AM404" s="98">
        <v>1</v>
      </c>
      <c r="AN404" s="99">
        <f t="shared" si="114"/>
        <v>0</v>
      </c>
      <c r="AO404" s="100">
        <f t="shared" si="115"/>
        <v>1</v>
      </c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</row>
    <row r="405" spans="1:61" s="24" customFormat="1" ht="30" customHeight="1" x14ac:dyDescent="0.3">
      <c r="A405" s="26">
        <v>393</v>
      </c>
      <c r="B405" s="27" t="s">
        <v>402</v>
      </c>
      <c r="C405" s="102" t="s">
        <v>517</v>
      </c>
      <c r="D405" s="113">
        <v>546836.09</v>
      </c>
      <c r="E405" s="113">
        <f t="shared" si="105"/>
        <v>475509.6434782609</v>
      </c>
      <c r="F405" s="113">
        <f t="shared" si="101"/>
        <v>404183.19695652177</v>
      </c>
      <c r="G405" s="77">
        <f t="shared" si="106"/>
        <v>1.2125357758690365</v>
      </c>
      <c r="H405" s="118">
        <f t="shared" si="102"/>
        <v>71326.446521739126</v>
      </c>
      <c r="I405" s="118">
        <f t="shared" si="107"/>
        <v>561413.03283664281</v>
      </c>
      <c r="J405" s="101"/>
      <c r="K405" s="79">
        <f t="shared" si="108"/>
        <v>645624.98776213918</v>
      </c>
      <c r="L405" s="80">
        <f t="shared" si="103"/>
        <v>98788.897762139211</v>
      </c>
      <c r="M405" s="81">
        <f t="shared" si="104"/>
        <v>0.180655409488681</v>
      </c>
      <c r="Q405" s="84">
        <v>0.7</v>
      </c>
      <c r="R405" s="85">
        <v>15.587400000000001</v>
      </c>
      <c r="S405" s="37">
        <v>18.744399999999999</v>
      </c>
      <c r="T405" s="86">
        <f t="shared" si="109"/>
        <v>0.84177476679882457</v>
      </c>
      <c r="U405" s="87">
        <v>0</v>
      </c>
      <c r="V405" s="40">
        <v>74.7</v>
      </c>
      <c r="W405" s="40">
        <v>101.7</v>
      </c>
      <c r="X405" s="88">
        <f t="shared" si="110"/>
        <v>0</v>
      </c>
      <c r="Y405" s="89">
        <v>0.1</v>
      </c>
      <c r="Z405" s="90">
        <v>93.1</v>
      </c>
      <c r="AA405" s="43">
        <v>115.1</v>
      </c>
      <c r="AB405" s="91">
        <f t="shared" si="111"/>
        <v>0.12363050483351234</v>
      </c>
      <c r="AC405" s="92">
        <v>0.1</v>
      </c>
      <c r="AD405" s="93">
        <v>92</v>
      </c>
      <c r="AE405" s="46">
        <v>118.9</v>
      </c>
      <c r="AF405" s="94">
        <f t="shared" si="112"/>
        <v>0.12923913043478261</v>
      </c>
      <c r="AG405" s="95">
        <v>0.1</v>
      </c>
      <c r="AH405" s="49">
        <v>93.9</v>
      </c>
      <c r="AI405" s="49">
        <v>110.7</v>
      </c>
      <c r="AJ405" s="96">
        <f t="shared" si="113"/>
        <v>0.11789137380191693</v>
      </c>
      <c r="AK405" s="97">
        <v>0</v>
      </c>
      <c r="AL405" s="98">
        <v>1</v>
      </c>
      <c r="AM405" s="98">
        <v>1</v>
      </c>
      <c r="AN405" s="99">
        <f t="shared" si="114"/>
        <v>0</v>
      </c>
      <c r="AO405" s="100">
        <f t="shared" si="115"/>
        <v>0.99999999999999989</v>
      </c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</row>
    <row r="406" spans="1:61" s="24" customFormat="1" ht="30" customHeight="1" x14ac:dyDescent="0.3">
      <c r="A406" s="26">
        <v>394</v>
      </c>
      <c r="B406" s="27" t="s">
        <v>403</v>
      </c>
      <c r="C406" s="102" t="s">
        <v>517</v>
      </c>
      <c r="D406" s="113">
        <v>2525.2800000000002</v>
      </c>
      <c r="E406" s="113">
        <f t="shared" si="105"/>
        <v>2195.8956521739133</v>
      </c>
      <c r="F406" s="113">
        <f t="shared" si="101"/>
        <v>1866.5113043478261</v>
      </c>
      <c r="G406" s="77">
        <f t="shared" si="106"/>
        <v>1.2125357758690365</v>
      </c>
      <c r="H406" s="118">
        <f t="shared" si="102"/>
        <v>329.38434782608698</v>
      </c>
      <c r="I406" s="118">
        <f t="shared" si="107"/>
        <v>2592.5960804118054</v>
      </c>
      <c r="J406" s="101"/>
      <c r="K406" s="79">
        <f t="shared" si="108"/>
        <v>2981.485492473576</v>
      </c>
      <c r="L406" s="80">
        <f t="shared" si="103"/>
        <v>456.20549247357576</v>
      </c>
      <c r="M406" s="81">
        <f t="shared" si="104"/>
        <v>0.18065540948868075</v>
      </c>
      <c r="Q406" s="84">
        <v>0.7</v>
      </c>
      <c r="R406" s="85">
        <v>15.587400000000001</v>
      </c>
      <c r="S406" s="37">
        <v>18.744399999999999</v>
      </c>
      <c r="T406" s="86">
        <f t="shared" si="109"/>
        <v>0.84177476679882457</v>
      </c>
      <c r="U406" s="87">
        <v>0</v>
      </c>
      <c r="V406" s="40">
        <v>74.7</v>
      </c>
      <c r="W406" s="40">
        <v>101.7</v>
      </c>
      <c r="X406" s="88">
        <f t="shared" si="110"/>
        <v>0</v>
      </c>
      <c r="Y406" s="89">
        <v>0.1</v>
      </c>
      <c r="Z406" s="90">
        <v>93.1</v>
      </c>
      <c r="AA406" s="43">
        <v>115.1</v>
      </c>
      <c r="AB406" s="91">
        <f t="shared" si="111"/>
        <v>0.12363050483351234</v>
      </c>
      <c r="AC406" s="92">
        <v>0.1</v>
      </c>
      <c r="AD406" s="93">
        <v>92</v>
      </c>
      <c r="AE406" s="46">
        <v>118.9</v>
      </c>
      <c r="AF406" s="94">
        <f t="shared" si="112"/>
        <v>0.12923913043478261</v>
      </c>
      <c r="AG406" s="95">
        <v>0.1</v>
      </c>
      <c r="AH406" s="49">
        <v>93.9</v>
      </c>
      <c r="AI406" s="49">
        <v>110.7</v>
      </c>
      <c r="AJ406" s="96">
        <f t="shared" si="113"/>
        <v>0.11789137380191693</v>
      </c>
      <c r="AK406" s="97">
        <v>0</v>
      </c>
      <c r="AL406" s="98">
        <v>1</v>
      </c>
      <c r="AM406" s="98">
        <v>1</v>
      </c>
      <c r="AN406" s="99">
        <f t="shared" si="114"/>
        <v>0</v>
      </c>
      <c r="AO406" s="100">
        <f t="shared" si="115"/>
        <v>0.99999999999999989</v>
      </c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</row>
    <row r="407" spans="1:61" s="24" customFormat="1" ht="30" customHeight="1" x14ac:dyDescent="0.3">
      <c r="A407" s="26">
        <v>395</v>
      </c>
      <c r="B407" s="27" t="s">
        <v>404</v>
      </c>
      <c r="C407" s="102" t="s">
        <v>517</v>
      </c>
      <c r="D407" s="113">
        <v>2525.2800000000002</v>
      </c>
      <c r="E407" s="113">
        <f t="shared" si="105"/>
        <v>2195.8956521739133</v>
      </c>
      <c r="F407" s="113">
        <f t="shared" ref="F407:F470" si="116">E407*85%</f>
        <v>1866.5113043478261</v>
      </c>
      <c r="G407" s="77">
        <f t="shared" si="106"/>
        <v>1.2125357758690365</v>
      </c>
      <c r="H407" s="118">
        <f t="shared" ref="H407:H470" si="117">E407*15%</f>
        <v>329.38434782608698</v>
      </c>
      <c r="I407" s="118">
        <f t="shared" si="107"/>
        <v>2592.5960804118054</v>
      </c>
      <c r="J407" s="101"/>
      <c r="K407" s="79">
        <f t="shared" si="108"/>
        <v>2981.485492473576</v>
      </c>
      <c r="L407" s="80">
        <f t="shared" ref="L407:L470" si="118">K407-D407</f>
        <v>456.20549247357576</v>
      </c>
      <c r="M407" s="81">
        <f t="shared" ref="M407:M470" si="119">L407/D407</f>
        <v>0.18065540948868075</v>
      </c>
      <c r="Q407" s="84">
        <v>0.7</v>
      </c>
      <c r="R407" s="85">
        <v>15.587400000000001</v>
      </c>
      <c r="S407" s="37">
        <v>18.744399999999999</v>
      </c>
      <c r="T407" s="86">
        <f t="shared" si="109"/>
        <v>0.84177476679882457</v>
      </c>
      <c r="U407" s="87">
        <v>0</v>
      </c>
      <c r="V407" s="40">
        <v>74.7</v>
      </c>
      <c r="W407" s="40">
        <v>101.7</v>
      </c>
      <c r="X407" s="88">
        <f t="shared" si="110"/>
        <v>0</v>
      </c>
      <c r="Y407" s="89">
        <v>0.1</v>
      </c>
      <c r="Z407" s="90">
        <v>93.1</v>
      </c>
      <c r="AA407" s="43">
        <v>115.1</v>
      </c>
      <c r="AB407" s="91">
        <f t="shared" si="111"/>
        <v>0.12363050483351234</v>
      </c>
      <c r="AC407" s="92">
        <v>0.1</v>
      </c>
      <c r="AD407" s="93">
        <v>92</v>
      </c>
      <c r="AE407" s="46">
        <v>118.9</v>
      </c>
      <c r="AF407" s="94">
        <f t="shared" si="112"/>
        <v>0.12923913043478261</v>
      </c>
      <c r="AG407" s="95">
        <v>0.1</v>
      </c>
      <c r="AH407" s="49">
        <v>93.9</v>
      </c>
      <c r="AI407" s="49">
        <v>110.7</v>
      </c>
      <c r="AJ407" s="96">
        <f t="shared" si="113"/>
        <v>0.11789137380191693</v>
      </c>
      <c r="AK407" s="97">
        <v>0</v>
      </c>
      <c r="AL407" s="98">
        <v>1</v>
      </c>
      <c r="AM407" s="98">
        <v>1</v>
      </c>
      <c r="AN407" s="99">
        <f t="shared" si="114"/>
        <v>0</v>
      </c>
      <c r="AO407" s="100">
        <f t="shared" si="115"/>
        <v>0.99999999999999989</v>
      </c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</row>
    <row r="408" spans="1:61" s="24" customFormat="1" ht="30" customHeight="1" x14ac:dyDescent="0.3">
      <c r="A408" s="26">
        <v>396</v>
      </c>
      <c r="B408" s="27" t="s">
        <v>405</v>
      </c>
      <c r="C408" s="102" t="s">
        <v>517</v>
      </c>
      <c r="D408" s="113">
        <v>2525.2800000000002</v>
      </c>
      <c r="E408" s="113">
        <f t="shared" si="105"/>
        <v>2195.8956521739133</v>
      </c>
      <c r="F408" s="113">
        <f t="shared" si="116"/>
        <v>1866.5113043478261</v>
      </c>
      <c r="G408" s="77">
        <f t="shared" si="106"/>
        <v>1.2125357758690365</v>
      </c>
      <c r="H408" s="118">
        <f t="shared" si="117"/>
        <v>329.38434782608698</v>
      </c>
      <c r="I408" s="118">
        <f t="shared" si="107"/>
        <v>2592.5960804118054</v>
      </c>
      <c r="J408" s="101"/>
      <c r="K408" s="79">
        <f t="shared" si="108"/>
        <v>2981.485492473576</v>
      </c>
      <c r="L408" s="80">
        <f t="shared" si="118"/>
        <v>456.20549247357576</v>
      </c>
      <c r="M408" s="81">
        <f t="shared" si="119"/>
        <v>0.18065540948868075</v>
      </c>
      <c r="Q408" s="84">
        <v>0.7</v>
      </c>
      <c r="R408" s="85">
        <v>15.587400000000001</v>
      </c>
      <c r="S408" s="37">
        <v>18.744399999999999</v>
      </c>
      <c r="T408" s="86">
        <f t="shared" si="109"/>
        <v>0.84177476679882457</v>
      </c>
      <c r="U408" s="87">
        <v>0</v>
      </c>
      <c r="V408" s="40">
        <v>74.7</v>
      </c>
      <c r="W408" s="40">
        <v>101.7</v>
      </c>
      <c r="X408" s="88">
        <f t="shared" si="110"/>
        <v>0</v>
      </c>
      <c r="Y408" s="89">
        <v>0.1</v>
      </c>
      <c r="Z408" s="90">
        <v>93.1</v>
      </c>
      <c r="AA408" s="43">
        <v>115.1</v>
      </c>
      <c r="AB408" s="91">
        <f t="shared" si="111"/>
        <v>0.12363050483351234</v>
      </c>
      <c r="AC408" s="92">
        <v>0.1</v>
      </c>
      <c r="AD408" s="93">
        <v>92</v>
      </c>
      <c r="AE408" s="46">
        <v>118.9</v>
      </c>
      <c r="AF408" s="94">
        <f t="shared" si="112"/>
        <v>0.12923913043478261</v>
      </c>
      <c r="AG408" s="95">
        <v>0.1</v>
      </c>
      <c r="AH408" s="49">
        <v>93.9</v>
      </c>
      <c r="AI408" s="49">
        <v>110.7</v>
      </c>
      <c r="AJ408" s="96">
        <f t="shared" si="113"/>
        <v>0.11789137380191693</v>
      </c>
      <c r="AK408" s="97">
        <v>0</v>
      </c>
      <c r="AL408" s="98">
        <v>1</v>
      </c>
      <c r="AM408" s="98">
        <v>1</v>
      </c>
      <c r="AN408" s="99">
        <f t="shared" si="114"/>
        <v>0</v>
      </c>
      <c r="AO408" s="100">
        <f t="shared" si="115"/>
        <v>0.99999999999999989</v>
      </c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</row>
    <row r="409" spans="1:61" s="24" customFormat="1" ht="30" customHeight="1" x14ac:dyDescent="0.3">
      <c r="A409" s="26">
        <v>397</v>
      </c>
      <c r="B409" s="27" t="s">
        <v>405</v>
      </c>
      <c r="C409" s="102" t="s">
        <v>517</v>
      </c>
      <c r="D409" s="113">
        <v>2525.2800000000002</v>
      </c>
      <c r="E409" s="113">
        <f t="shared" si="105"/>
        <v>2195.8956521739133</v>
      </c>
      <c r="F409" s="113">
        <f t="shared" si="116"/>
        <v>1866.5113043478261</v>
      </c>
      <c r="G409" s="77">
        <f t="shared" si="106"/>
        <v>1.2125357758690365</v>
      </c>
      <c r="H409" s="118">
        <f t="shared" si="117"/>
        <v>329.38434782608698</v>
      </c>
      <c r="I409" s="118">
        <f t="shared" si="107"/>
        <v>2592.5960804118054</v>
      </c>
      <c r="J409" s="101"/>
      <c r="K409" s="79">
        <f t="shared" si="108"/>
        <v>2981.485492473576</v>
      </c>
      <c r="L409" s="80">
        <f t="shared" si="118"/>
        <v>456.20549247357576</v>
      </c>
      <c r="M409" s="81">
        <f t="shared" si="119"/>
        <v>0.18065540948868075</v>
      </c>
      <c r="Q409" s="84">
        <v>0.7</v>
      </c>
      <c r="R409" s="85">
        <v>15.587400000000001</v>
      </c>
      <c r="S409" s="37">
        <v>18.744399999999999</v>
      </c>
      <c r="T409" s="86">
        <f t="shared" si="109"/>
        <v>0.84177476679882457</v>
      </c>
      <c r="U409" s="87">
        <v>0</v>
      </c>
      <c r="V409" s="40">
        <v>74.7</v>
      </c>
      <c r="W409" s="40">
        <v>101.7</v>
      </c>
      <c r="X409" s="88">
        <f t="shared" si="110"/>
        <v>0</v>
      </c>
      <c r="Y409" s="89">
        <v>0.1</v>
      </c>
      <c r="Z409" s="90">
        <v>93.1</v>
      </c>
      <c r="AA409" s="43">
        <v>115.1</v>
      </c>
      <c r="AB409" s="91">
        <f t="shared" si="111"/>
        <v>0.12363050483351234</v>
      </c>
      <c r="AC409" s="92">
        <v>0.1</v>
      </c>
      <c r="AD409" s="93">
        <v>92</v>
      </c>
      <c r="AE409" s="46">
        <v>118.9</v>
      </c>
      <c r="AF409" s="94">
        <f t="shared" si="112"/>
        <v>0.12923913043478261</v>
      </c>
      <c r="AG409" s="95">
        <v>0.1</v>
      </c>
      <c r="AH409" s="49">
        <v>93.9</v>
      </c>
      <c r="AI409" s="49">
        <v>110.7</v>
      </c>
      <c r="AJ409" s="96">
        <f t="shared" si="113"/>
        <v>0.11789137380191693</v>
      </c>
      <c r="AK409" s="97">
        <v>0</v>
      </c>
      <c r="AL409" s="98">
        <v>1</v>
      </c>
      <c r="AM409" s="98">
        <v>1</v>
      </c>
      <c r="AN409" s="99">
        <f t="shared" si="114"/>
        <v>0</v>
      </c>
      <c r="AO409" s="100">
        <f t="shared" si="115"/>
        <v>0.99999999999999989</v>
      </c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</row>
    <row r="410" spans="1:61" s="24" customFormat="1" ht="30" customHeight="1" x14ac:dyDescent="0.3">
      <c r="A410" s="26">
        <v>398</v>
      </c>
      <c r="B410" s="27" t="s">
        <v>406</v>
      </c>
      <c r="C410" s="102" t="s">
        <v>517</v>
      </c>
      <c r="D410" s="113">
        <v>2525.2800000000002</v>
      </c>
      <c r="E410" s="113">
        <f t="shared" si="105"/>
        <v>2195.8956521739133</v>
      </c>
      <c r="F410" s="113">
        <f t="shared" si="116"/>
        <v>1866.5113043478261</v>
      </c>
      <c r="G410" s="77">
        <f t="shared" si="106"/>
        <v>1.2125357758690365</v>
      </c>
      <c r="H410" s="118">
        <f t="shared" si="117"/>
        <v>329.38434782608698</v>
      </c>
      <c r="I410" s="118">
        <f t="shared" si="107"/>
        <v>2592.5960804118054</v>
      </c>
      <c r="J410" s="101"/>
      <c r="K410" s="79">
        <f t="shared" si="108"/>
        <v>2981.485492473576</v>
      </c>
      <c r="L410" s="80">
        <f t="shared" si="118"/>
        <v>456.20549247357576</v>
      </c>
      <c r="M410" s="81">
        <f t="shared" si="119"/>
        <v>0.18065540948868075</v>
      </c>
      <c r="Q410" s="84">
        <v>0.7</v>
      </c>
      <c r="R410" s="85">
        <v>15.587400000000001</v>
      </c>
      <c r="S410" s="37">
        <v>18.744399999999999</v>
      </c>
      <c r="T410" s="86">
        <f t="shared" si="109"/>
        <v>0.84177476679882457</v>
      </c>
      <c r="U410" s="87">
        <v>0</v>
      </c>
      <c r="V410" s="40">
        <v>74.7</v>
      </c>
      <c r="W410" s="40">
        <v>101.7</v>
      </c>
      <c r="X410" s="88">
        <f t="shared" si="110"/>
        <v>0</v>
      </c>
      <c r="Y410" s="89">
        <v>0.1</v>
      </c>
      <c r="Z410" s="90">
        <v>93.1</v>
      </c>
      <c r="AA410" s="43">
        <v>115.1</v>
      </c>
      <c r="AB410" s="91">
        <f t="shared" si="111"/>
        <v>0.12363050483351234</v>
      </c>
      <c r="AC410" s="92">
        <v>0.1</v>
      </c>
      <c r="AD410" s="93">
        <v>92</v>
      </c>
      <c r="AE410" s="46">
        <v>118.9</v>
      </c>
      <c r="AF410" s="94">
        <f t="shared" si="112"/>
        <v>0.12923913043478261</v>
      </c>
      <c r="AG410" s="95">
        <v>0.1</v>
      </c>
      <c r="AH410" s="49">
        <v>93.9</v>
      </c>
      <c r="AI410" s="49">
        <v>110.7</v>
      </c>
      <c r="AJ410" s="96">
        <f t="shared" si="113"/>
        <v>0.11789137380191693</v>
      </c>
      <c r="AK410" s="97">
        <v>0</v>
      </c>
      <c r="AL410" s="98">
        <v>1</v>
      </c>
      <c r="AM410" s="98">
        <v>1</v>
      </c>
      <c r="AN410" s="99">
        <f t="shared" si="114"/>
        <v>0</v>
      </c>
      <c r="AO410" s="100">
        <f t="shared" si="115"/>
        <v>0.99999999999999989</v>
      </c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</row>
    <row r="411" spans="1:61" s="24" customFormat="1" ht="30" customHeight="1" x14ac:dyDescent="0.3">
      <c r="A411" s="26">
        <v>399</v>
      </c>
      <c r="B411" s="27" t="s">
        <v>407</v>
      </c>
      <c r="C411" s="102" t="s">
        <v>517</v>
      </c>
      <c r="D411" s="113">
        <v>2525.2800000000002</v>
      </c>
      <c r="E411" s="113">
        <f t="shared" si="105"/>
        <v>2195.8956521739133</v>
      </c>
      <c r="F411" s="113">
        <f t="shared" si="116"/>
        <v>1866.5113043478261</v>
      </c>
      <c r="G411" s="77">
        <f t="shared" si="106"/>
        <v>1.2125357758690365</v>
      </c>
      <c r="H411" s="118">
        <f t="shared" si="117"/>
        <v>329.38434782608698</v>
      </c>
      <c r="I411" s="118">
        <f t="shared" si="107"/>
        <v>2592.5960804118054</v>
      </c>
      <c r="J411" s="101"/>
      <c r="K411" s="79">
        <f t="shared" si="108"/>
        <v>2981.485492473576</v>
      </c>
      <c r="L411" s="80">
        <f t="shared" si="118"/>
        <v>456.20549247357576</v>
      </c>
      <c r="M411" s="81">
        <f t="shared" si="119"/>
        <v>0.18065540948868075</v>
      </c>
      <c r="Q411" s="84">
        <v>0.7</v>
      </c>
      <c r="R411" s="85">
        <v>15.587400000000001</v>
      </c>
      <c r="S411" s="37">
        <v>18.744399999999999</v>
      </c>
      <c r="T411" s="86">
        <f t="shared" si="109"/>
        <v>0.84177476679882457</v>
      </c>
      <c r="U411" s="87">
        <v>0</v>
      </c>
      <c r="V411" s="40">
        <v>74.7</v>
      </c>
      <c r="W411" s="40">
        <v>101.7</v>
      </c>
      <c r="X411" s="88">
        <f t="shared" si="110"/>
        <v>0</v>
      </c>
      <c r="Y411" s="89">
        <v>0.1</v>
      </c>
      <c r="Z411" s="90">
        <v>93.1</v>
      </c>
      <c r="AA411" s="43">
        <v>115.1</v>
      </c>
      <c r="AB411" s="91">
        <f t="shared" si="111"/>
        <v>0.12363050483351234</v>
      </c>
      <c r="AC411" s="92">
        <v>0.1</v>
      </c>
      <c r="AD411" s="93">
        <v>92</v>
      </c>
      <c r="AE411" s="46">
        <v>118.9</v>
      </c>
      <c r="AF411" s="94">
        <f t="shared" si="112"/>
        <v>0.12923913043478261</v>
      </c>
      <c r="AG411" s="95">
        <v>0.1</v>
      </c>
      <c r="AH411" s="49">
        <v>93.9</v>
      </c>
      <c r="AI411" s="49">
        <v>110.7</v>
      </c>
      <c r="AJ411" s="96">
        <f t="shared" si="113"/>
        <v>0.11789137380191693</v>
      </c>
      <c r="AK411" s="97">
        <v>0</v>
      </c>
      <c r="AL411" s="98">
        <v>1</v>
      </c>
      <c r="AM411" s="98">
        <v>1</v>
      </c>
      <c r="AN411" s="99">
        <f t="shared" si="114"/>
        <v>0</v>
      </c>
      <c r="AO411" s="100">
        <f t="shared" si="115"/>
        <v>0.99999999999999989</v>
      </c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</row>
    <row r="412" spans="1:61" s="24" customFormat="1" ht="30" customHeight="1" x14ac:dyDescent="0.3">
      <c r="A412" s="26">
        <v>400</v>
      </c>
      <c r="B412" s="27" t="s">
        <v>408</v>
      </c>
      <c r="C412" s="102" t="s">
        <v>517</v>
      </c>
      <c r="D412" s="113">
        <v>8264.5499999999993</v>
      </c>
      <c r="E412" s="113">
        <f t="shared" si="105"/>
        <v>7186.565217391304</v>
      </c>
      <c r="F412" s="113">
        <f t="shared" si="116"/>
        <v>6108.5804347826079</v>
      </c>
      <c r="G412" s="77">
        <f t="shared" si="106"/>
        <v>1.2125357758690365</v>
      </c>
      <c r="H412" s="118">
        <f t="shared" si="117"/>
        <v>1077.9847826086955</v>
      </c>
      <c r="I412" s="118">
        <f t="shared" si="107"/>
        <v>8484.8570995562422</v>
      </c>
      <c r="J412" s="101"/>
      <c r="K412" s="79">
        <f t="shared" si="108"/>
        <v>9757.5856644896776</v>
      </c>
      <c r="L412" s="80">
        <f t="shared" si="118"/>
        <v>1493.0356644896783</v>
      </c>
      <c r="M412" s="81">
        <f t="shared" si="119"/>
        <v>0.18065540948868097</v>
      </c>
      <c r="Q412" s="84">
        <v>0.7</v>
      </c>
      <c r="R412" s="85">
        <v>15.587400000000001</v>
      </c>
      <c r="S412" s="37">
        <v>18.744399999999999</v>
      </c>
      <c r="T412" s="86">
        <f t="shared" si="109"/>
        <v>0.84177476679882457</v>
      </c>
      <c r="U412" s="87">
        <v>0</v>
      </c>
      <c r="V412" s="40">
        <v>74.7</v>
      </c>
      <c r="W412" s="40">
        <v>101.7</v>
      </c>
      <c r="X412" s="88">
        <f t="shared" si="110"/>
        <v>0</v>
      </c>
      <c r="Y412" s="89">
        <v>0.1</v>
      </c>
      <c r="Z412" s="90">
        <v>93.1</v>
      </c>
      <c r="AA412" s="43">
        <v>115.1</v>
      </c>
      <c r="AB412" s="91">
        <f t="shared" si="111"/>
        <v>0.12363050483351234</v>
      </c>
      <c r="AC412" s="92">
        <v>0.1</v>
      </c>
      <c r="AD412" s="93">
        <v>92</v>
      </c>
      <c r="AE412" s="46">
        <v>118.9</v>
      </c>
      <c r="AF412" s="94">
        <f t="shared" si="112"/>
        <v>0.12923913043478261</v>
      </c>
      <c r="AG412" s="95">
        <v>0.1</v>
      </c>
      <c r="AH412" s="49">
        <v>93.9</v>
      </c>
      <c r="AI412" s="49">
        <v>110.7</v>
      </c>
      <c r="AJ412" s="96">
        <f t="shared" si="113"/>
        <v>0.11789137380191693</v>
      </c>
      <c r="AK412" s="97">
        <v>0</v>
      </c>
      <c r="AL412" s="98">
        <v>1</v>
      </c>
      <c r="AM412" s="98">
        <v>1</v>
      </c>
      <c r="AN412" s="99">
        <f t="shared" si="114"/>
        <v>0</v>
      </c>
      <c r="AO412" s="100">
        <f t="shared" si="115"/>
        <v>0.99999999999999989</v>
      </c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</row>
    <row r="413" spans="1:61" s="24" customFormat="1" ht="30" customHeight="1" x14ac:dyDescent="0.3">
      <c r="A413" s="26">
        <v>401</v>
      </c>
      <c r="B413" s="27" t="s">
        <v>409</v>
      </c>
      <c r="C413" s="102" t="s">
        <v>517</v>
      </c>
      <c r="D413" s="113">
        <v>6887.13</v>
      </c>
      <c r="E413" s="113">
        <f t="shared" si="105"/>
        <v>5988.8086956521747</v>
      </c>
      <c r="F413" s="113">
        <f t="shared" si="116"/>
        <v>5090.4873913043484</v>
      </c>
      <c r="G413" s="77">
        <f t="shared" si="106"/>
        <v>1.2125357758690365</v>
      </c>
      <c r="H413" s="118">
        <f t="shared" si="117"/>
        <v>898.32130434782619</v>
      </c>
      <c r="I413" s="118">
        <f t="shared" si="107"/>
        <v>7070.7193829145917</v>
      </c>
      <c r="J413" s="101"/>
      <c r="K413" s="79">
        <f t="shared" si="108"/>
        <v>8131.32729035178</v>
      </c>
      <c r="L413" s="80">
        <f t="shared" si="118"/>
        <v>1244.1972903517799</v>
      </c>
      <c r="M413" s="81">
        <f t="shared" si="119"/>
        <v>0.18065540948868103</v>
      </c>
      <c r="Q413" s="84">
        <v>0.7</v>
      </c>
      <c r="R413" s="85">
        <v>15.587400000000001</v>
      </c>
      <c r="S413" s="37">
        <v>18.744399999999999</v>
      </c>
      <c r="T413" s="86">
        <f t="shared" si="109"/>
        <v>0.84177476679882457</v>
      </c>
      <c r="U413" s="87">
        <v>0</v>
      </c>
      <c r="V413" s="40">
        <v>74.7</v>
      </c>
      <c r="W413" s="40">
        <v>101.7</v>
      </c>
      <c r="X413" s="88">
        <f t="shared" si="110"/>
        <v>0</v>
      </c>
      <c r="Y413" s="89">
        <v>0.1</v>
      </c>
      <c r="Z413" s="90">
        <v>93.1</v>
      </c>
      <c r="AA413" s="43">
        <v>115.1</v>
      </c>
      <c r="AB413" s="91">
        <f t="shared" si="111"/>
        <v>0.12363050483351234</v>
      </c>
      <c r="AC413" s="92">
        <v>0.1</v>
      </c>
      <c r="AD413" s="93">
        <v>92</v>
      </c>
      <c r="AE413" s="46">
        <v>118.9</v>
      </c>
      <c r="AF413" s="94">
        <f t="shared" si="112"/>
        <v>0.12923913043478261</v>
      </c>
      <c r="AG413" s="95">
        <v>0.1</v>
      </c>
      <c r="AH413" s="49">
        <v>93.9</v>
      </c>
      <c r="AI413" s="49">
        <v>110.7</v>
      </c>
      <c r="AJ413" s="96">
        <f t="shared" si="113"/>
        <v>0.11789137380191693</v>
      </c>
      <c r="AK413" s="97">
        <v>0</v>
      </c>
      <c r="AL413" s="98">
        <v>1</v>
      </c>
      <c r="AM413" s="98">
        <v>1</v>
      </c>
      <c r="AN413" s="99">
        <f t="shared" si="114"/>
        <v>0</v>
      </c>
      <c r="AO413" s="100">
        <f t="shared" si="115"/>
        <v>0.99999999999999989</v>
      </c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</row>
    <row r="414" spans="1:61" s="24" customFormat="1" ht="30" customHeight="1" x14ac:dyDescent="0.3">
      <c r="A414" s="26">
        <v>402</v>
      </c>
      <c r="B414" s="27" t="s">
        <v>410</v>
      </c>
      <c r="C414" s="102" t="s">
        <v>517</v>
      </c>
      <c r="D414" s="113">
        <v>4534.0200000000004</v>
      </c>
      <c r="E414" s="113">
        <f t="shared" si="105"/>
        <v>3942.6260869565226</v>
      </c>
      <c r="F414" s="113">
        <f t="shared" si="116"/>
        <v>3351.2321739130443</v>
      </c>
      <c r="G414" s="77">
        <f t="shared" si="106"/>
        <v>1.2125357758690365</v>
      </c>
      <c r="H414" s="118">
        <f t="shared" si="117"/>
        <v>591.39391304347839</v>
      </c>
      <c r="I414" s="118">
        <f t="shared" si="107"/>
        <v>4654.8828171564091</v>
      </c>
      <c r="J414" s="101"/>
      <c r="K414" s="79">
        <f t="shared" si="108"/>
        <v>5353.1152397298702</v>
      </c>
      <c r="L414" s="80">
        <f t="shared" si="118"/>
        <v>819.09523972986972</v>
      </c>
      <c r="M414" s="81">
        <f t="shared" si="119"/>
        <v>0.18065540948868106</v>
      </c>
      <c r="Q414" s="84">
        <v>0.7</v>
      </c>
      <c r="R414" s="85">
        <v>15.587400000000001</v>
      </c>
      <c r="S414" s="37">
        <v>18.744399999999999</v>
      </c>
      <c r="T414" s="86">
        <f t="shared" si="109"/>
        <v>0.84177476679882457</v>
      </c>
      <c r="U414" s="87">
        <v>0</v>
      </c>
      <c r="V414" s="40">
        <v>74.7</v>
      </c>
      <c r="W414" s="40">
        <v>101.7</v>
      </c>
      <c r="X414" s="88">
        <f t="shared" si="110"/>
        <v>0</v>
      </c>
      <c r="Y414" s="89">
        <v>0.1</v>
      </c>
      <c r="Z414" s="90">
        <v>93.1</v>
      </c>
      <c r="AA414" s="43">
        <v>115.1</v>
      </c>
      <c r="AB414" s="91">
        <f t="shared" si="111"/>
        <v>0.12363050483351234</v>
      </c>
      <c r="AC414" s="92">
        <v>0.1</v>
      </c>
      <c r="AD414" s="93">
        <v>92</v>
      </c>
      <c r="AE414" s="46">
        <v>118.9</v>
      </c>
      <c r="AF414" s="94">
        <f t="shared" si="112"/>
        <v>0.12923913043478261</v>
      </c>
      <c r="AG414" s="95">
        <v>0.1</v>
      </c>
      <c r="AH414" s="49">
        <v>93.9</v>
      </c>
      <c r="AI414" s="49">
        <v>110.7</v>
      </c>
      <c r="AJ414" s="96">
        <f t="shared" si="113"/>
        <v>0.11789137380191693</v>
      </c>
      <c r="AK414" s="97">
        <v>0</v>
      </c>
      <c r="AL414" s="98">
        <v>1</v>
      </c>
      <c r="AM414" s="98">
        <v>1</v>
      </c>
      <c r="AN414" s="99">
        <f t="shared" si="114"/>
        <v>0</v>
      </c>
      <c r="AO414" s="100">
        <f t="shared" si="115"/>
        <v>0.99999999999999989</v>
      </c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</row>
    <row r="415" spans="1:61" s="24" customFormat="1" ht="30" customHeight="1" x14ac:dyDescent="0.3">
      <c r="A415" s="26">
        <v>403</v>
      </c>
      <c r="B415" s="27" t="s">
        <v>411</v>
      </c>
      <c r="C415" s="102" t="s">
        <v>517</v>
      </c>
      <c r="D415" s="113">
        <v>4402.3900000000003</v>
      </c>
      <c r="E415" s="113">
        <f t="shared" si="105"/>
        <v>3828.1652173913049</v>
      </c>
      <c r="F415" s="113">
        <f t="shared" si="116"/>
        <v>3253.9404347826089</v>
      </c>
      <c r="G415" s="77">
        <f t="shared" si="106"/>
        <v>1.2125357758690365</v>
      </c>
      <c r="H415" s="118">
        <f t="shared" si="117"/>
        <v>574.2247826086957</v>
      </c>
      <c r="I415" s="118">
        <f t="shared" si="107"/>
        <v>4519.7439723294565</v>
      </c>
      <c r="J415" s="101"/>
      <c r="K415" s="79">
        <f t="shared" si="108"/>
        <v>5197.7055681788743</v>
      </c>
      <c r="L415" s="80">
        <f t="shared" si="118"/>
        <v>795.31556817887395</v>
      </c>
      <c r="M415" s="81">
        <f t="shared" si="119"/>
        <v>0.18065540948868089</v>
      </c>
      <c r="Q415" s="84">
        <v>0.7</v>
      </c>
      <c r="R415" s="85">
        <v>15.587400000000001</v>
      </c>
      <c r="S415" s="37">
        <v>18.744399999999999</v>
      </c>
      <c r="T415" s="86">
        <f t="shared" si="109"/>
        <v>0.84177476679882457</v>
      </c>
      <c r="U415" s="87">
        <v>0</v>
      </c>
      <c r="V415" s="40">
        <v>74.7</v>
      </c>
      <c r="W415" s="40">
        <v>101.7</v>
      </c>
      <c r="X415" s="88">
        <f t="shared" si="110"/>
        <v>0</v>
      </c>
      <c r="Y415" s="89">
        <v>0.1</v>
      </c>
      <c r="Z415" s="90">
        <v>93.1</v>
      </c>
      <c r="AA415" s="43">
        <v>115.1</v>
      </c>
      <c r="AB415" s="91">
        <f t="shared" si="111"/>
        <v>0.12363050483351234</v>
      </c>
      <c r="AC415" s="92">
        <v>0.1</v>
      </c>
      <c r="AD415" s="93">
        <v>92</v>
      </c>
      <c r="AE415" s="46">
        <v>118.9</v>
      </c>
      <c r="AF415" s="94">
        <f t="shared" si="112"/>
        <v>0.12923913043478261</v>
      </c>
      <c r="AG415" s="95">
        <v>0.1</v>
      </c>
      <c r="AH415" s="49">
        <v>93.9</v>
      </c>
      <c r="AI415" s="49">
        <v>110.7</v>
      </c>
      <c r="AJ415" s="96">
        <f t="shared" si="113"/>
        <v>0.11789137380191693</v>
      </c>
      <c r="AK415" s="97">
        <v>0</v>
      </c>
      <c r="AL415" s="98">
        <v>1</v>
      </c>
      <c r="AM415" s="98">
        <v>1</v>
      </c>
      <c r="AN415" s="99">
        <f t="shared" si="114"/>
        <v>0</v>
      </c>
      <c r="AO415" s="100">
        <f t="shared" si="115"/>
        <v>0.99999999999999989</v>
      </c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</row>
    <row r="416" spans="1:61" s="24" customFormat="1" ht="30" customHeight="1" x14ac:dyDescent="0.3">
      <c r="A416" s="26">
        <v>404</v>
      </c>
      <c r="B416" s="27" t="s">
        <v>412</v>
      </c>
      <c r="C416" s="102" t="s">
        <v>517</v>
      </c>
      <c r="D416" s="113">
        <v>17493.29</v>
      </c>
      <c r="E416" s="113">
        <f t="shared" si="105"/>
        <v>15211.556521739132</v>
      </c>
      <c r="F416" s="113">
        <f t="shared" si="116"/>
        <v>12929.823043478262</v>
      </c>
      <c r="G416" s="77">
        <f t="shared" si="106"/>
        <v>1.2125357758690365</v>
      </c>
      <c r="H416" s="118">
        <f t="shared" si="117"/>
        <v>2281.7334782608696</v>
      </c>
      <c r="I416" s="118">
        <f t="shared" si="107"/>
        <v>17959.606494134132</v>
      </c>
      <c r="J416" s="101"/>
      <c r="K416" s="79">
        <f t="shared" si="108"/>
        <v>20653.547468254252</v>
      </c>
      <c r="L416" s="80">
        <f t="shared" si="118"/>
        <v>3160.2574682542509</v>
      </c>
      <c r="M416" s="81">
        <f t="shared" si="119"/>
        <v>0.18065540948868114</v>
      </c>
      <c r="Q416" s="84">
        <v>0.7</v>
      </c>
      <c r="R416" s="85">
        <v>15.587400000000001</v>
      </c>
      <c r="S416" s="37">
        <v>18.744399999999999</v>
      </c>
      <c r="T416" s="86">
        <f t="shared" si="109"/>
        <v>0.84177476679882457</v>
      </c>
      <c r="U416" s="87">
        <v>0</v>
      </c>
      <c r="V416" s="40">
        <v>74.7</v>
      </c>
      <c r="W416" s="40">
        <v>101.7</v>
      </c>
      <c r="X416" s="88">
        <f t="shared" si="110"/>
        <v>0</v>
      </c>
      <c r="Y416" s="89">
        <v>0.1</v>
      </c>
      <c r="Z416" s="90">
        <v>93.1</v>
      </c>
      <c r="AA416" s="43">
        <v>115.1</v>
      </c>
      <c r="AB416" s="91">
        <f t="shared" si="111"/>
        <v>0.12363050483351234</v>
      </c>
      <c r="AC416" s="92">
        <v>0.1</v>
      </c>
      <c r="AD416" s="93">
        <v>92</v>
      </c>
      <c r="AE416" s="46">
        <v>118.9</v>
      </c>
      <c r="AF416" s="94">
        <f t="shared" si="112"/>
        <v>0.12923913043478261</v>
      </c>
      <c r="AG416" s="95">
        <v>0.1</v>
      </c>
      <c r="AH416" s="49">
        <v>93.9</v>
      </c>
      <c r="AI416" s="49">
        <v>110.7</v>
      </c>
      <c r="AJ416" s="96">
        <f t="shared" si="113"/>
        <v>0.11789137380191693</v>
      </c>
      <c r="AK416" s="97">
        <v>0</v>
      </c>
      <c r="AL416" s="98">
        <v>1</v>
      </c>
      <c r="AM416" s="98">
        <v>1</v>
      </c>
      <c r="AN416" s="99">
        <f t="shared" si="114"/>
        <v>0</v>
      </c>
      <c r="AO416" s="100">
        <f t="shared" si="115"/>
        <v>0.99999999999999989</v>
      </c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</row>
    <row r="417" spans="1:61" s="24" customFormat="1" ht="30" customHeight="1" x14ac:dyDescent="0.3">
      <c r="A417" s="26">
        <v>405</v>
      </c>
      <c r="B417" s="27" t="s">
        <v>413</v>
      </c>
      <c r="C417" s="102" t="s">
        <v>517</v>
      </c>
      <c r="D417" s="113">
        <v>14413.41</v>
      </c>
      <c r="E417" s="113">
        <f t="shared" si="105"/>
        <v>12533.400000000001</v>
      </c>
      <c r="F417" s="113">
        <f t="shared" si="116"/>
        <v>10653.390000000001</v>
      </c>
      <c r="G417" s="77">
        <f t="shared" si="106"/>
        <v>1.2125357758690365</v>
      </c>
      <c r="H417" s="118">
        <f t="shared" si="117"/>
        <v>1880.0100000000002</v>
      </c>
      <c r="I417" s="118">
        <f t="shared" si="107"/>
        <v>14797.626509285436</v>
      </c>
      <c r="J417" s="101"/>
      <c r="K417" s="79">
        <f t="shared" si="108"/>
        <v>17017.270485678251</v>
      </c>
      <c r="L417" s="80">
        <f t="shared" si="118"/>
        <v>2603.8604856782513</v>
      </c>
      <c r="M417" s="81">
        <f t="shared" si="119"/>
        <v>0.18065540948868111</v>
      </c>
      <c r="Q417" s="84">
        <v>0.7</v>
      </c>
      <c r="R417" s="85">
        <v>15.587400000000001</v>
      </c>
      <c r="S417" s="37">
        <v>18.744399999999999</v>
      </c>
      <c r="T417" s="86">
        <f t="shared" si="109"/>
        <v>0.84177476679882457</v>
      </c>
      <c r="U417" s="87">
        <v>0</v>
      </c>
      <c r="V417" s="40">
        <v>74.7</v>
      </c>
      <c r="W417" s="40">
        <v>101.7</v>
      </c>
      <c r="X417" s="88">
        <f t="shared" si="110"/>
        <v>0</v>
      </c>
      <c r="Y417" s="89">
        <v>0.1</v>
      </c>
      <c r="Z417" s="90">
        <v>93.1</v>
      </c>
      <c r="AA417" s="43">
        <v>115.1</v>
      </c>
      <c r="AB417" s="91">
        <f t="shared" si="111"/>
        <v>0.12363050483351234</v>
      </c>
      <c r="AC417" s="92">
        <v>0.1</v>
      </c>
      <c r="AD417" s="93">
        <v>92</v>
      </c>
      <c r="AE417" s="46">
        <v>118.9</v>
      </c>
      <c r="AF417" s="94">
        <f t="shared" si="112"/>
        <v>0.12923913043478261</v>
      </c>
      <c r="AG417" s="95">
        <v>0.1</v>
      </c>
      <c r="AH417" s="49">
        <v>93.9</v>
      </c>
      <c r="AI417" s="49">
        <v>110.7</v>
      </c>
      <c r="AJ417" s="96">
        <f t="shared" si="113"/>
        <v>0.11789137380191693</v>
      </c>
      <c r="AK417" s="97">
        <v>0</v>
      </c>
      <c r="AL417" s="98">
        <v>1</v>
      </c>
      <c r="AM417" s="98">
        <v>1</v>
      </c>
      <c r="AN417" s="99">
        <f t="shared" si="114"/>
        <v>0</v>
      </c>
      <c r="AO417" s="100">
        <f t="shared" si="115"/>
        <v>0.99999999999999989</v>
      </c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</row>
    <row r="418" spans="1:61" s="24" customFormat="1" ht="30" customHeight="1" x14ac:dyDescent="0.3">
      <c r="A418" s="26">
        <v>406</v>
      </c>
      <c r="B418" s="27" t="s">
        <v>414</v>
      </c>
      <c r="C418" s="102" t="s">
        <v>517</v>
      </c>
      <c r="D418" s="113">
        <v>25252.78</v>
      </c>
      <c r="E418" s="113">
        <f t="shared" si="105"/>
        <v>21958.939130434785</v>
      </c>
      <c r="F418" s="113">
        <f t="shared" si="116"/>
        <v>18665.098260869567</v>
      </c>
      <c r="G418" s="77">
        <f t="shared" si="106"/>
        <v>1.2125357758690365</v>
      </c>
      <c r="H418" s="118">
        <f t="shared" si="117"/>
        <v>3293.8408695652174</v>
      </c>
      <c r="I418" s="118">
        <f t="shared" si="107"/>
        <v>25925.9402709805</v>
      </c>
      <c r="J418" s="101"/>
      <c r="K418" s="79">
        <f t="shared" si="108"/>
        <v>29814.831311627571</v>
      </c>
      <c r="L418" s="80">
        <f t="shared" si="118"/>
        <v>4562.0513116275724</v>
      </c>
      <c r="M418" s="81">
        <f t="shared" si="119"/>
        <v>0.18065540948868095</v>
      </c>
      <c r="Q418" s="84">
        <v>0.7</v>
      </c>
      <c r="R418" s="85">
        <v>15.587400000000001</v>
      </c>
      <c r="S418" s="37">
        <v>18.744399999999999</v>
      </c>
      <c r="T418" s="86">
        <f t="shared" si="109"/>
        <v>0.84177476679882457</v>
      </c>
      <c r="U418" s="87">
        <v>0</v>
      </c>
      <c r="V418" s="40">
        <v>74.7</v>
      </c>
      <c r="W418" s="40">
        <v>101.7</v>
      </c>
      <c r="X418" s="88">
        <f t="shared" si="110"/>
        <v>0</v>
      </c>
      <c r="Y418" s="89">
        <v>0.1</v>
      </c>
      <c r="Z418" s="90">
        <v>93.1</v>
      </c>
      <c r="AA418" s="43">
        <v>115.1</v>
      </c>
      <c r="AB418" s="91">
        <f t="shared" si="111"/>
        <v>0.12363050483351234</v>
      </c>
      <c r="AC418" s="92">
        <v>0.1</v>
      </c>
      <c r="AD418" s="93">
        <v>92</v>
      </c>
      <c r="AE418" s="46">
        <v>118.9</v>
      </c>
      <c r="AF418" s="94">
        <f t="shared" si="112"/>
        <v>0.12923913043478261</v>
      </c>
      <c r="AG418" s="95">
        <v>0.1</v>
      </c>
      <c r="AH418" s="49">
        <v>93.9</v>
      </c>
      <c r="AI418" s="49">
        <v>110.7</v>
      </c>
      <c r="AJ418" s="96">
        <f t="shared" si="113"/>
        <v>0.11789137380191693</v>
      </c>
      <c r="AK418" s="97">
        <v>0</v>
      </c>
      <c r="AL418" s="98">
        <v>1</v>
      </c>
      <c r="AM418" s="98">
        <v>1</v>
      </c>
      <c r="AN418" s="99">
        <f t="shared" si="114"/>
        <v>0</v>
      </c>
      <c r="AO418" s="100">
        <f t="shared" si="115"/>
        <v>0.99999999999999989</v>
      </c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</row>
    <row r="419" spans="1:61" s="24" customFormat="1" ht="30" customHeight="1" x14ac:dyDescent="0.3">
      <c r="A419" s="26">
        <v>407</v>
      </c>
      <c r="B419" s="27" t="s">
        <v>415</v>
      </c>
      <c r="C419" s="102" t="s">
        <v>517</v>
      </c>
      <c r="D419" s="113">
        <v>47062.02</v>
      </c>
      <c r="E419" s="113">
        <f t="shared" si="105"/>
        <v>40923.495652173915</v>
      </c>
      <c r="F419" s="113">
        <f t="shared" si="116"/>
        <v>34784.971304347826</v>
      </c>
      <c r="G419" s="77">
        <f t="shared" si="106"/>
        <v>1.2125357758690365</v>
      </c>
      <c r="H419" s="118">
        <f t="shared" si="117"/>
        <v>6138.5243478260873</v>
      </c>
      <c r="I419" s="118">
        <f t="shared" si="107"/>
        <v>48316.546516925649</v>
      </c>
      <c r="J419" s="101"/>
      <c r="K419" s="79">
        <f t="shared" si="108"/>
        <v>55564.028494464495</v>
      </c>
      <c r="L419" s="80">
        <f t="shared" si="118"/>
        <v>8502.0084944644987</v>
      </c>
      <c r="M419" s="81">
        <f t="shared" si="119"/>
        <v>0.18065540948868108</v>
      </c>
      <c r="Q419" s="84">
        <v>0.7</v>
      </c>
      <c r="R419" s="85">
        <v>15.587400000000001</v>
      </c>
      <c r="S419" s="37">
        <v>18.744399999999999</v>
      </c>
      <c r="T419" s="86">
        <f t="shared" si="109"/>
        <v>0.84177476679882457</v>
      </c>
      <c r="U419" s="87">
        <v>0</v>
      </c>
      <c r="V419" s="40">
        <v>74.7</v>
      </c>
      <c r="W419" s="40">
        <v>101.7</v>
      </c>
      <c r="X419" s="88">
        <f t="shared" si="110"/>
        <v>0</v>
      </c>
      <c r="Y419" s="89">
        <v>0.1</v>
      </c>
      <c r="Z419" s="90">
        <v>93.1</v>
      </c>
      <c r="AA419" s="43">
        <v>115.1</v>
      </c>
      <c r="AB419" s="91">
        <f t="shared" si="111"/>
        <v>0.12363050483351234</v>
      </c>
      <c r="AC419" s="92">
        <v>0.1</v>
      </c>
      <c r="AD419" s="93">
        <v>92</v>
      </c>
      <c r="AE419" s="46">
        <v>118.9</v>
      </c>
      <c r="AF419" s="94">
        <f t="shared" si="112"/>
        <v>0.12923913043478261</v>
      </c>
      <c r="AG419" s="95">
        <v>0.1</v>
      </c>
      <c r="AH419" s="49">
        <v>93.9</v>
      </c>
      <c r="AI419" s="49">
        <v>110.7</v>
      </c>
      <c r="AJ419" s="96">
        <f t="shared" si="113"/>
        <v>0.11789137380191693</v>
      </c>
      <c r="AK419" s="97">
        <v>0</v>
      </c>
      <c r="AL419" s="98">
        <v>1</v>
      </c>
      <c r="AM419" s="98">
        <v>1</v>
      </c>
      <c r="AN419" s="99">
        <f t="shared" si="114"/>
        <v>0</v>
      </c>
      <c r="AO419" s="100">
        <f t="shared" si="115"/>
        <v>0.99999999999999989</v>
      </c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</row>
    <row r="420" spans="1:61" s="24" customFormat="1" ht="30" customHeight="1" x14ac:dyDescent="0.3">
      <c r="A420" s="26">
        <v>408</v>
      </c>
      <c r="B420" s="27" t="s">
        <v>416</v>
      </c>
      <c r="C420" s="102" t="s">
        <v>517</v>
      </c>
      <c r="D420" s="113">
        <v>58540.56</v>
      </c>
      <c r="E420" s="113">
        <f t="shared" si="105"/>
        <v>50904.834782608697</v>
      </c>
      <c r="F420" s="113">
        <f t="shared" si="116"/>
        <v>43269.10956521739</v>
      </c>
      <c r="G420" s="77">
        <f t="shared" si="106"/>
        <v>1.2125357758690365</v>
      </c>
      <c r="H420" s="118">
        <f t="shared" si="117"/>
        <v>7635.7252173913039</v>
      </c>
      <c r="I420" s="118">
        <f t="shared" si="107"/>
        <v>60101.068555214515</v>
      </c>
      <c r="J420" s="101"/>
      <c r="K420" s="79">
        <f t="shared" si="108"/>
        <v>69116.228838496681</v>
      </c>
      <c r="L420" s="80">
        <f t="shared" si="118"/>
        <v>10575.668838496684</v>
      </c>
      <c r="M420" s="81">
        <f t="shared" si="119"/>
        <v>0.18065540948868075</v>
      </c>
      <c r="Q420" s="84">
        <v>0.7</v>
      </c>
      <c r="R420" s="85">
        <v>15.587400000000001</v>
      </c>
      <c r="S420" s="37">
        <v>18.744399999999999</v>
      </c>
      <c r="T420" s="86">
        <f t="shared" si="109"/>
        <v>0.84177476679882457</v>
      </c>
      <c r="U420" s="87">
        <v>0</v>
      </c>
      <c r="V420" s="40">
        <v>74.7</v>
      </c>
      <c r="W420" s="40">
        <v>101.7</v>
      </c>
      <c r="X420" s="88">
        <f t="shared" si="110"/>
        <v>0</v>
      </c>
      <c r="Y420" s="89">
        <v>0.1</v>
      </c>
      <c r="Z420" s="90">
        <v>93.1</v>
      </c>
      <c r="AA420" s="43">
        <v>115.1</v>
      </c>
      <c r="AB420" s="91">
        <f t="shared" si="111"/>
        <v>0.12363050483351234</v>
      </c>
      <c r="AC420" s="92">
        <v>0.1</v>
      </c>
      <c r="AD420" s="93">
        <v>92</v>
      </c>
      <c r="AE420" s="46">
        <v>118.9</v>
      </c>
      <c r="AF420" s="94">
        <f t="shared" si="112"/>
        <v>0.12923913043478261</v>
      </c>
      <c r="AG420" s="95">
        <v>0.1</v>
      </c>
      <c r="AH420" s="49">
        <v>93.9</v>
      </c>
      <c r="AI420" s="49">
        <v>110.7</v>
      </c>
      <c r="AJ420" s="96">
        <f t="shared" si="113"/>
        <v>0.11789137380191693</v>
      </c>
      <c r="AK420" s="97">
        <v>0</v>
      </c>
      <c r="AL420" s="98">
        <v>1</v>
      </c>
      <c r="AM420" s="98">
        <v>1</v>
      </c>
      <c r="AN420" s="99">
        <f t="shared" si="114"/>
        <v>0</v>
      </c>
      <c r="AO420" s="100">
        <f t="shared" si="115"/>
        <v>0.99999999999999989</v>
      </c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</row>
    <row r="421" spans="1:61" s="24" customFormat="1" ht="30" customHeight="1" x14ac:dyDescent="0.3">
      <c r="A421" s="26">
        <v>409</v>
      </c>
      <c r="B421" s="27" t="s">
        <v>417</v>
      </c>
      <c r="C421" s="102" t="s">
        <v>517</v>
      </c>
      <c r="D421" s="113">
        <v>3452.95</v>
      </c>
      <c r="E421" s="113">
        <f t="shared" si="105"/>
        <v>3002.5652173913045</v>
      </c>
      <c r="F421" s="113">
        <f t="shared" si="116"/>
        <v>2552.1804347826087</v>
      </c>
      <c r="G421" s="77">
        <f t="shared" si="106"/>
        <v>1.2125357758690365</v>
      </c>
      <c r="H421" s="118">
        <f t="shared" si="117"/>
        <v>450.38478260869567</v>
      </c>
      <c r="I421" s="118">
        <f t="shared" si="107"/>
        <v>3544.9948662556012</v>
      </c>
      <c r="J421" s="101"/>
      <c r="K421" s="79">
        <f t="shared" si="108"/>
        <v>4076.744096193941</v>
      </c>
      <c r="L421" s="80">
        <f t="shared" si="118"/>
        <v>623.79409619394119</v>
      </c>
      <c r="M421" s="81">
        <f t="shared" si="119"/>
        <v>0.18065540948868106</v>
      </c>
      <c r="Q421" s="84">
        <v>0.7</v>
      </c>
      <c r="R421" s="85">
        <v>15.587400000000001</v>
      </c>
      <c r="S421" s="37">
        <v>18.744399999999999</v>
      </c>
      <c r="T421" s="86">
        <f t="shared" si="109"/>
        <v>0.84177476679882457</v>
      </c>
      <c r="U421" s="87">
        <v>0</v>
      </c>
      <c r="V421" s="40">
        <v>74.7</v>
      </c>
      <c r="W421" s="40">
        <v>101.7</v>
      </c>
      <c r="X421" s="88">
        <f t="shared" si="110"/>
        <v>0</v>
      </c>
      <c r="Y421" s="89">
        <v>0.1</v>
      </c>
      <c r="Z421" s="90">
        <v>93.1</v>
      </c>
      <c r="AA421" s="43">
        <v>115.1</v>
      </c>
      <c r="AB421" s="91">
        <f t="shared" si="111"/>
        <v>0.12363050483351234</v>
      </c>
      <c r="AC421" s="92">
        <v>0.1</v>
      </c>
      <c r="AD421" s="93">
        <v>92</v>
      </c>
      <c r="AE421" s="46">
        <v>118.9</v>
      </c>
      <c r="AF421" s="94">
        <f t="shared" si="112"/>
        <v>0.12923913043478261</v>
      </c>
      <c r="AG421" s="95">
        <v>0.1</v>
      </c>
      <c r="AH421" s="49">
        <v>93.9</v>
      </c>
      <c r="AI421" s="49">
        <v>110.7</v>
      </c>
      <c r="AJ421" s="96">
        <f t="shared" si="113"/>
        <v>0.11789137380191693</v>
      </c>
      <c r="AK421" s="97">
        <v>0</v>
      </c>
      <c r="AL421" s="98">
        <v>1</v>
      </c>
      <c r="AM421" s="98">
        <v>1</v>
      </c>
      <c r="AN421" s="99">
        <f t="shared" si="114"/>
        <v>0</v>
      </c>
      <c r="AO421" s="100">
        <f t="shared" si="115"/>
        <v>0.99999999999999989</v>
      </c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</row>
    <row r="422" spans="1:61" s="24" customFormat="1" ht="30" customHeight="1" x14ac:dyDescent="0.3">
      <c r="A422" s="26">
        <v>410</v>
      </c>
      <c r="B422" s="27" t="s">
        <v>418</v>
      </c>
      <c r="C422" s="102" t="s">
        <v>517</v>
      </c>
      <c r="D422" s="113">
        <v>60844.45</v>
      </c>
      <c r="E422" s="113">
        <f t="shared" si="105"/>
        <v>52908.217391304352</v>
      </c>
      <c r="F422" s="113">
        <f t="shared" si="116"/>
        <v>44971.984782608699</v>
      </c>
      <c r="G422" s="77">
        <f t="shared" si="106"/>
        <v>1.2125357758690365</v>
      </c>
      <c r="H422" s="118">
        <f t="shared" si="117"/>
        <v>7936.2326086956527</v>
      </c>
      <c r="I422" s="118">
        <f t="shared" si="107"/>
        <v>62466.373069446592</v>
      </c>
      <c r="J422" s="101"/>
      <c r="K422" s="79">
        <f t="shared" si="108"/>
        <v>71836.329029863569</v>
      </c>
      <c r="L422" s="80">
        <f t="shared" si="118"/>
        <v>10991.879029863572</v>
      </c>
      <c r="M422" s="81">
        <f t="shared" si="119"/>
        <v>0.18065540948868095</v>
      </c>
      <c r="Q422" s="84">
        <v>0.7</v>
      </c>
      <c r="R422" s="85">
        <v>15.587400000000001</v>
      </c>
      <c r="S422" s="37">
        <v>18.744399999999999</v>
      </c>
      <c r="T422" s="86">
        <f t="shared" si="109"/>
        <v>0.84177476679882457</v>
      </c>
      <c r="U422" s="87">
        <v>0</v>
      </c>
      <c r="V422" s="40">
        <v>74.7</v>
      </c>
      <c r="W422" s="40">
        <v>101.7</v>
      </c>
      <c r="X422" s="88">
        <f t="shared" si="110"/>
        <v>0</v>
      </c>
      <c r="Y422" s="89">
        <v>0.1</v>
      </c>
      <c r="Z422" s="90">
        <v>93.1</v>
      </c>
      <c r="AA422" s="43">
        <v>115.1</v>
      </c>
      <c r="AB422" s="91">
        <f t="shared" si="111"/>
        <v>0.12363050483351234</v>
      </c>
      <c r="AC422" s="92">
        <v>0.1</v>
      </c>
      <c r="AD422" s="93">
        <v>92</v>
      </c>
      <c r="AE422" s="46">
        <v>118.9</v>
      </c>
      <c r="AF422" s="94">
        <f t="shared" si="112"/>
        <v>0.12923913043478261</v>
      </c>
      <c r="AG422" s="95">
        <v>0.1</v>
      </c>
      <c r="AH422" s="49">
        <v>93.9</v>
      </c>
      <c r="AI422" s="49">
        <v>110.7</v>
      </c>
      <c r="AJ422" s="96">
        <f t="shared" si="113"/>
        <v>0.11789137380191693</v>
      </c>
      <c r="AK422" s="97">
        <v>0</v>
      </c>
      <c r="AL422" s="98">
        <v>1</v>
      </c>
      <c r="AM422" s="98">
        <v>1</v>
      </c>
      <c r="AN422" s="99">
        <f t="shared" si="114"/>
        <v>0</v>
      </c>
      <c r="AO422" s="100">
        <f t="shared" si="115"/>
        <v>0.99999999999999989</v>
      </c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</row>
    <row r="423" spans="1:61" s="24" customFormat="1" ht="30" customHeight="1" x14ac:dyDescent="0.3">
      <c r="A423" s="26">
        <v>411</v>
      </c>
      <c r="B423" s="27" t="s">
        <v>419</v>
      </c>
      <c r="C423" s="102" t="s">
        <v>517</v>
      </c>
      <c r="D423" s="113">
        <v>60844.45</v>
      </c>
      <c r="E423" s="113">
        <f t="shared" si="105"/>
        <v>52908.217391304352</v>
      </c>
      <c r="F423" s="113">
        <f t="shared" si="116"/>
        <v>44971.984782608699</v>
      </c>
      <c r="G423" s="77">
        <f t="shared" si="106"/>
        <v>1.2125357758690365</v>
      </c>
      <c r="H423" s="118">
        <f t="shared" si="117"/>
        <v>7936.2326086956527</v>
      </c>
      <c r="I423" s="118">
        <f t="shared" si="107"/>
        <v>62466.373069446592</v>
      </c>
      <c r="J423" s="101"/>
      <c r="K423" s="79">
        <f t="shared" si="108"/>
        <v>71836.329029863569</v>
      </c>
      <c r="L423" s="80">
        <f t="shared" si="118"/>
        <v>10991.879029863572</v>
      </c>
      <c r="M423" s="81">
        <f t="shared" si="119"/>
        <v>0.18065540948868095</v>
      </c>
      <c r="Q423" s="84">
        <v>0.7</v>
      </c>
      <c r="R423" s="85">
        <v>15.587400000000001</v>
      </c>
      <c r="S423" s="37">
        <v>18.744399999999999</v>
      </c>
      <c r="T423" s="86">
        <f t="shared" si="109"/>
        <v>0.84177476679882457</v>
      </c>
      <c r="U423" s="87">
        <v>0</v>
      </c>
      <c r="V423" s="40">
        <v>74.7</v>
      </c>
      <c r="W423" s="40">
        <v>101.7</v>
      </c>
      <c r="X423" s="88">
        <f t="shared" si="110"/>
        <v>0</v>
      </c>
      <c r="Y423" s="89">
        <v>0.1</v>
      </c>
      <c r="Z423" s="90">
        <v>93.1</v>
      </c>
      <c r="AA423" s="43">
        <v>115.1</v>
      </c>
      <c r="AB423" s="91">
        <f t="shared" si="111"/>
        <v>0.12363050483351234</v>
      </c>
      <c r="AC423" s="92">
        <v>0.1</v>
      </c>
      <c r="AD423" s="93">
        <v>92</v>
      </c>
      <c r="AE423" s="46">
        <v>118.9</v>
      </c>
      <c r="AF423" s="94">
        <f t="shared" si="112"/>
        <v>0.12923913043478261</v>
      </c>
      <c r="AG423" s="95">
        <v>0.1</v>
      </c>
      <c r="AH423" s="49">
        <v>93.9</v>
      </c>
      <c r="AI423" s="49">
        <v>110.7</v>
      </c>
      <c r="AJ423" s="96">
        <f t="shared" si="113"/>
        <v>0.11789137380191693</v>
      </c>
      <c r="AK423" s="97">
        <v>0</v>
      </c>
      <c r="AL423" s="98">
        <v>1</v>
      </c>
      <c r="AM423" s="98">
        <v>1</v>
      </c>
      <c r="AN423" s="99">
        <f t="shared" si="114"/>
        <v>0</v>
      </c>
      <c r="AO423" s="100">
        <f t="shared" si="115"/>
        <v>0.99999999999999989</v>
      </c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</row>
    <row r="424" spans="1:61" s="24" customFormat="1" ht="30" customHeight="1" x14ac:dyDescent="0.3">
      <c r="A424" s="26">
        <v>412</v>
      </c>
      <c r="B424" s="27" t="s">
        <v>420</v>
      </c>
      <c r="C424" s="102" t="s">
        <v>517</v>
      </c>
      <c r="D424" s="113">
        <v>60844.45</v>
      </c>
      <c r="E424" s="113">
        <f t="shared" si="105"/>
        <v>52908.217391304352</v>
      </c>
      <c r="F424" s="113">
        <f t="shared" si="116"/>
        <v>44971.984782608699</v>
      </c>
      <c r="G424" s="77">
        <f t="shared" si="106"/>
        <v>1.2125357758690365</v>
      </c>
      <c r="H424" s="118">
        <f t="shared" si="117"/>
        <v>7936.2326086956527</v>
      </c>
      <c r="I424" s="118">
        <f t="shared" si="107"/>
        <v>62466.373069446592</v>
      </c>
      <c r="J424" s="101"/>
      <c r="K424" s="79">
        <f t="shared" si="108"/>
        <v>71836.329029863569</v>
      </c>
      <c r="L424" s="80">
        <f t="shared" si="118"/>
        <v>10991.879029863572</v>
      </c>
      <c r="M424" s="81">
        <f t="shared" si="119"/>
        <v>0.18065540948868095</v>
      </c>
      <c r="Q424" s="84">
        <v>0.7</v>
      </c>
      <c r="R424" s="85">
        <v>15.587400000000001</v>
      </c>
      <c r="S424" s="37">
        <v>18.744399999999999</v>
      </c>
      <c r="T424" s="86">
        <f t="shared" si="109"/>
        <v>0.84177476679882457</v>
      </c>
      <c r="U424" s="87">
        <v>0</v>
      </c>
      <c r="V424" s="40">
        <v>74.7</v>
      </c>
      <c r="W424" s="40">
        <v>101.7</v>
      </c>
      <c r="X424" s="88">
        <f t="shared" si="110"/>
        <v>0</v>
      </c>
      <c r="Y424" s="89">
        <v>0.1</v>
      </c>
      <c r="Z424" s="90">
        <v>93.1</v>
      </c>
      <c r="AA424" s="43">
        <v>115.1</v>
      </c>
      <c r="AB424" s="91">
        <f t="shared" si="111"/>
        <v>0.12363050483351234</v>
      </c>
      <c r="AC424" s="92">
        <v>0.1</v>
      </c>
      <c r="AD424" s="93">
        <v>92</v>
      </c>
      <c r="AE424" s="46">
        <v>118.9</v>
      </c>
      <c r="AF424" s="94">
        <f t="shared" si="112"/>
        <v>0.12923913043478261</v>
      </c>
      <c r="AG424" s="95">
        <v>0.1</v>
      </c>
      <c r="AH424" s="49">
        <v>93.9</v>
      </c>
      <c r="AI424" s="49">
        <v>110.7</v>
      </c>
      <c r="AJ424" s="96">
        <f t="shared" si="113"/>
        <v>0.11789137380191693</v>
      </c>
      <c r="AK424" s="97">
        <v>0</v>
      </c>
      <c r="AL424" s="98">
        <v>1</v>
      </c>
      <c r="AM424" s="98">
        <v>1</v>
      </c>
      <c r="AN424" s="99">
        <f t="shared" si="114"/>
        <v>0</v>
      </c>
      <c r="AO424" s="100">
        <f t="shared" si="115"/>
        <v>0.99999999999999989</v>
      </c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</row>
    <row r="425" spans="1:61" s="24" customFormat="1" ht="30" customHeight="1" x14ac:dyDescent="0.3">
      <c r="A425" s="26">
        <v>413</v>
      </c>
      <c r="B425" s="27" t="s">
        <v>421</v>
      </c>
      <c r="C425" s="102" t="s">
        <v>517</v>
      </c>
      <c r="D425" s="113">
        <v>594594.71</v>
      </c>
      <c r="E425" s="113">
        <f t="shared" si="105"/>
        <v>517038.87826086959</v>
      </c>
      <c r="F425" s="113">
        <f t="shared" si="116"/>
        <v>439483.04652173916</v>
      </c>
      <c r="G425" s="77">
        <f t="shared" si="106"/>
        <v>1.2125357758690365</v>
      </c>
      <c r="H425" s="118">
        <f t="shared" si="117"/>
        <v>77555.83173913043</v>
      </c>
      <c r="I425" s="118">
        <f t="shared" si="107"/>
        <v>610444.74853465531</v>
      </c>
      <c r="J425" s="101"/>
      <c r="K425" s="79">
        <f t="shared" si="108"/>
        <v>702011.46081485355</v>
      </c>
      <c r="L425" s="80">
        <f t="shared" si="118"/>
        <v>107416.75081485359</v>
      </c>
      <c r="M425" s="81">
        <f t="shared" si="119"/>
        <v>0.18065540948868111</v>
      </c>
      <c r="Q425" s="84">
        <v>0.7</v>
      </c>
      <c r="R425" s="85">
        <v>15.587400000000001</v>
      </c>
      <c r="S425" s="37">
        <v>18.744399999999999</v>
      </c>
      <c r="T425" s="86">
        <f t="shared" si="109"/>
        <v>0.84177476679882457</v>
      </c>
      <c r="U425" s="87">
        <v>0</v>
      </c>
      <c r="V425" s="40">
        <v>74.7</v>
      </c>
      <c r="W425" s="40">
        <v>101.7</v>
      </c>
      <c r="X425" s="88">
        <f t="shared" si="110"/>
        <v>0</v>
      </c>
      <c r="Y425" s="89">
        <v>0.1</v>
      </c>
      <c r="Z425" s="90">
        <v>93.1</v>
      </c>
      <c r="AA425" s="43">
        <v>115.1</v>
      </c>
      <c r="AB425" s="91">
        <f t="shared" si="111"/>
        <v>0.12363050483351234</v>
      </c>
      <c r="AC425" s="92">
        <v>0.1</v>
      </c>
      <c r="AD425" s="93">
        <v>92</v>
      </c>
      <c r="AE425" s="46">
        <v>118.9</v>
      </c>
      <c r="AF425" s="94">
        <f t="shared" si="112"/>
        <v>0.12923913043478261</v>
      </c>
      <c r="AG425" s="95">
        <v>0.1</v>
      </c>
      <c r="AH425" s="49">
        <v>93.9</v>
      </c>
      <c r="AI425" s="49">
        <v>110.7</v>
      </c>
      <c r="AJ425" s="96">
        <f t="shared" si="113"/>
        <v>0.11789137380191693</v>
      </c>
      <c r="AK425" s="97">
        <v>0</v>
      </c>
      <c r="AL425" s="98">
        <v>1</v>
      </c>
      <c r="AM425" s="98">
        <v>1</v>
      </c>
      <c r="AN425" s="99">
        <f t="shared" si="114"/>
        <v>0</v>
      </c>
      <c r="AO425" s="100">
        <f t="shared" si="115"/>
        <v>0.99999999999999989</v>
      </c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</row>
    <row r="426" spans="1:61" s="24" customFormat="1" ht="30" customHeight="1" x14ac:dyDescent="0.3">
      <c r="A426" s="26">
        <v>414</v>
      </c>
      <c r="B426" s="27" t="s">
        <v>422</v>
      </c>
      <c r="C426" s="102" t="s">
        <v>517</v>
      </c>
      <c r="D426" s="113">
        <v>468.51</v>
      </c>
      <c r="E426" s="113">
        <f t="shared" si="105"/>
        <v>407.40000000000003</v>
      </c>
      <c r="F426" s="113">
        <f t="shared" si="116"/>
        <v>346.29</v>
      </c>
      <c r="G426" s="77">
        <f t="shared" si="106"/>
        <v>1.2125357758690365</v>
      </c>
      <c r="H426" s="118">
        <f t="shared" si="117"/>
        <v>61.11</v>
      </c>
      <c r="I426" s="118">
        <f t="shared" si="107"/>
        <v>480.99901382568868</v>
      </c>
      <c r="J426" s="101"/>
      <c r="K426" s="79">
        <f t="shared" si="108"/>
        <v>553.14886589954199</v>
      </c>
      <c r="L426" s="80">
        <f t="shared" si="118"/>
        <v>84.638865899541997</v>
      </c>
      <c r="M426" s="81">
        <f t="shared" si="119"/>
        <v>0.18065540948868114</v>
      </c>
      <c r="Q426" s="84">
        <v>0.7</v>
      </c>
      <c r="R426" s="85">
        <v>15.587400000000001</v>
      </c>
      <c r="S426" s="37">
        <v>18.744399999999999</v>
      </c>
      <c r="T426" s="86">
        <f t="shared" si="109"/>
        <v>0.84177476679882457</v>
      </c>
      <c r="U426" s="87">
        <v>0</v>
      </c>
      <c r="V426" s="40">
        <v>74.7</v>
      </c>
      <c r="W426" s="40">
        <v>101.7</v>
      </c>
      <c r="X426" s="88">
        <f t="shared" si="110"/>
        <v>0</v>
      </c>
      <c r="Y426" s="89">
        <v>0.1</v>
      </c>
      <c r="Z426" s="90">
        <v>93.1</v>
      </c>
      <c r="AA426" s="43">
        <v>115.1</v>
      </c>
      <c r="AB426" s="91">
        <f t="shared" si="111"/>
        <v>0.12363050483351234</v>
      </c>
      <c r="AC426" s="92">
        <v>0.1</v>
      </c>
      <c r="AD426" s="93">
        <v>92</v>
      </c>
      <c r="AE426" s="46">
        <v>118.9</v>
      </c>
      <c r="AF426" s="94">
        <f t="shared" si="112"/>
        <v>0.12923913043478261</v>
      </c>
      <c r="AG426" s="95">
        <v>0.1</v>
      </c>
      <c r="AH426" s="49">
        <v>93.9</v>
      </c>
      <c r="AI426" s="49">
        <v>110.7</v>
      </c>
      <c r="AJ426" s="96">
        <f t="shared" si="113"/>
        <v>0.11789137380191693</v>
      </c>
      <c r="AK426" s="97">
        <v>0</v>
      </c>
      <c r="AL426" s="98">
        <v>1</v>
      </c>
      <c r="AM426" s="98">
        <v>1</v>
      </c>
      <c r="AN426" s="99">
        <f t="shared" si="114"/>
        <v>0</v>
      </c>
      <c r="AO426" s="100">
        <f t="shared" si="115"/>
        <v>0.99999999999999989</v>
      </c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</row>
    <row r="427" spans="1:61" s="24" customFormat="1" ht="30" customHeight="1" x14ac:dyDescent="0.3">
      <c r="A427" s="26">
        <v>415</v>
      </c>
      <c r="B427" s="27" t="s">
        <v>423</v>
      </c>
      <c r="C427" s="102" t="s">
        <v>517</v>
      </c>
      <c r="D427" s="113">
        <v>9790.52</v>
      </c>
      <c r="E427" s="113">
        <f t="shared" si="105"/>
        <v>8513.4956521739132</v>
      </c>
      <c r="F427" s="113">
        <f t="shared" si="116"/>
        <v>7236.4713043478259</v>
      </c>
      <c r="G427" s="77">
        <f t="shared" si="106"/>
        <v>1.2125357758690365</v>
      </c>
      <c r="H427" s="118">
        <f t="shared" si="117"/>
        <v>1277.024347826087</v>
      </c>
      <c r="I427" s="118">
        <f t="shared" si="107"/>
        <v>10051.504695397496</v>
      </c>
      <c r="J427" s="101"/>
      <c r="K427" s="79">
        <f t="shared" si="108"/>
        <v>11559.230399707119</v>
      </c>
      <c r="L427" s="80">
        <f t="shared" si="118"/>
        <v>1768.710399707119</v>
      </c>
      <c r="M427" s="81">
        <f t="shared" si="119"/>
        <v>0.18065540948868078</v>
      </c>
      <c r="Q427" s="84">
        <v>0.7</v>
      </c>
      <c r="R427" s="85">
        <v>15.587400000000001</v>
      </c>
      <c r="S427" s="37">
        <v>18.744399999999999</v>
      </c>
      <c r="T427" s="86">
        <f t="shared" si="109"/>
        <v>0.84177476679882457</v>
      </c>
      <c r="U427" s="87">
        <v>0</v>
      </c>
      <c r="V427" s="40">
        <v>74.7</v>
      </c>
      <c r="W427" s="40">
        <v>101.7</v>
      </c>
      <c r="X427" s="88">
        <f t="shared" si="110"/>
        <v>0</v>
      </c>
      <c r="Y427" s="89">
        <v>0.1</v>
      </c>
      <c r="Z427" s="90">
        <v>93.1</v>
      </c>
      <c r="AA427" s="43">
        <v>115.1</v>
      </c>
      <c r="AB427" s="91">
        <f t="shared" si="111"/>
        <v>0.12363050483351234</v>
      </c>
      <c r="AC427" s="92">
        <v>0.1</v>
      </c>
      <c r="AD427" s="93">
        <v>92</v>
      </c>
      <c r="AE427" s="46">
        <v>118.9</v>
      </c>
      <c r="AF427" s="94">
        <f t="shared" si="112"/>
        <v>0.12923913043478261</v>
      </c>
      <c r="AG427" s="95">
        <v>0.1</v>
      </c>
      <c r="AH427" s="49">
        <v>93.9</v>
      </c>
      <c r="AI427" s="49">
        <v>110.7</v>
      </c>
      <c r="AJ427" s="96">
        <f t="shared" si="113"/>
        <v>0.11789137380191693</v>
      </c>
      <c r="AK427" s="97">
        <v>0</v>
      </c>
      <c r="AL427" s="98">
        <v>1</v>
      </c>
      <c r="AM427" s="98">
        <v>1</v>
      </c>
      <c r="AN427" s="99">
        <f t="shared" si="114"/>
        <v>0</v>
      </c>
      <c r="AO427" s="100">
        <f t="shared" si="115"/>
        <v>0.99999999999999989</v>
      </c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</row>
    <row r="428" spans="1:61" s="24" customFormat="1" ht="30" customHeight="1" x14ac:dyDescent="0.3">
      <c r="A428" s="26">
        <v>416</v>
      </c>
      <c r="B428" s="27" t="s">
        <v>424</v>
      </c>
      <c r="C428" s="102" t="s">
        <v>517</v>
      </c>
      <c r="D428" s="113">
        <v>9790.52</v>
      </c>
      <c r="E428" s="113">
        <f t="shared" si="105"/>
        <v>8513.4956521739132</v>
      </c>
      <c r="F428" s="113">
        <f t="shared" si="116"/>
        <v>7236.4713043478259</v>
      </c>
      <c r="G428" s="77">
        <f t="shared" si="106"/>
        <v>1.2125357758690365</v>
      </c>
      <c r="H428" s="118">
        <f t="shared" si="117"/>
        <v>1277.024347826087</v>
      </c>
      <c r="I428" s="118">
        <f t="shared" si="107"/>
        <v>10051.504695397496</v>
      </c>
      <c r="J428" s="101"/>
      <c r="K428" s="79">
        <f t="shared" si="108"/>
        <v>11559.230399707119</v>
      </c>
      <c r="L428" s="80">
        <f t="shared" si="118"/>
        <v>1768.710399707119</v>
      </c>
      <c r="M428" s="81">
        <f t="shared" si="119"/>
        <v>0.18065540948868078</v>
      </c>
      <c r="Q428" s="84">
        <v>0.7</v>
      </c>
      <c r="R428" s="85">
        <v>15.587400000000001</v>
      </c>
      <c r="S428" s="37">
        <v>18.744399999999999</v>
      </c>
      <c r="T428" s="86">
        <f t="shared" si="109"/>
        <v>0.84177476679882457</v>
      </c>
      <c r="U428" s="87">
        <v>0</v>
      </c>
      <c r="V428" s="40">
        <v>74.7</v>
      </c>
      <c r="W428" s="40">
        <v>101.7</v>
      </c>
      <c r="X428" s="88">
        <f t="shared" si="110"/>
        <v>0</v>
      </c>
      <c r="Y428" s="89">
        <v>0.1</v>
      </c>
      <c r="Z428" s="90">
        <v>93.1</v>
      </c>
      <c r="AA428" s="43">
        <v>115.1</v>
      </c>
      <c r="AB428" s="91">
        <f t="shared" si="111"/>
        <v>0.12363050483351234</v>
      </c>
      <c r="AC428" s="92">
        <v>0.1</v>
      </c>
      <c r="AD428" s="93">
        <v>92</v>
      </c>
      <c r="AE428" s="46">
        <v>118.9</v>
      </c>
      <c r="AF428" s="94">
        <f t="shared" si="112"/>
        <v>0.12923913043478261</v>
      </c>
      <c r="AG428" s="95">
        <v>0.1</v>
      </c>
      <c r="AH428" s="49">
        <v>93.9</v>
      </c>
      <c r="AI428" s="49">
        <v>110.7</v>
      </c>
      <c r="AJ428" s="96">
        <f t="shared" si="113"/>
        <v>0.11789137380191693</v>
      </c>
      <c r="AK428" s="97">
        <v>0</v>
      </c>
      <c r="AL428" s="98">
        <v>1</v>
      </c>
      <c r="AM428" s="98">
        <v>1</v>
      </c>
      <c r="AN428" s="99">
        <f t="shared" si="114"/>
        <v>0</v>
      </c>
      <c r="AO428" s="100">
        <f t="shared" si="115"/>
        <v>0.99999999999999989</v>
      </c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</row>
    <row r="429" spans="1:61" s="24" customFormat="1" ht="30" customHeight="1" x14ac:dyDescent="0.3">
      <c r="A429" s="26">
        <v>417</v>
      </c>
      <c r="B429" s="27" t="s">
        <v>425</v>
      </c>
      <c r="C429" s="102" t="s">
        <v>517</v>
      </c>
      <c r="D429" s="113">
        <v>7801.61</v>
      </c>
      <c r="E429" s="113">
        <f t="shared" si="105"/>
        <v>6784.0086956521745</v>
      </c>
      <c r="F429" s="113">
        <f t="shared" si="116"/>
        <v>5766.4073913043485</v>
      </c>
      <c r="G429" s="77">
        <f t="shared" si="106"/>
        <v>1.2125357758690365</v>
      </c>
      <c r="H429" s="118">
        <f t="shared" si="117"/>
        <v>1017.6013043478262</v>
      </c>
      <c r="I429" s="118">
        <f t="shared" si="107"/>
        <v>8009.5765645399906</v>
      </c>
      <c r="J429" s="101"/>
      <c r="K429" s="79">
        <f t="shared" si="108"/>
        <v>9211.0130492209883</v>
      </c>
      <c r="L429" s="80">
        <f t="shared" si="118"/>
        <v>1409.4030492209886</v>
      </c>
      <c r="M429" s="81">
        <f t="shared" si="119"/>
        <v>0.180655409488681</v>
      </c>
      <c r="Q429" s="84">
        <v>0.7</v>
      </c>
      <c r="R429" s="85">
        <v>15.587400000000001</v>
      </c>
      <c r="S429" s="37">
        <v>18.744399999999999</v>
      </c>
      <c r="T429" s="86">
        <f t="shared" si="109"/>
        <v>0.84177476679882457</v>
      </c>
      <c r="U429" s="87">
        <v>0</v>
      </c>
      <c r="V429" s="40">
        <v>74.7</v>
      </c>
      <c r="W429" s="40">
        <v>101.7</v>
      </c>
      <c r="X429" s="88">
        <f t="shared" si="110"/>
        <v>0</v>
      </c>
      <c r="Y429" s="89">
        <v>0.1</v>
      </c>
      <c r="Z429" s="90">
        <v>93.1</v>
      </c>
      <c r="AA429" s="43">
        <v>115.1</v>
      </c>
      <c r="AB429" s="91">
        <f t="shared" si="111"/>
        <v>0.12363050483351234</v>
      </c>
      <c r="AC429" s="92">
        <v>0.1</v>
      </c>
      <c r="AD429" s="93">
        <v>92</v>
      </c>
      <c r="AE429" s="46">
        <v>118.9</v>
      </c>
      <c r="AF429" s="94">
        <f t="shared" si="112"/>
        <v>0.12923913043478261</v>
      </c>
      <c r="AG429" s="95">
        <v>0.1</v>
      </c>
      <c r="AH429" s="49">
        <v>93.9</v>
      </c>
      <c r="AI429" s="49">
        <v>110.7</v>
      </c>
      <c r="AJ429" s="96">
        <f t="shared" si="113"/>
        <v>0.11789137380191693</v>
      </c>
      <c r="AK429" s="97">
        <v>0</v>
      </c>
      <c r="AL429" s="98">
        <v>1</v>
      </c>
      <c r="AM429" s="98">
        <v>1</v>
      </c>
      <c r="AN429" s="99">
        <f t="shared" si="114"/>
        <v>0</v>
      </c>
      <c r="AO429" s="100">
        <f t="shared" si="115"/>
        <v>0.99999999999999989</v>
      </c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</row>
    <row r="430" spans="1:61" s="24" customFormat="1" ht="30" customHeight="1" x14ac:dyDescent="0.3">
      <c r="A430" s="26">
        <v>418</v>
      </c>
      <c r="B430" s="27" t="s">
        <v>426</v>
      </c>
      <c r="C430" s="102" t="s">
        <v>517</v>
      </c>
      <c r="D430" s="113">
        <v>7313.75</v>
      </c>
      <c r="E430" s="113">
        <f t="shared" si="105"/>
        <v>6359.7826086956529</v>
      </c>
      <c r="F430" s="113">
        <f t="shared" si="116"/>
        <v>5405.8152173913049</v>
      </c>
      <c r="G430" s="77">
        <f t="shared" si="106"/>
        <v>1.2125357758690365</v>
      </c>
      <c r="H430" s="118">
        <f t="shared" si="117"/>
        <v>953.96739130434787</v>
      </c>
      <c r="I430" s="118">
        <f t="shared" si="107"/>
        <v>7508.7117401285577</v>
      </c>
      <c r="J430" s="101"/>
      <c r="K430" s="79">
        <f t="shared" si="108"/>
        <v>8635.0185011478407</v>
      </c>
      <c r="L430" s="80">
        <f t="shared" si="118"/>
        <v>1321.2685011478407</v>
      </c>
      <c r="M430" s="81">
        <f t="shared" si="119"/>
        <v>0.180655409488681</v>
      </c>
      <c r="Q430" s="84">
        <v>0.7</v>
      </c>
      <c r="R430" s="85">
        <v>15.587400000000001</v>
      </c>
      <c r="S430" s="37">
        <v>18.744399999999999</v>
      </c>
      <c r="T430" s="86">
        <f t="shared" si="109"/>
        <v>0.84177476679882457</v>
      </c>
      <c r="U430" s="87">
        <v>0</v>
      </c>
      <c r="V430" s="40">
        <v>74.7</v>
      </c>
      <c r="W430" s="40">
        <v>101.7</v>
      </c>
      <c r="X430" s="88">
        <f t="shared" si="110"/>
        <v>0</v>
      </c>
      <c r="Y430" s="89">
        <v>0.1</v>
      </c>
      <c r="Z430" s="90">
        <v>93.1</v>
      </c>
      <c r="AA430" s="43">
        <v>115.1</v>
      </c>
      <c r="AB430" s="91">
        <f t="shared" si="111"/>
        <v>0.12363050483351234</v>
      </c>
      <c r="AC430" s="92">
        <v>0.1</v>
      </c>
      <c r="AD430" s="93">
        <v>92</v>
      </c>
      <c r="AE430" s="46">
        <v>118.9</v>
      </c>
      <c r="AF430" s="94">
        <f t="shared" si="112"/>
        <v>0.12923913043478261</v>
      </c>
      <c r="AG430" s="95">
        <v>0.1</v>
      </c>
      <c r="AH430" s="49">
        <v>93.9</v>
      </c>
      <c r="AI430" s="49">
        <v>110.7</v>
      </c>
      <c r="AJ430" s="96">
        <f t="shared" si="113"/>
        <v>0.11789137380191693</v>
      </c>
      <c r="AK430" s="97">
        <v>0</v>
      </c>
      <c r="AL430" s="98">
        <v>1</v>
      </c>
      <c r="AM430" s="98">
        <v>1</v>
      </c>
      <c r="AN430" s="99">
        <f t="shared" si="114"/>
        <v>0</v>
      </c>
      <c r="AO430" s="100">
        <f t="shared" si="115"/>
        <v>0.99999999999999989</v>
      </c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</row>
    <row r="431" spans="1:61" s="24" customFormat="1" ht="30" customHeight="1" x14ac:dyDescent="0.3">
      <c r="A431" s="26">
        <v>419</v>
      </c>
      <c r="B431" s="27" t="s">
        <v>427</v>
      </c>
      <c r="C431" s="102" t="s">
        <v>517</v>
      </c>
      <c r="D431" s="113">
        <v>7342.89</v>
      </c>
      <c r="E431" s="113">
        <f t="shared" si="105"/>
        <v>6385.1217391304353</v>
      </c>
      <c r="F431" s="113">
        <f t="shared" si="116"/>
        <v>5427.3534782608695</v>
      </c>
      <c r="G431" s="77">
        <f t="shared" si="106"/>
        <v>1.2125357758690365</v>
      </c>
      <c r="H431" s="118">
        <f t="shared" si="117"/>
        <v>957.76826086956521</v>
      </c>
      <c r="I431" s="118">
        <f t="shared" si="107"/>
        <v>7538.6285215481221</v>
      </c>
      <c r="J431" s="101"/>
      <c r="K431" s="79">
        <f t="shared" si="108"/>
        <v>8669.4227997803391</v>
      </c>
      <c r="L431" s="80">
        <f t="shared" si="118"/>
        <v>1326.5327997803388</v>
      </c>
      <c r="M431" s="81">
        <f t="shared" si="119"/>
        <v>0.18065540948868072</v>
      </c>
      <c r="Q431" s="84">
        <v>0.7</v>
      </c>
      <c r="R431" s="85">
        <v>15.587400000000001</v>
      </c>
      <c r="S431" s="37">
        <v>18.744399999999999</v>
      </c>
      <c r="T431" s="86">
        <f t="shared" si="109"/>
        <v>0.84177476679882457</v>
      </c>
      <c r="U431" s="87">
        <v>0</v>
      </c>
      <c r="V431" s="40">
        <v>74.7</v>
      </c>
      <c r="W431" s="40">
        <v>101.7</v>
      </c>
      <c r="X431" s="88">
        <f t="shared" si="110"/>
        <v>0</v>
      </c>
      <c r="Y431" s="89">
        <v>0.1</v>
      </c>
      <c r="Z431" s="90">
        <v>93.1</v>
      </c>
      <c r="AA431" s="43">
        <v>115.1</v>
      </c>
      <c r="AB431" s="91">
        <f t="shared" si="111"/>
        <v>0.12363050483351234</v>
      </c>
      <c r="AC431" s="92">
        <v>0.1</v>
      </c>
      <c r="AD431" s="93">
        <v>92</v>
      </c>
      <c r="AE431" s="46">
        <v>118.9</v>
      </c>
      <c r="AF431" s="94">
        <f t="shared" si="112"/>
        <v>0.12923913043478261</v>
      </c>
      <c r="AG431" s="95">
        <v>0.1</v>
      </c>
      <c r="AH431" s="49">
        <v>93.9</v>
      </c>
      <c r="AI431" s="49">
        <v>110.7</v>
      </c>
      <c r="AJ431" s="96">
        <f t="shared" si="113"/>
        <v>0.11789137380191693</v>
      </c>
      <c r="AK431" s="97">
        <v>0</v>
      </c>
      <c r="AL431" s="98">
        <v>1</v>
      </c>
      <c r="AM431" s="98">
        <v>1</v>
      </c>
      <c r="AN431" s="99">
        <f t="shared" si="114"/>
        <v>0</v>
      </c>
      <c r="AO431" s="100">
        <f t="shared" si="115"/>
        <v>0.99999999999999989</v>
      </c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</row>
    <row r="432" spans="1:61" s="24" customFormat="1" ht="30" customHeight="1" x14ac:dyDescent="0.3">
      <c r="A432" s="26">
        <v>420</v>
      </c>
      <c r="B432" s="27" t="s">
        <v>428</v>
      </c>
      <c r="C432" s="102" t="s">
        <v>517</v>
      </c>
      <c r="D432" s="113">
        <v>90741.34</v>
      </c>
      <c r="E432" s="113">
        <f t="shared" si="105"/>
        <v>78905.513043478262</v>
      </c>
      <c r="F432" s="113">
        <f t="shared" si="116"/>
        <v>67069.686086956528</v>
      </c>
      <c r="G432" s="77">
        <f t="shared" si="106"/>
        <v>1.2125357758690365</v>
      </c>
      <c r="H432" s="118">
        <f t="shared" si="117"/>
        <v>11835.82695652174</v>
      </c>
      <c r="I432" s="118">
        <f t="shared" si="107"/>
        <v>93160.220813262291</v>
      </c>
      <c r="J432" s="101"/>
      <c r="K432" s="79">
        <f t="shared" si="108"/>
        <v>107134.25393525163</v>
      </c>
      <c r="L432" s="80">
        <f t="shared" si="118"/>
        <v>16392.913935251636</v>
      </c>
      <c r="M432" s="81">
        <f t="shared" si="119"/>
        <v>0.18065540948868108</v>
      </c>
      <c r="Q432" s="84">
        <v>0.7</v>
      </c>
      <c r="R432" s="85">
        <v>15.587400000000001</v>
      </c>
      <c r="S432" s="37">
        <v>18.744399999999999</v>
      </c>
      <c r="T432" s="86">
        <f t="shared" si="109"/>
        <v>0.84177476679882457</v>
      </c>
      <c r="U432" s="87">
        <v>0</v>
      </c>
      <c r="V432" s="40">
        <v>74.7</v>
      </c>
      <c r="W432" s="40">
        <v>101.7</v>
      </c>
      <c r="X432" s="88">
        <f t="shared" si="110"/>
        <v>0</v>
      </c>
      <c r="Y432" s="89">
        <v>0.1</v>
      </c>
      <c r="Z432" s="90">
        <v>93.1</v>
      </c>
      <c r="AA432" s="43">
        <v>115.1</v>
      </c>
      <c r="AB432" s="91">
        <f t="shared" si="111"/>
        <v>0.12363050483351234</v>
      </c>
      <c r="AC432" s="92">
        <v>0.1</v>
      </c>
      <c r="AD432" s="93">
        <v>92</v>
      </c>
      <c r="AE432" s="46">
        <v>118.9</v>
      </c>
      <c r="AF432" s="94">
        <f t="shared" si="112"/>
        <v>0.12923913043478261</v>
      </c>
      <c r="AG432" s="95">
        <v>0.1</v>
      </c>
      <c r="AH432" s="49">
        <v>93.9</v>
      </c>
      <c r="AI432" s="49">
        <v>110.7</v>
      </c>
      <c r="AJ432" s="96">
        <f t="shared" si="113"/>
        <v>0.11789137380191693</v>
      </c>
      <c r="AK432" s="97">
        <v>0</v>
      </c>
      <c r="AL432" s="98">
        <v>1</v>
      </c>
      <c r="AM432" s="98">
        <v>1</v>
      </c>
      <c r="AN432" s="99">
        <f t="shared" si="114"/>
        <v>0</v>
      </c>
      <c r="AO432" s="100">
        <f t="shared" si="115"/>
        <v>0.99999999999999989</v>
      </c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</row>
    <row r="433" spans="1:61" s="24" customFormat="1" ht="30" customHeight="1" x14ac:dyDescent="0.3">
      <c r="A433" s="26">
        <v>421</v>
      </c>
      <c r="B433" s="27" t="s">
        <v>429</v>
      </c>
      <c r="C433" s="102" t="s">
        <v>517</v>
      </c>
      <c r="D433" s="113">
        <v>577464.48</v>
      </c>
      <c r="E433" s="113">
        <f t="shared" ref="E433:E496" si="120">D433/1.15</f>
        <v>502143.02608695655</v>
      </c>
      <c r="F433" s="113">
        <f t="shared" si="116"/>
        <v>426821.57217391307</v>
      </c>
      <c r="G433" s="77">
        <f t="shared" ref="G433:G496" si="121">T433+X433+AB433+AF433+AJ433+AN433</f>
        <v>1.2125357758690365</v>
      </c>
      <c r="H433" s="118">
        <f t="shared" si="117"/>
        <v>75321.453913043486</v>
      </c>
      <c r="I433" s="118">
        <f t="shared" ref="I433:I496" si="122">(F433*G433)+H433</f>
        <v>592857.88008658111</v>
      </c>
      <c r="J433" s="101"/>
      <c r="K433" s="79">
        <f t="shared" ref="K433:K496" si="123">I433*1.15</f>
        <v>681786.5620995682</v>
      </c>
      <c r="L433" s="80">
        <f t="shared" si="118"/>
        <v>104322.08209956822</v>
      </c>
      <c r="M433" s="81">
        <f t="shared" si="119"/>
        <v>0.18065540948868097</v>
      </c>
      <c r="Q433" s="84">
        <v>0.7</v>
      </c>
      <c r="R433" s="85">
        <v>15.587400000000001</v>
      </c>
      <c r="S433" s="37">
        <v>18.744399999999999</v>
      </c>
      <c r="T433" s="86">
        <f t="shared" ref="T433:T496" si="124">Q433*(S433/R433)</f>
        <v>0.84177476679882457</v>
      </c>
      <c r="U433" s="87">
        <v>0</v>
      </c>
      <c r="V433" s="40">
        <v>74.7</v>
      </c>
      <c r="W433" s="40">
        <v>101.7</v>
      </c>
      <c r="X433" s="88">
        <f t="shared" ref="X433:X496" si="125">U433*(W433/V433)</f>
        <v>0</v>
      </c>
      <c r="Y433" s="89">
        <v>0.1</v>
      </c>
      <c r="Z433" s="90">
        <v>93.1</v>
      </c>
      <c r="AA433" s="43">
        <v>115.1</v>
      </c>
      <c r="AB433" s="91">
        <f t="shared" ref="AB433:AB496" si="126">Y433*(AA433/Z433)</f>
        <v>0.12363050483351234</v>
      </c>
      <c r="AC433" s="92">
        <v>0.1</v>
      </c>
      <c r="AD433" s="93">
        <v>92</v>
      </c>
      <c r="AE433" s="46">
        <v>118.9</v>
      </c>
      <c r="AF433" s="94">
        <f t="shared" ref="AF433:AF496" si="127">AC433*(AE433/AD433)</f>
        <v>0.12923913043478261</v>
      </c>
      <c r="AG433" s="95">
        <v>0.1</v>
      </c>
      <c r="AH433" s="49">
        <v>93.9</v>
      </c>
      <c r="AI433" s="49">
        <v>110.7</v>
      </c>
      <c r="AJ433" s="96">
        <f t="shared" ref="AJ433:AJ496" si="128">AG433*(AI433/AH433)</f>
        <v>0.11789137380191693</v>
      </c>
      <c r="AK433" s="97">
        <v>0</v>
      </c>
      <c r="AL433" s="98">
        <v>1</v>
      </c>
      <c r="AM433" s="98">
        <v>1</v>
      </c>
      <c r="AN433" s="99">
        <f t="shared" ref="AN433:AN496" si="129">AK433*(AM433/AL433)</f>
        <v>0</v>
      </c>
      <c r="AO433" s="100">
        <f t="shared" ref="AO433:AO496" si="130">Q433+U433+Y433+AC433+AG433+AK433</f>
        <v>0.99999999999999989</v>
      </c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</row>
    <row r="434" spans="1:61" s="24" customFormat="1" ht="30" customHeight="1" x14ac:dyDescent="0.3">
      <c r="A434" s="26">
        <v>422</v>
      </c>
      <c r="B434" s="27" t="s">
        <v>430</v>
      </c>
      <c r="C434" s="102" t="s">
        <v>517</v>
      </c>
      <c r="D434" s="113">
        <v>17940.66</v>
      </c>
      <c r="E434" s="113">
        <f t="shared" si="120"/>
        <v>15600.573913043479</v>
      </c>
      <c r="F434" s="113">
        <f t="shared" si="116"/>
        <v>13260.487826086957</v>
      </c>
      <c r="G434" s="77">
        <f t="shared" si="121"/>
        <v>1.2125357758690365</v>
      </c>
      <c r="H434" s="118">
        <f t="shared" si="117"/>
        <v>2340.0860869565217</v>
      </c>
      <c r="I434" s="118">
        <f t="shared" si="122"/>
        <v>18418.901981562783</v>
      </c>
      <c r="J434" s="101"/>
      <c r="K434" s="79">
        <f t="shared" si="123"/>
        <v>21181.737278797198</v>
      </c>
      <c r="L434" s="80">
        <f t="shared" si="118"/>
        <v>3241.0772787971982</v>
      </c>
      <c r="M434" s="81">
        <f t="shared" si="119"/>
        <v>0.18065540948868092</v>
      </c>
      <c r="Q434" s="84">
        <v>0.7</v>
      </c>
      <c r="R434" s="85">
        <v>15.587400000000001</v>
      </c>
      <c r="S434" s="37">
        <v>18.744399999999999</v>
      </c>
      <c r="T434" s="86">
        <f t="shared" si="124"/>
        <v>0.84177476679882457</v>
      </c>
      <c r="U434" s="87">
        <v>0</v>
      </c>
      <c r="V434" s="40">
        <v>74.7</v>
      </c>
      <c r="W434" s="40">
        <v>101.7</v>
      </c>
      <c r="X434" s="88">
        <f t="shared" si="125"/>
        <v>0</v>
      </c>
      <c r="Y434" s="89">
        <v>0.1</v>
      </c>
      <c r="Z434" s="90">
        <v>93.1</v>
      </c>
      <c r="AA434" s="43">
        <v>115.1</v>
      </c>
      <c r="AB434" s="91">
        <f t="shared" si="126"/>
        <v>0.12363050483351234</v>
      </c>
      <c r="AC434" s="92">
        <v>0.1</v>
      </c>
      <c r="AD434" s="93">
        <v>92</v>
      </c>
      <c r="AE434" s="46">
        <v>118.9</v>
      </c>
      <c r="AF434" s="94">
        <f t="shared" si="127"/>
        <v>0.12923913043478261</v>
      </c>
      <c r="AG434" s="95">
        <v>0.1</v>
      </c>
      <c r="AH434" s="49">
        <v>93.9</v>
      </c>
      <c r="AI434" s="49">
        <v>110.7</v>
      </c>
      <c r="AJ434" s="96">
        <f t="shared" si="128"/>
        <v>0.11789137380191693</v>
      </c>
      <c r="AK434" s="97">
        <v>0</v>
      </c>
      <c r="AL434" s="98">
        <v>1</v>
      </c>
      <c r="AM434" s="98">
        <v>1</v>
      </c>
      <c r="AN434" s="99">
        <f t="shared" si="129"/>
        <v>0</v>
      </c>
      <c r="AO434" s="100">
        <f t="shared" si="130"/>
        <v>0.99999999999999989</v>
      </c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</row>
    <row r="435" spans="1:61" s="24" customFormat="1" ht="30" customHeight="1" x14ac:dyDescent="0.3">
      <c r="A435" s="26">
        <v>423</v>
      </c>
      <c r="B435" s="27" t="s">
        <v>431</v>
      </c>
      <c r="C435" s="102" t="s">
        <v>517</v>
      </c>
      <c r="D435" s="113">
        <v>3363.87</v>
      </c>
      <c r="E435" s="113">
        <f t="shared" si="120"/>
        <v>2925.1043478260872</v>
      </c>
      <c r="F435" s="113">
        <f t="shared" si="116"/>
        <v>2486.338695652174</v>
      </c>
      <c r="G435" s="77">
        <f t="shared" si="121"/>
        <v>1.2125357758690365</v>
      </c>
      <c r="H435" s="118">
        <f t="shared" si="117"/>
        <v>438.76565217391305</v>
      </c>
      <c r="I435" s="118">
        <f t="shared" si="122"/>
        <v>3453.54027157973</v>
      </c>
      <c r="J435" s="101"/>
      <c r="K435" s="79">
        <f t="shared" si="123"/>
        <v>3971.5713123166893</v>
      </c>
      <c r="L435" s="80">
        <f t="shared" si="118"/>
        <v>607.70131231668938</v>
      </c>
      <c r="M435" s="81">
        <f t="shared" si="119"/>
        <v>0.180655409488681</v>
      </c>
      <c r="Q435" s="84">
        <v>0.7</v>
      </c>
      <c r="R435" s="85">
        <v>15.587400000000001</v>
      </c>
      <c r="S435" s="37">
        <v>18.744399999999999</v>
      </c>
      <c r="T435" s="86">
        <f t="shared" si="124"/>
        <v>0.84177476679882457</v>
      </c>
      <c r="U435" s="87">
        <v>0</v>
      </c>
      <c r="V435" s="40">
        <v>74.7</v>
      </c>
      <c r="W435" s="40">
        <v>101.7</v>
      </c>
      <c r="X435" s="88">
        <f t="shared" si="125"/>
        <v>0</v>
      </c>
      <c r="Y435" s="89">
        <v>0.1</v>
      </c>
      <c r="Z435" s="90">
        <v>93.1</v>
      </c>
      <c r="AA435" s="43">
        <v>115.1</v>
      </c>
      <c r="AB435" s="91">
        <f t="shared" si="126"/>
        <v>0.12363050483351234</v>
      </c>
      <c r="AC435" s="92">
        <v>0.1</v>
      </c>
      <c r="AD435" s="93">
        <v>92</v>
      </c>
      <c r="AE435" s="46">
        <v>118.9</v>
      </c>
      <c r="AF435" s="94">
        <f t="shared" si="127"/>
        <v>0.12923913043478261</v>
      </c>
      <c r="AG435" s="95">
        <v>0.1</v>
      </c>
      <c r="AH435" s="49">
        <v>93.9</v>
      </c>
      <c r="AI435" s="49">
        <v>110.7</v>
      </c>
      <c r="AJ435" s="96">
        <f t="shared" si="128"/>
        <v>0.11789137380191693</v>
      </c>
      <c r="AK435" s="97">
        <v>0</v>
      </c>
      <c r="AL435" s="98">
        <v>1</v>
      </c>
      <c r="AM435" s="98">
        <v>1</v>
      </c>
      <c r="AN435" s="99">
        <f t="shared" si="129"/>
        <v>0</v>
      </c>
      <c r="AO435" s="100">
        <f t="shared" si="130"/>
        <v>0.99999999999999989</v>
      </c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</row>
    <row r="436" spans="1:61" s="24" customFormat="1" ht="30" customHeight="1" x14ac:dyDescent="0.3">
      <c r="A436" s="26">
        <v>424</v>
      </c>
      <c r="B436" s="27" t="s">
        <v>432</v>
      </c>
      <c r="C436" s="102" t="s">
        <v>517</v>
      </c>
      <c r="D436" s="113">
        <v>3363.87</v>
      </c>
      <c r="E436" s="113">
        <f t="shared" si="120"/>
        <v>2925.1043478260872</v>
      </c>
      <c r="F436" s="113">
        <f t="shared" si="116"/>
        <v>2486.338695652174</v>
      </c>
      <c r="G436" s="77">
        <f t="shared" si="121"/>
        <v>1.2125357758690365</v>
      </c>
      <c r="H436" s="118">
        <f t="shared" si="117"/>
        <v>438.76565217391305</v>
      </c>
      <c r="I436" s="118">
        <f t="shared" si="122"/>
        <v>3453.54027157973</v>
      </c>
      <c r="J436" s="101"/>
      <c r="K436" s="79">
        <f t="shared" si="123"/>
        <v>3971.5713123166893</v>
      </c>
      <c r="L436" s="80">
        <f t="shared" si="118"/>
        <v>607.70131231668938</v>
      </c>
      <c r="M436" s="81">
        <f t="shared" si="119"/>
        <v>0.180655409488681</v>
      </c>
      <c r="Q436" s="84">
        <v>0.7</v>
      </c>
      <c r="R436" s="85">
        <v>15.587400000000001</v>
      </c>
      <c r="S436" s="37">
        <v>18.744399999999999</v>
      </c>
      <c r="T436" s="86">
        <f t="shared" si="124"/>
        <v>0.84177476679882457</v>
      </c>
      <c r="U436" s="87">
        <v>0</v>
      </c>
      <c r="V436" s="40">
        <v>74.7</v>
      </c>
      <c r="W436" s="40">
        <v>101.7</v>
      </c>
      <c r="X436" s="88">
        <f t="shared" si="125"/>
        <v>0</v>
      </c>
      <c r="Y436" s="89">
        <v>0.1</v>
      </c>
      <c r="Z436" s="90">
        <v>93.1</v>
      </c>
      <c r="AA436" s="43">
        <v>115.1</v>
      </c>
      <c r="AB436" s="91">
        <f t="shared" si="126"/>
        <v>0.12363050483351234</v>
      </c>
      <c r="AC436" s="92">
        <v>0.1</v>
      </c>
      <c r="AD436" s="93">
        <v>92</v>
      </c>
      <c r="AE436" s="46">
        <v>118.9</v>
      </c>
      <c r="AF436" s="94">
        <f t="shared" si="127"/>
        <v>0.12923913043478261</v>
      </c>
      <c r="AG436" s="95">
        <v>0.1</v>
      </c>
      <c r="AH436" s="49">
        <v>93.9</v>
      </c>
      <c r="AI436" s="49">
        <v>110.7</v>
      </c>
      <c r="AJ436" s="96">
        <f t="shared" si="128"/>
        <v>0.11789137380191693</v>
      </c>
      <c r="AK436" s="97">
        <v>0</v>
      </c>
      <c r="AL436" s="98">
        <v>1</v>
      </c>
      <c r="AM436" s="98">
        <v>1</v>
      </c>
      <c r="AN436" s="99">
        <f t="shared" si="129"/>
        <v>0</v>
      </c>
      <c r="AO436" s="100">
        <f t="shared" si="130"/>
        <v>0.99999999999999989</v>
      </c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</row>
    <row r="437" spans="1:61" s="24" customFormat="1" ht="30" customHeight="1" x14ac:dyDescent="0.3">
      <c r="A437" s="26">
        <v>425</v>
      </c>
      <c r="B437" s="27" t="s">
        <v>433</v>
      </c>
      <c r="C437" s="102" t="s">
        <v>517</v>
      </c>
      <c r="D437" s="113">
        <v>6895.94</v>
      </c>
      <c r="E437" s="113">
        <f t="shared" si="120"/>
        <v>5996.4695652173914</v>
      </c>
      <c r="F437" s="113">
        <f t="shared" si="116"/>
        <v>5096.9991304347823</v>
      </c>
      <c r="G437" s="77">
        <f t="shared" si="121"/>
        <v>1.2125357758690365</v>
      </c>
      <c r="H437" s="118">
        <f t="shared" si="117"/>
        <v>899.47043478260866</v>
      </c>
      <c r="I437" s="118">
        <f t="shared" si="122"/>
        <v>7079.7642300081516</v>
      </c>
      <c r="J437" s="101"/>
      <c r="K437" s="79">
        <f t="shared" si="123"/>
        <v>8141.728864509374</v>
      </c>
      <c r="L437" s="80">
        <f t="shared" si="118"/>
        <v>1245.7888645093744</v>
      </c>
      <c r="M437" s="81">
        <f t="shared" si="119"/>
        <v>0.18065540948868095</v>
      </c>
      <c r="Q437" s="84">
        <v>0.7</v>
      </c>
      <c r="R437" s="85">
        <v>15.587400000000001</v>
      </c>
      <c r="S437" s="37">
        <v>18.744399999999999</v>
      </c>
      <c r="T437" s="86">
        <f t="shared" si="124"/>
        <v>0.84177476679882457</v>
      </c>
      <c r="U437" s="87">
        <v>0</v>
      </c>
      <c r="V437" s="40">
        <v>74.7</v>
      </c>
      <c r="W437" s="40">
        <v>101.7</v>
      </c>
      <c r="X437" s="88">
        <f t="shared" si="125"/>
        <v>0</v>
      </c>
      <c r="Y437" s="89">
        <v>0.1</v>
      </c>
      <c r="Z437" s="90">
        <v>93.1</v>
      </c>
      <c r="AA437" s="43">
        <v>115.1</v>
      </c>
      <c r="AB437" s="91">
        <f t="shared" si="126"/>
        <v>0.12363050483351234</v>
      </c>
      <c r="AC437" s="92">
        <v>0.1</v>
      </c>
      <c r="AD437" s="93">
        <v>92</v>
      </c>
      <c r="AE437" s="46">
        <v>118.9</v>
      </c>
      <c r="AF437" s="94">
        <f t="shared" si="127"/>
        <v>0.12923913043478261</v>
      </c>
      <c r="AG437" s="95">
        <v>0.1</v>
      </c>
      <c r="AH437" s="49">
        <v>93.9</v>
      </c>
      <c r="AI437" s="49">
        <v>110.7</v>
      </c>
      <c r="AJ437" s="96">
        <f t="shared" si="128"/>
        <v>0.11789137380191693</v>
      </c>
      <c r="AK437" s="97">
        <v>0</v>
      </c>
      <c r="AL437" s="98">
        <v>1</v>
      </c>
      <c r="AM437" s="98">
        <v>1</v>
      </c>
      <c r="AN437" s="99">
        <f t="shared" si="129"/>
        <v>0</v>
      </c>
      <c r="AO437" s="100">
        <f t="shared" si="130"/>
        <v>0.99999999999999989</v>
      </c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</row>
    <row r="438" spans="1:61" s="24" customFormat="1" ht="30" customHeight="1" x14ac:dyDescent="0.3">
      <c r="A438" s="26">
        <v>426</v>
      </c>
      <c r="B438" s="27" t="s">
        <v>434</v>
      </c>
      <c r="C438" s="102" t="s">
        <v>517</v>
      </c>
      <c r="D438" s="113">
        <v>7336.83</v>
      </c>
      <c r="E438" s="113">
        <f t="shared" si="120"/>
        <v>6379.8521739130438</v>
      </c>
      <c r="F438" s="113">
        <f t="shared" si="116"/>
        <v>5422.8743478260867</v>
      </c>
      <c r="G438" s="77">
        <f t="shared" si="121"/>
        <v>1.2125357758690365</v>
      </c>
      <c r="H438" s="118">
        <f t="shared" si="117"/>
        <v>956.9778260869565</v>
      </c>
      <c r="I438" s="118">
        <f t="shared" si="122"/>
        <v>7532.4069808685554</v>
      </c>
      <c r="J438" s="101"/>
      <c r="K438" s="79">
        <f t="shared" si="123"/>
        <v>8662.2680279988381</v>
      </c>
      <c r="L438" s="80">
        <f t="shared" si="118"/>
        <v>1325.4380279988382</v>
      </c>
      <c r="M438" s="81">
        <f t="shared" si="119"/>
        <v>0.18065540948868083</v>
      </c>
      <c r="Q438" s="84">
        <v>0.7</v>
      </c>
      <c r="R438" s="85">
        <v>15.587400000000001</v>
      </c>
      <c r="S438" s="37">
        <v>18.744399999999999</v>
      </c>
      <c r="T438" s="86">
        <f t="shared" si="124"/>
        <v>0.84177476679882457</v>
      </c>
      <c r="U438" s="87">
        <v>0</v>
      </c>
      <c r="V438" s="40">
        <v>74.7</v>
      </c>
      <c r="W438" s="40">
        <v>101.7</v>
      </c>
      <c r="X438" s="88">
        <f t="shared" si="125"/>
        <v>0</v>
      </c>
      <c r="Y438" s="89">
        <v>0.1</v>
      </c>
      <c r="Z438" s="90">
        <v>93.1</v>
      </c>
      <c r="AA438" s="43">
        <v>115.1</v>
      </c>
      <c r="AB438" s="91">
        <f t="shared" si="126"/>
        <v>0.12363050483351234</v>
      </c>
      <c r="AC438" s="92">
        <v>0.1</v>
      </c>
      <c r="AD438" s="93">
        <v>92</v>
      </c>
      <c r="AE438" s="46">
        <v>118.9</v>
      </c>
      <c r="AF438" s="94">
        <f t="shared" si="127"/>
        <v>0.12923913043478261</v>
      </c>
      <c r="AG438" s="95">
        <v>0.1</v>
      </c>
      <c r="AH438" s="49">
        <v>93.9</v>
      </c>
      <c r="AI438" s="49">
        <v>110.7</v>
      </c>
      <c r="AJ438" s="96">
        <f t="shared" si="128"/>
        <v>0.11789137380191693</v>
      </c>
      <c r="AK438" s="97">
        <v>0</v>
      </c>
      <c r="AL438" s="98">
        <v>1</v>
      </c>
      <c r="AM438" s="98">
        <v>1</v>
      </c>
      <c r="AN438" s="99">
        <f t="shared" si="129"/>
        <v>0</v>
      </c>
      <c r="AO438" s="100">
        <f t="shared" si="130"/>
        <v>0.99999999999999989</v>
      </c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</row>
    <row r="439" spans="1:61" s="24" customFormat="1" ht="30" customHeight="1" x14ac:dyDescent="0.3">
      <c r="A439" s="26">
        <v>427</v>
      </c>
      <c r="B439" s="27" t="s">
        <v>435</v>
      </c>
      <c r="C439" s="102" t="s">
        <v>517</v>
      </c>
      <c r="D439" s="113">
        <v>919.46</v>
      </c>
      <c r="E439" s="113">
        <f t="shared" si="120"/>
        <v>799.53043478260884</v>
      </c>
      <c r="F439" s="113">
        <f t="shared" si="116"/>
        <v>679.60086956521752</v>
      </c>
      <c r="G439" s="77">
        <f t="shared" si="121"/>
        <v>1.2125357758690365</v>
      </c>
      <c r="H439" s="118">
        <f t="shared" si="117"/>
        <v>119.92956521739131</v>
      </c>
      <c r="I439" s="118">
        <f t="shared" si="122"/>
        <v>943.96993287692419</v>
      </c>
      <c r="J439" s="101"/>
      <c r="K439" s="79">
        <f t="shared" si="123"/>
        <v>1085.5654228084627</v>
      </c>
      <c r="L439" s="80">
        <f t="shared" si="118"/>
        <v>166.10542280846266</v>
      </c>
      <c r="M439" s="81">
        <f t="shared" si="119"/>
        <v>0.18065540948868103</v>
      </c>
      <c r="Q439" s="84">
        <v>0.7</v>
      </c>
      <c r="R439" s="85">
        <v>15.587400000000001</v>
      </c>
      <c r="S439" s="37">
        <v>18.744399999999999</v>
      </c>
      <c r="T439" s="86">
        <f t="shared" si="124"/>
        <v>0.84177476679882457</v>
      </c>
      <c r="U439" s="87">
        <v>0</v>
      </c>
      <c r="V439" s="40">
        <v>74.7</v>
      </c>
      <c r="W439" s="40">
        <v>101.7</v>
      </c>
      <c r="X439" s="88">
        <f t="shared" si="125"/>
        <v>0</v>
      </c>
      <c r="Y439" s="89">
        <v>0.1</v>
      </c>
      <c r="Z439" s="90">
        <v>93.1</v>
      </c>
      <c r="AA439" s="43">
        <v>115.1</v>
      </c>
      <c r="AB439" s="91">
        <f t="shared" si="126"/>
        <v>0.12363050483351234</v>
      </c>
      <c r="AC439" s="92">
        <v>0.1</v>
      </c>
      <c r="AD439" s="93">
        <v>92</v>
      </c>
      <c r="AE439" s="46">
        <v>118.9</v>
      </c>
      <c r="AF439" s="94">
        <f t="shared" si="127"/>
        <v>0.12923913043478261</v>
      </c>
      <c r="AG439" s="95">
        <v>0.1</v>
      </c>
      <c r="AH439" s="49">
        <v>93.9</v>
      </c>
      <c r="AI439" s="49">
        <v>110.7</v>
      </c>
      <c r="AJ439" s="96">
        <f t="shared" si="128"/>
        <v>0.11789137380191693</v>
      </c>
      <c r="AK439" s="97">
        <v>0</v>
      </c>
      <c r="AL439" s="98">
        <v>1</v>
      </c>
      <c r="AM439" s="98">
        <v>1</v>
      </c>
      <c r="AN439" s="99">
        <f t="shared" si="129"/>
        <v>0</v>
      </c>
      <c r="AO439" s="100">
        <f t="shared" si="130"/>
        <v>0.99999999999999989</v>
      </c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</row>
    <row r="440" spans="1:61" s="24" customFormat="1" ht="30" customHeight="1" x14ac:dyDescent="0.3">
      <c r="A440" s="26">
        <v>428</v>
      </c>
      <c r="B440" s="27" t="s">
        <v>436</v>
      </c>
      <c r="C440" s="102" t="s">
        <v>517</v>
      </c>
      <c r="D440" s="113">
        <v>439.99</v>
      </c>
      <c r="E440" s="113">
        <f t="shared" si="120"/>
        <v>382.6</v>
      </c>
      <c r="F440" s="113">
        <f t="shared" si="116"/>
        <v>325.21000000000004</v>
      </c>
      <c r="G440" s="77">
        <f t="shared" si="121"/>
        <v>1.2125357758690365</v>
      </c>
      <c r="H440" s="118">
        <f t="shared" si="117"/>
        <v>57.39</v>
      </c>
      <c r="I440" s="118">
        <f t="shared" si="122"/>
        <v>451.71875967036937</v>
      </c>
      <c r="J440" s="101"/>
      <c r="K440" s="79">
        <f t="shared" si="123"/>
        <v>519.47657362092468</v>
      </c>
      <c r="L440" s="80">
        <f t="shared" si="118"/>
        <v>79.486573620924673</v>
      </c>
      <c r="M440" s="81">
        <f t="shared" si="119"/>
        <v>0.18065540948868081</v>
      </c>
      <c r="Q440" s="84">
        <v>0.7</v>
      </c>
      <c r="R440" s="85">
        <v>15.587400000000001</v>
      </c>
      <c r="S440" s="37">
        <v>18.744399999999999</v>
      </c>
      <c r="T440" s="86">
        <f t="shared" si="124"/>
        <v>0.84177476679882457</v>
      </c>
      <c r="U440" s="87">
        <v>0</v>
      </c>
      <c r="V440" s="40">
        <v>74.7</v>
      </c>
      <c r="W440" s="40">
        <v>101.7</v>
      </c>
      <c r="X440" s="88">
        <f t="shared" si="125"/>
        <v>0</v>
      </c>
      <c r="Y440" s="89">
        <v>0.1</v>
      </c>
      <c r="Z440" s="90">
        <v>93.1</v>
      </c>
      <c r="AA440" s="43">
        <v>115.1</v>
      </c>
      <c r="AB440" s="91">
        <f t="shared" si="126"/>
        <v>0.12363050483351234</v>
      </c>
      <c r="AC440" s="92">
        <v>0.1</v>
      </c>
      <c r="AD440" s="93">
        <v>92</v>
      </c>
      <c r="AE440" s="46">
        <v>118.9</v>
      </c>
      <c r="AF440" s="94">
        <f t="shared" si="127"/>
        <v>0.12923913043478261</v>
      </c>
      <c r="AG440" s="95">
        <v>0.1</v>
      </c>
      <c r="AH440" s="49">
        <v>93.9</v>
      </c>
      <c r="AI440" s="49">
        <v>110.7</v>
      </c>
      <c r="AJ440" s="96">
        <f t="shared" si="128"/>
        <v>0.11789137380191693</v>
      </c>
      <c r="AK440" s="97">
        <v>0</v>
      </c>
      <c r="AL440" s="98">
        <v>1</v>
      </c>
      <c r="AM440" s="98">
        <v>1</v>
      </c>
      <c r="AN440" s="99">
        <f t="shared" si="129"/>
        <v>0</v>
      </c>
      <c r="AO440" s="100">
        <f t="shared" si="130"/>
        <v>0.99999999999999989</v>
      </c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</row>
    <row r="441" spans="1:61" s="24" customFormat="1" ht="30" customHeight="1" x14ac:dyDescent="0.3">
      <c r="A441" s="26">
        <v>429</v>
      </c>
      <c r="B441" s="27" t="s">
        <v>437</v>
      </c>
      <c r="C441" s="102" t="s">
        <v>517</v>
      </c>
      <c r="D441" s="113">
        <v>1475.39</v>
      </c>
      <c r="E441" s="113">
        <f t="shared" si="120"/>
        <v>1282.9478260869566</v>
      </c>
      <c r="F441" s="113">
        <f t="shared" si="116"/>
        <v>1090.5056521739132</v>
      </c>
      <c r="G441" s="77">
        <f t="shared" si="121"/>
        <v>1.2125357758690365</v>
      </c>
      <c r="H441" s="118">
        <f t="shared" si="117"/>
        <v>192.44217391304349</v>
      </c>
      <c r="I441" s="118">
        <f t="shared" si="122"/>
        <v>1514.7192909613088</v>
      </c>
      <c r="J441" s="101"/>
      <c r="K441" s="79">
        <f t="shared" si="123"/>
        <v>1741.9271846055051</v>
      </c>
      <c r="L441" s="80">
        <f t="shared" si="118"/>
        <v>266.53718460550499</v>
      </c>
      <c r="M441" s="81">
        <f t="shared" si="119"/>
        <v>0.18065540948868095</v>
      </c>
      <c r="Q441" s="84">
        <v>0.7</v>
      </c>
      <c r="R441" s="85">
        <v>15.587400000000001</v>
      </c>
      <c r="S441" s="37">
        <v>18.744399999999999</v>
      </c>
      <c r="T441" s="86">
        <f t="shared" si="124"/>
        <v>0.84177476679882457</v>
      </c>
      <c r="U441" s="87">
        <v>0</v>
      </c>
      <c r="V441" s="40">
        <v>74.7</v>
      </c>
      <c r="W441" s="40">
        <v>101.7</v>
      </c>
      <c r="X441" s="88">
        <f t="shared" si="125"/>
        <v>0</v>
      </c>
      <c r="Y441" s="89">
        <v>0.1</v>
      </c>
      <c r="Z441" s="90">
        <v>93.1</v>
      </c>
      <c r="AA441" s="43">
        <v>115.1</v>
      </c>
      <c r="AB441" s="91">
        <f t="shared" si="126"/>
        <v>0.12363050483351234</v>
      </c>
      <c r="AC441" s="92">
        <v>0.1</v>
      </c>
      <c r="AD441" s="93">
        <v>92</v>
      </c>
      <c r="AE441" s="46">
        <v>118.9</v>
      </c>
      <c r="AF441" s="94">
        <f t="shared" si="127"/>
        <v>0.12923913043478261</v>
      </c>
      <c r="AG441" s="95">
        <v>0.1</v>
      </c>
      <c r="AH441" s="49">
        <v>93.9</v>
      </c>
      <c r="AI441" s="49">
        <v>110.7</v>
      </c>
      <c r="AJ441" s="96">
        <f t="shared" si="128"/>
        <v>0.11789137380191693</v>
      </c>
      <c r="AK441" s="97">
        <v>0</v>
      </c>
      <c r="AL441" s="98">
        <v>1</v>
      </c>
      <c r="AM441" s="98">
        <v>1</v>
      </c>
      <c r="AN441" s="99">
        <f t="shared" si="129"/>
        <v>0</v>
      </c>
      <c r="AO441" s="100">
        <f t="shared" si="130"/>
        <v>0.99999999999999989</v>
      </c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</row>
    <row r="442" spans="1:61" s="24" customFormat="1" ht="30" customHeight="1" x14ac:dyDescent="0.3">
      <c r="A442" s="26">
        <v>430</v>
      </c>
      <c r="B442" s="27" t="s">
        <v>438</v>
      </c>
      <c r="C442" s="102" t="s">
        <v>517</v>
      </c>
      <c r="D442" s="113">
        <v>9194.59</v>
      </c>
      <c r="E442" s="113">
        <f t="shared" si="120"/>
        <v>7995.2956521739134</v>
      </c>
      <c r="F442" s="113">
        <f t="shared" si="116"/>
        <v>6796.0013043478266</v>
      </c>
      <c r="G442" s="77">
        <f t="shared" si="121"/>
        <v>1.2125357758690365</v>
      </c>
      <c r="H442" s="118">
        <f t="shared" si="117"/>
        <v>1199.294347826087</v>
      </c>
      <c r="I442" s="118">
        <f t="shared" si="122"/>
        <v>9439.689062200463</v>
      </c>
      <c r="J442" s="101"/>
      <c r="K442" s="79">
        <f t="shared" si="123"/>
        <v>10855.642421530532</v>
      </c>
      <c r="L442" s="80">
        <f t="shared" si="118"/>
        <v>1661.0524215305322</v>
      </c>
      <c r="M442" s="81">
        <f t="shared" si="119"/>
        <v>0.18065540948868108</v>
      </c>
      <c r="Q442" s="84">
        <v>0.7</v>
      </c>
      <c r="R442" s="85">
        <v>15.587400000000001</v>
      </c>
      <c r="S442" s="37">
        <v>18.744399999999999</v>
      </c>
      <c r="T442" s="86">
        <f t="shared" si="124"/>
        <v>0.84177476679882457</v>
      </c>
      <c r="U442" s="87">
        <v>0</v>
      </c>
      <c r="V442" s="40">
        <v>74.7</v>
      </c>
      <c r="W442" s="40">
        <v>101.7</v>
      </c>
      <c r="X442" s="88">
        <f t="shared" si="125"/>
        <v>0</v>
      </c>
      <c r="Y442" s="89">
        <v>0.1</v>
      </c>
      <c r="Z442" s="90">
        <v>93.1</v>
      </c>
      <c r="AA442" s="43">
        <v>115.1</v>
      </c>
      <c r="AB442" s="91">
        <f t="shared" si="126"/>
        <v>0.12363050483351234</v>
      </c>
      <c r="AC442" s="92">
        <v>0.1</v>
      </c>
      <c r="AD442" s="93">
        <v>92</v>
      </c>
      <c r="AE442" s="46">
        <v>118.9</v>
      </c>
      <c r="AF442" s="94">
        <f t="shared" si="127"/>
        <v>0.12923913043478261</v>
      </c>
      <c r="AG442" s="95">
        <v>0.1</v>
      </c>
      <c r="AH442" s="49">
        <v>93.9</v>
      </c>
      <c r="AI442" s="49">
        <v>110.7</v>
      </c>
      <c r="AJ442" s="96">
        <f t="shared" si="128"/>
        <v>0.11789137380191693</v>
      </c>
      <c r="AK442" s="97">
        <v>0</v>
      </c>
      <c r="AL442" s="98">
        <v>1</v>
      </c>
      <c r="AM442" s="98">
        <v>1</v>
      </c>
      <c r="AN442" s="99">
        <f t="shared" si="129"/>
        <v>0</v>
      </c>
      <c r="AO442" s="100">
        <f t="shared" si="130"/>
        <v>0.99999999999999989</v>
      </c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</row>
    <row r="443" spans="1:61" s="24" customFormat="1" ht="30" customHeight="1" x14ac:dyDescent="0.3">
      <c r="A443" s="26">
        <v>431</v>
      </c>
      <c r="B443" s="27" t="s">
        <v>439</v>
      </c>
      <c r="C443" s="102" t="s">
        <v>517</v>
      </c>
      <c r="D443" s="113">
        <v>9194.59</v>
      </c>
      <c r="E443" s="113">
        <f t="shared" si="120"/>
        <v>7995.2956521739134</v>
      </c>
      <c r="F443" s="113">
        <f t="shared" si="116"/>
        <v>6796.0013043478266</v>
      </c>
      <c r="G443" s="77">
        <f t="shared" si="121"/>
        <v>1.2125357758690365</v>
      </c>
      <c r="H443" s="118">
        <f t="shared" si="117"/>
        <v>1199.294347826087</v>
      </c>
      <c r="I443" s="118">
        <f t="shared" si="122"/>
        <v>9439.689062200463</v>
      </c>
      <c r="J443" s="101"/>
      <c r="K443" s="79">
        <f t="shared" si="123"/>
        <v>10855.642421530532</v>
      </c>
      <c r="L443" s="80">
        <f t="shared" si="118"/>
        <v>1661.0524215305322</v>
      </c>
      <c r="M443" s="81">
        <f t="shared" si="119"/>
        <v>0.18065540948868108</v>
      </c>
      <c r="Q443" s="84">
        <v>0.7</v>
      </c>
      <c r="R443" s="85">
        <v>15.587400000000001</v>
      </c>
      <c r="S443" s="37">
        <v>18.744399999999999</v>
      </c>
      <c r="T443" s="86">
        <f t="shared" si="124"/>
        <v>0.84177476679882457</v>
      </c>
      <c r="U443" s="87">
        <v>0</v>
      </c>
      <c r="V443" s="40">
        <v>74.7</v>
      </c>
      <c r="W443" s="40">
        <v>101.7</v>
      </c>
      <c r="X443" s="88">
        <f t="shared" si="125"/>
        <v>0</v>
      </c>
      <c r="Y443" s="89">
        <v>0.1</v>
      </c>
      <c r="Z443" s="90">
        <v>93.1</v>
      </c>
      <c r="AA443" s="43">
        <v>115.1</v>
      </c>
      <c r="AB443" s="91">
        <f t="shared" si="126"/>
        <v>0.12363050483351234</v>
      </c>
      <c r="AC443" s="92">
        <v>0.1</v>
      </c>
      <c r="AD443" s="93">
        <v>92</v>
      </c>
      <c r="AE443" s="46">
        <v>118.9</v>
      </c>
      <c r="AF443" s="94">
        <f t="shared" si="127"/>
        <v>0.12923913043478261</v>
      </c>
      <c r="AG443" s="95">
        <v>0.1</v>
      </c>
      <c r="AH443" s="49">
        <v>93.9</v>
      </c>
      <c r="AI443" s="49">
        <v>110.7</v>
      </c>
      <c r="AJ443" s="96">
        <f t="shared" si="128"/>
        <v>0.11789137380191693</v>
      </c>
      <c r="AK443" s="97">
        <v>0</v>
      </c>
      <c r="AL443" s="98">
        <v>1</v>
      </c>
      <c r="AM443" s="98">
        <v>1</v>
      </c>
      <c r="AN443" s="99">
        <f t="shared" si="129"/>
        <v>0</v>
      </c>
      <c r="AO443" s="100">
        <f t="shared" si="130"/>
        <v>0.99999999999999989</v>
      </c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</row>
    <row r="444" spans="1:61" s="24" customFormat="1" ht="30" customHeight="1" x14ac:dyDescent="0.3">
      <c r="A444" s="26">
        <v>432</v>
      </c>
      <c r="B444" s="27" t="s">
        <v>440</v>
      </c>
      <c r="C444" s="102" t="s">
        <v>517</v>
      </c>
      <c r="D444" s="113">
        <v>5382.2</v>
      </c>
      <c r="E444" s="113">
        <f t="shared" si="120"/>
        <v>4680.173913043478</v>
      </c>
      <c r="F444" s="113">
        <f t="shared" si="116"/>
        <v>3978.1478260869562</v>
      </c>
      <c r="G444" s="77">
        <f t="shared" si="121"/>
        <v>1.2125357758690365</v>
      </c>
      <c r="H444" s="118">
        <f t="shared" si="117"/>
        <v>702.02608695652168</v>
      </c>
      <c r="I444" s="118">
        <f t="shared" si="122"/>
        <v>5525.6726477825905</v>
      </c>
      <c r="J444" s="101"/>
      <c r="K444" s="79">
        <f t="shared" si="123"/>
        <v>6354.5235449499787</v>
      </c>
      <c r="L444" s="80">
        <f t="shared" si="118"/>
        <v>972.3235449499789</v>
      </c>
      <c r="M444" s="81">
        <f t="shared" si="119"/>
        <v>0.180655409488681</v>
      </c>
      <c r="Q444" s="84">
        <v>0.7</v>
      </c>
      <c r="R444" s="85">
        <v>15.587400000000001</v>
      </c>
      <c r="S444" s="37">
        <v>18.744399999999999</v>
      </c>
      <c r="T444" s="86">
        <f t="shared" si="124"/>
        <v>0.84177476679882457</v>
      </c>
      <c r="U444" s="87">
        <v>0</v>
      </c>
      <c r="V444" s="40">
        <v>74.7</v>
      </c>
      <c r="W444" s="40">
        <v>101.7</v>
      </c>
      <c r="X444" s="88">
        <f t="shared" si="125"/>
        <v>0</v>
      </c>
      <c r="Y444" s="89">
        <v>0.1</v>
      </c>
      <c r="Z444" s="90">
        <v>93.1</v>
      </c>
      <c r="AA444" s="43">
        <v>115.1</v>
      </c>
      <c r="AB444" s="91">
        <f t="shared" si="126"/>
        <v>0.12363050483351234</v>
      </c>
      <c r="AC444" s="92">
        <v>0.1</v>
      </c>
      <c r="AD444" s="93">
        <v>92</v>
      </c>
      <c r="AE444" s="46">
        <v>118.9</v>
      </c>
      <c r="AF444" s="94">
        <f t="shared" si="127"/>
        <v>0.12923913043478261</v>
      </c>
      <c r="AG444" s="95">
        <v>0.1</v>
      </c>
      <c r="AH444" s="49">
        <v>93.9</v>
      </c>
      <c r="AI444" s="49">
        <v>110.7</v>
      </c>
      <c r="AJ444" s="96">
        <f t="shared" si="128"/>
        <v>0.11789137380191693</v>
      </c>
      <c r="AK444" s="97">
        <v>0</v>
      </c>
      <c r="AL444" s="98">
        <v>1</v>
      </c>
      <c r="AM444" s="98">
        <v>1</v>
      </c>
      <c r="AN444" s="99">
        <f t="shared" si="129"/>
        <v>0</v>
      </c>
      <c r="AO444" s="100">
        <f t="shared" si="130"/>
        <v>0.99999999999999989</v>
      </c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</row>
    <row r="445" spans="1:61" s="24" customFormat="1" ht="30" customHeight="1" x14ac:dyDescent="0.3">
      <c r="A445" s="26">
        <v>433</v>
      </c>
      <c r="B445" s="27" t="s">
        <v>441</v>
      </c>
      <c r="C445" s="102" t="s">
        <v>517</v>
      </c>
      <c r="D445" s="113">
        <v>8746.07</v>
      </c>
      <c r="E445" s="113">
        <f t="shared" si="120"/>
        <v>7605.2782608695652</v>
      </c>
      <c r="F445" s="113">
        <f t="shared" si="116"/>
        <v>6464.4865217391307</v>
      </c>
      <c r="G445" s="77">
        <f t="shared" si="121"/>
        <v>1.2125357758690365</v>
      </c>
      <c r="H445" s="118">
        <f t="shared" si="117"/>
        <v>1140.7917391304347</v>
      </c>
      <c r="I445" s="118">
        <f t="shared" si="122"/>
        <v>8979.2129193623205</v>
      </c>
      <c r="J445" s="101"/>
      <c r="K445" s="79">
        <f t="shared" si="123"/>
        <v>10326.094857266668</v>
      </c>
      <c r="L445" s="80">
        <f t="shared" si="118"/>
        <v>1580.0248572666678</v>
      </c>
      <c r="M445" s="81">
        <f t="shared" si="119"/>
        <v>0.18065540948868095</v>
      </c>
      <c r="Q445" s="84">
        <v>0.7</v>
      </c>
      <c r="R445" s="85">
        <v>15.587400000000001</v>
      </c>
      <c r="S445" s="37">
        <v>18.744399999999999</v>
      </c>
      <c r="T445" s="86">
        <f t="shared" si="124"/>
        <v>0.84177476679882457</v>
      </c>
      <c r="U445" s="87">
        <v>0</v>
      </c>
      <c r="V445" s="40">
        <v>74.7</v>
      </c>
      <c r="W445" s="40">
        <v>101.7</v>
      </c>
      <c r="X445" s="88">
        <f t="shared" si="125"/>
        <v>0</v>
      </c>
      <c r="Y445" s="89">
        <v>0.1</v>
      </c>
      <c r="Z445" s="90">
        <v>93.1</v>
      </c>
      <c r="AA445" s="43">
        <v>115.1</v>
      </c>
      <c r="AB445" s="91">
        <f t="shared" si="126"/>
        <v>0.12363050483351234</v>
      </c>
      <c r="AC445" s="92">
        <v>0.1</v>
      </c>
      <c r="AD445" s="93">
        <v>92</v>
      </c>
      <c r="AE445" s="46">
        <v>118.9</v>
      </c>
      <c r="AF445" s="94">
        <f t="shared" si="127"/>
        <v>0.12923913043478261</v>
      </c>
      <c r="AG445" s="95">
        <v>0.1</v>
      </c>
      <c r="AH445" s="49">
        <v>93.9</v>
      </c>
      <c r="AI445" s="49">
        <v>110.7</v>
      </c>
      <c r="AJ445" s="96">
        <f t="shared" si="128"/>
        <v>0.11789137380191693</v>
      </c>
      <c r="AK445" s="97">
        <v>0</v>
      </c>
      <c r="AL445" s="98">
        <v>1</v>
      </c>
      <c r="AM445" s="98">
        <v>1</v>
      </c>
      <c r="AN445" s="99">
        <f t="shared" si="129"/>
        <v>0</v>
      </c>
      <c r="AO445" s="100">
        <f t="shared" si="130"/>
        <v>0.99999999999999989</v>
      </c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</row>
    <row r="446" spans="1:61" s="24" customFormat="1" ht="30" customHeight="1" x14ac:dyDescent="0.3">
      <c r="A446" s="26">
        <v>434</v>
      </c>
      <c r="B446" s="27" t="s">
        <v>442</v>
      </c>
      <c r="C446" s="102" t="s">
        <v>517</v>
      </c>
      <c r="D446" s="113">
        <v>85218.11</v>
      </c>
      <c r="E446" s="113">
        <f t="shared" si="120"/>
        <v>74102.704347826089</v>
      </c>
      <c r="F446" s="113">
        <f t="shared" si="116"/>
        <v>62987.298695652171</v>
      </c>
      <c r="G446" s="77">
        <f t="shared" si="121"/>
        <v>1.2125357758690365</v>
      </c>
      <c r="H446" s="118">
        <f t="shared" si="117"/>
        <v>11115.405652173913</v>
      </c>
      <c r="I446" s="118">
        <f t="shared" si="122"/>
        <v>87489.758746001273</v>
      </c>
      <c r="J446" s="101"/>
      <c r="K446" s="79">
        <f t="shared" si="123"/>
        <v>100613.22255790146</v>
      </c>
      <c r="L446" s="80">
        <f t="shared" si="118"/>
        <v>15395.112557901462</v>
      </c>
      <c r="M446" s="81">
        <f t="shared" si="119"/>
        <v>0.180655409488681</v>
      </c>
      <c r="Q446" s="84">
        <v>0.7</v>
      </c>
      <c r="R446" s="85">
        <v>15.587400000000001</v>
      </c>
      <c r="S446" s="37">
        <v>18.744399999999999</v>
      </c>
      <c r="T446" s="86">
        <f t="shared" si="124"/>
        <v>0.84177476679882457</v>
      </c>
      <c r="U446" s="87">
        <v>0</v>
      </c>
      <c r="V446" s="40">
        <v>74.7</v>
      </c>
      <c r="W446" s="40">
        <v>101.7</v>
      </c>
      <c r="X446" s="88">
        <f t="shared" si="125"/>
        <v>0</v>
      </c>
      <c r="Y446" s="89">
        <v>0.1</v>
      </c>
      <c r="Z446" s="90">
        <v>93.1</v>
      </c>
      <c r="AA446" s="43">
        <v>115.1</v>
      </c>
      <c r="AB446" s="91">
        <f t="shared" si="126"/>
        <v>0.12363050483351234</v>
      </c>
      <c r="AC446" s="92">
        <v>0.1</v>
      </c>
      <c r="AD446" s="93">
        <v>92</v>
      </c>
      <c r="AE446" s="46">
        <v>118.9</v>
      </c>
      <c r="AF446" s="94">
        <f t="shared" si="127"/>
        <v>0.12923913043478261</v>
      </c>
      <c r="AG446" s="95">
        <v>0.1</v>
      </c>
      <c r="AH446" s="49">
        <v>93.9</v>
      </c>
      <c r="AI446" s="49">
        <v>110.7</v>
      </c>
      <c r="AJ446" s="96">
        <f t="shared" si="128"/>
        <v>0.11789137380191693</v>
      </c>
      <c r="AK446" s="97">
        <v>0</v>
      </c>
      <c r="AL446" s="98">
        <v>1</v>
      </c>
      <c r="AM446" s="98">
        <v>1</v>
      </c>
      <c r="AN446" s="99">
        <f t="shared" si="129"/>
        <v>0</v>
      </c>
      <c r="AO446" s="100">
        <f t="shared" si="130"/>
        <v>0.99999999999999989</v>
      </c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</row>
    <row r="447" spans="1:61" s="24" customFormat="1" ht="30" customHeight="1" x14ac:dyDescent="0.3">
      <c r="A447" s="26">
        <v>435</v>
      </c>
      <c r="B447" s="27" t="s">
        <v>443</v>
      </c>
      <c r="C447" s="102" t="s">
        <v>517</v>
      </c>
      <c r="D447" s="113">
        <v>29353.4</v>
      </c>
      <c r="E447" s="113">
        <f t="shared" si="120"/>
        <v>25524.695652173916</v>
      </c>
      <c r="F447" s="113">
        <f t="shared" si="116"/>
        <v>21695.991304347826</v>
      </c>
      <c r="G447" s="77">
        <f t="shared" si="121"/>
        <v>1.2125357758690365</v>
      </c>
      <c r="H447" s="118">
        <f t="shared" si="117"/>
        <v>3828.7043478260871</v>
      </c>
      <c r="I447" s="118">
        <f t="shared" si="122"/>
        <v>30135.869997291345</v>
      </c>
      <c r="J447" s="101"/>
      <c r="K447" s="79">
        <f t="shared" si="123"/>
        <v>34656.250496885048</v>
      </c>
      <c r="L447" s="80">
        <f t="shared" si="118"/>
        <v>5302.8504968850466</v>
      </c>
      <c r="M447" s="81">
        <f t="shared" si="119"/>
        <v>0.18065540948868092</v>
      </c>
      <c r="Q447" s="84">
        <v>0.7</v>
      </c>
      <c r="R447" s="85">
        <v>15.587400000000001</v>
      </c>
      <c r="S447" s="37">
        <v>18.744399999999999</v>
      </c>
      <c r="T447" s="86">
        <f t="shared" si="124"/>
        <v>0.84177476679882457</v>
      </c>
      <c r="U447" s="87">
        <v>0</v>
      </c>
      <c r="V447" s="40">
        <v>74.7</v>
      </c>
      <c r="W447" s="40">
        <v>101.7</v>
      </c>
      <c r="X447" s="88">
        <f t="shared" si="125"/>
        <v>0</v>
      </c>
      <c r="Y447" s="89">
        <v>0.1</v>
      </c>
      <c r="Z447" s="90">
        <v>93.1</v>
      </c>
      <c r="AA447" s="43">
        <v>115.1</v>
      </c>
      <c r="AB447" s="91">
        <f t="shared" si="126"/>
        <v>0.12363050483351234</v>
      </c>
      <c r="AC447" s="92">
        <v>0.1</v>
      </c>
      <c r="AD447" s="93">
        <v>92</v>
      </c>
      <c r="AE447" s="46">
        <v>118.9</v>
      </c>
      <c r="AF447" s="94">
        <f t="shared" si="127"/>
        <v>0.12923913043478261</v>
      </c>
      <c r="AG447" s="95">
        <v>0.1</v>
      </c>
      <c r="AH447" s="49">
        <v>93.9</v>
      </c>
      <c r="AI447" s="49">
        <v>110.7</v>
      </c>
      <c r="AJ447" s="96">
        <f t="shared" si="128"/>
        <v>0.11789137380191693</v>
      </c>
      <c r="AK447" s="97">
        <v>0</v>
      </c>
      <c r="AL447" s="98">
        <v>1</v>
      </c>
      <c r="AM447" s="98">
        <v>1</v>
      </c>
      <c r="AN447" s="99">
        <f t="shared" si="129"/>
        <v>0</v>
      </c>
      <c r="AO447" s="100">
        <f t="shared" si="130"/>
        <v>0.99999999999999989</v>
      </c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</row>
    <row r="448" spans="1:61" s="24" customFormat="1" ht="30" customHeight="1" x14ac:dyDescent="0.3">
      <c r="A448" s="26">
        <v>436</v>
      </c>
      <c r="B448" s="27" t="s">
        <v>444</v>
      </c>
      <c r="C448" s="102" t="s">
        <v>517</v>
      </c>
      <c r="D448" s="113">
        <v>103313.49</v>
      </c>
      <c r="E448" s="113">
        <f t="shared" si="120"/>
        <v>89837.817391304357</v>
      </c>
      <c r="F448" s="113">
        <f t="shared" si="116"/>
        <v>76362.144782608695</v>
      </c>
      <c r="G448" s="77">
        <f t="shared" si="121"/>
        <v>1.2125357758690365</v>
      </c>
      <c r="H448" s="118">
        <f t="shared" si="117"/>
        <v>13475.672608695653</v>
      </c>
      <c r="I448" s="118">
        <f t="shared" si="122"/>
        <v>106067.50507969978</v>
      </c>
      <c r="J448" s="101"/>
      <c r="K448" s="79">
        <f t="shared" si="123"/>
        <v>121977.63084165474</v>
      </c>
      <c r="L448" s="80">
        <f t="shared" si="118"/>
        <v>18664.140841654735</v>
      </c>
      <c r="M448" s="81">
        <f t="shared" si="119"/>
        <v>0.18065540948868083</v>
      </c>
      <c r="Q448" s="84">
        <v>0.7</v>
      </c>
      <c r="R448" s="85">
        <v>15.587400000000001</v>
      </c>
      <c r="S448" s="37">
        <v>18.744399999999999</v>
      </c>
      <c r="T448" s="86">
        <f t="shared" si="124"/>
        <v>0.84177476679882457</v>
      </c>
      <c r="U448" s="87">
        <v>0</v>
      </c>
      <c r="V448" s="40">
        <v>74.7</v>
      </c>
      <c r="W448" s="40">
        <v>101.7</v>
      </c>
      <c r="X448" s="88">
        <f t="shared" si="125"/>
        <v>0</v>
      </c>
      <c r="Y448" s="89">
        <v>0.1</v>
      </c>
      <c r="Z448" s="90">
        <v>93.1</v>
      </c>
      <c r="AA448" s="43">
        <v>115.1</v>
      </c>
      <c r="AB448" s="91">
        <f t="shared" si="126"/>
        <v>0.12363050483351234</v>
      </c>
      <c r="AC448" s="92">
        <v>0.1</v>
      </c>
      <c r="AD448" s="93">
        <v>92</v>
      </c>
      <c r="AE448" s="46">
        <v>118.9</v>
      </c>
      <c r="AF448" s="94">
        <f t="shared" si="127"/>
        <v>0.12923913043478261</v>
      </c>
      <c r="AG448" s="95">
        <v>0.1</v>
      </c>
      <c r="AH448" s="49">
        <v>93.9</v>
      </c>
      <c r="AI448" s="49">
        <v>110.7</v>
      </c>
      <c r="AJ448" s="96">
        <f t="shared" si="128"/>
        <v>0.11789137380191693</v>
      </c>
      <c r="AK448" s="97">
        <v>0</v>
      </c>
      <c r="AL448" s="98">
        <v>1</v>
      </c>
      <c r="AM448" s="98">
        <v>1</v>
      </c>
      <c r="AN448" s="99">
        <f t="shared" si="129"/>
        <v>0</v>
      </c>
      <c r="AO448" s="100">
        <f t="shared" si="130"/>
        <v>0.99999999999999989</v>
      </c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</row>
    <row r="449" spans="1:61" s="24" customFormat="1" ht="30" customHeight="1" x14ac:dyDescent="0.3">
      <c r="A449" s="26">
        <v>437</v>
      </c>
      <c r="B449" s="27" t="s">
        <v>445</v>
      </c>
      <c r="C449" s="102" t="s">
        <v>517</v>
      </c>
      <c r="D449" s="113">
        <v>413379.14</v>
      </c>
      <c r="E449" s="113">
        <f t="shared" si="120"/>
        <v>359460.12173913047</v>
      </c>
      <c r="F449" s="113">
        <f t="shared" si="116"/>
        <v>305541.10347826086</v>
      </c>
      <c r="G449" s="77">
        <f t="shared" si="121"/>
        <v>1.2125357758690365</v>
      </c>
      <c r="H449" s="118">
        <f t="shared" si="117"/>
        <v>53919.018260869569</v>
      </c>
      <c r="I449" s="118">
        <f t="shared" si="122"/>
        <v>424398.53722676414</v>
      </c>
      <c r="J449" s="101"/>
      <c r="K449" s="79">
        <f t="shared" si="123"/>
        <v>488058.31781077874</v>
      </c>
      <c r="L449" s="80">
        <f t="shared" si="118"/>
        <v>74679.177810778725</v>
      </c>
      <c r="M449" s="81">
        <f t="shared" si="119"/>
        <v>0.18065540948868083</v>
      </c>
      <c r="Q449" s="84">
        <v>0.7</v>
      </c>
      <c r="R449" s="85">
        <v>15.587400000000001</v>
      </c>
      <c r="S449" s="37">
        <v>18.744399999999999</v>
      </c>
      <c r="T449" s="86">
        <f t="shared" si="124"/>
        <v>0.84177476679882457</v>
      </c>
      <c r="U449" s="87">
        <v>0</v>
      </c>
      <c r="V449" s="40">
        <v>74.7</v>
      </c>
      <c r="W449" s="40">
        <v>101.7</v>
      </c>
      <c r="X449" s="88">
        <f t="shared" si="125"/>
        <v>0</v>
      </c>
      <c r="Y449" s="89">
        <v>0.1</v>
      </c>
      <c r="Z449" s="90">
        <v>93.1</v>
      </c>
      <c r="AA449" s="43">
        <v>115.1</v>
      </c>
      <c r="AB449" s="91">
        <f t="shared" si="126"/>
        <v>0.12363050483351234</v>
      </c>
      <c r="AC449" s="92">
        <v>0.1</v>
      </c>
      <c r="AD449" s="93">
        <v>92</v>
      </c>
      <c r="AE449" s="46">
        <v>118.9</v>
      </c>
      <c r="AF449" s="94">
        <f t="shared" si="127"/>
        <v>0.12923913043478261</v>
      </c>
      <c r="AG449" s="95">
        <v>0.1</v>
      </c>
      <c r="AH449" s="49">
        <v>93.9</v>
      </c>
      <c r="AI449" s="49">
        <v>110.7</v>
      </c>
      <c r="AJ449" s="96">
        <f t="shared" si="128"/>
        <v>0.11789137380191693</v>
      </c>
      <c r="AK449" s="97">
        <v>0</v>
      </c>
      <c r="AL449" s="98">
        <v>1</v>
      </c>
      <c r="AM449" s="98">
        <v>1</v>
      </c>
      <c r="AN449" s="99">
        <f t="shared" si="129"/>
        <v>0</v>
      </c>
      <c r="AO449" s="100">
        <f t="shared" si="130"/>
        <v>0.99999999999999989</v>
      </c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</row>
    <row r="450" spans="1:61" s="24" customFormat="1" ht="30" customHeight="1" x14ac:dyDescent="0.3">
      <c r="A450" s="26">
        <v>438</v>
      </c>
      <c r="B450" s="27" t="s">
        <v>446</v>
      </c>
      <c r="C450" s="102" t="s">
        <v>517</v>
      </c>
      <c r="D450" s="113">
        <v>1432.76</v>
      </c>
      <c r="E450" s="113">
        <f t="shared" si="120"/>
        <v>1245.8782608695653</v>
      </c>
      <c r="F450" s="113">
        <f t="shared" si="116"/>
        <v>1058.9965217391305</v>
      </c>
      <c r="G450" s="77">
        <f t="shared" si="121"/>
        <v>1.2125357758690365</v>
      </c>
      <c r="H450" s="118">
        <f t="shared" si="117"/>
        <v>186.8817391304348</v>
      </c>
      <c r="I450" s="118">
        <f t="shared" si="122"/>
        <v>1470.9529082600025</v>
      </c>
      <c r="J450" s="101"/>
      <c r="K450" s="79">
        <f t="shared" si="123"/>
        <v>1691.5958444990026</v>
      </c>
      <c r="L450" s="80">
        <f t="shared" si="118"/>
        <v>258.83584449900263</v>
      </c>
      <c r="M450" s="81">
        <f t="shared" si="119"/>
        <v>0.18065540948868103</v>
      </c>
      <c r="Q450" s="84">
        <v>0.7</v>
      </c>
      <c r="R450" s="85">
        <v>15.587400000000001</v>
      </c>
      <c r="S450" s="37">
        <v>18.744399999999999</v>
      </c>
      <c r="T450" s="86">
        <f t="shared" si="124"/>
        <v>0.84177476679882457</v>
      </c>
      <c r="U450" s="87">
        <v>0</v>
      </c>
      <c r="V450" s="40">
        <v>74.7</v>
      </c>
      <c r="W450" s="40">
        <v>101.7</v>
      </c>
      <c r="X450" s="88">
        <f t="shared" si="125"/>
        <v>0</v>
      </c>
      <c r="Y450" s="89">
        <v>0.1</v>
      </c>
      <c r="Z450" s="90">
        <v>93.1</v>
      </c>
      <c r="AA450" s="43">
        <v>115.1</v>
      </c>
      <c r="AB450" s="91">
        <f t="shared" si="126"/>
        <v>0.12363050483351234</v>
      </c>
      <c r="AC450" s="92">
        <v>0.1</v>
      </c>
      <c r="AD450" s="93">
        <v>92</v>
      </c>
      <c r="AE450" s="46">
        <v>118.9</v>
      </c>
      <c r="AF450" s="94">
        <f t="shared" si="127"/>
        <v>0.12923913043478261</v>
      </c>
      <c r="AG450" s="95">
        <v>0.1</v>
      </c>
      <c r="AH450" s="49">
        <v>93.9</v>
      </c>
      <c r="AI450" s="49">
        <v>110.7</v>
      </c>
      <c r="AJ450" s="96">
        <f t="shared" si="128"/>
        <v>0.11789137380191693</v>
      </c>
      <c r="AK450" s="97">
        <v>0</v>
      </c>
      <c r="AL450" s="98">
        <v>1</v>
      </c>
      <c r="AM450" s="98">
        <v>1</v>
      </c>
      <c r="AN450" s="99">
        <f t="shared" si="129"/>
        <v>0</v>
      </c>
      <c r="AO450" s="100">
        <f t="shared" si="130"/>
        <v>0.99999999999999989</v>
      </c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</row>
    <row r="451" spans="1:61" s="24" customFormat="1" ht="30" customHeight="1" x14ac:dyDescent="0.3">
      <c r="A451" s="26">
        <v>439</v>
      </c>
      <c r="B451" s="27" t="s">
        <v>447</v>
      </c>
      <c r="C451" s="102" t="s">
        <v>517</v>
      </c>
      <c r="D451" s="113">
        <v>7819.1</v>
      </c>
      <c r="E451" s="113">
        <f t="shared" si="120"/>
        <v>6799.2173913043489</v>
      </c>
      <c r="F451" s="113">
        <f t="shared" si="116"/>
        <v>5779.3347826086965</v>
      </c>
      <c r="G451" s="77">
        <f t="shared" si="121"/>
        <v>1.2125357758690365</v>
      </c>
      <c r="H451" s="118">
        <f t="shared" si="117"/>
        <v>1019.8826086956523</v>
      </c>
      <c r="I451" s="118">
        <f t="shared" si="122"/>
        <v>8027.5327933329972</v>
      </c>
      <c r="J451" s="101"/>
      <c r="K451" s="79">
        <f t="shared" si="123"/>
        <v>9231.6627123329454</v>
      </c>
      <c r="L451" s="80">
        <f t="shared" si="118"/>
        <v>1412.562712332945</v>
      </c>
      <c r="M451" s="81">
        <f t="shared" si="119"/>
        <v>0.18065540948868092</v>
      </c>
      <c r="Q451" s="84">
        <v>0.7</v>
      </c>
      <c r="R451" s="85">
        <v>15.587400000000001</v>
      </c>
      <c r="S451" s="37">
        <v>18.744399999999999</v>
      </c>
      <c r="T451" s="86">
        <f t="shared" si="124"/>
        <v>0.84177476679882457</v>
      </c>
      <c r="U451" s="87">
        <v>0</v>
      </c>
      <c r="V451" s="40">
        <v>74.7</v>
      </c>
      <c r="W451" s="40">
        <v>101.7</v>
      </c>
      <c r="X451" s="88">
        <f t="shared" si="125"/>
        <v>0</v>
      </c>
      <c r="Y451" s="89">
        <v>0.1</v>
      </c>
      <c r="Z451" s="90">
        <v>93.1</v>
      </c>
      <c r="AA451" s="43">
        <v>115.1</v>
      </c>
      <c r="AB451" s="91">
        <f t="shared" si="126"/>
        <v>0.12363050483351234</v>
      </c>
      <c r="AC451" s="92">
        <v>0.1</v>
      </c>
      <c r="AD451" s="93">
        <v>92</v>
      </c>
      <c r="AE451" s="46">
        <v>118.9</v>
      </c>
      <c r="AF451" s="94">
        <f t="shared" si="127"/>
        <v>0.12923913043478261</v>
      </c>
      <c r="AG451" s="95">
        <v>0.1</v>
      </c>
      <c r="AH451" s="49">
        <v>93.9</v>
      </c>
      <c r="AI451" s="49">
        <v>110.7</v>
      </c>
      <c r="AJ451" s="96">
        <f t="shared" si="128"/>
        <v>0.11789137380191693</v>
      </c>
      <c r="AK451" s="97">
        <v>0</v>
      </c>
      <c r="AL451" s="98">
        <v>1</v>
      </c>
      <c r="AM451" s="98">
        <v>1</v>
      </c>
      <c r="AN451" s="99">
        <f t="shared" si="129"/>
        <v>0</v>
      </c>
      <c r="AO451" s="100">
        <f t="shared" si="130"/>
        <v>0.99999999999999989</v>
      </c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</row>
    <row r="452" spans="1:61" s="24" customFormat="1" ht="30" customHeight="1" x14ac:dyDescent="0.3">
      <c r="A452" s="26">
        <v>440</v>
      </c>
      <c r="B452" s="27" t="s">
        <v>448</v>
      </c>
      <c r="C452" s="102" t="s">
        <v>517</v>
      </c>
      <c r="D452" s="113">
        <v>7386.91</v>
      </c>
      <c r="E452" s="113">
        <f t="shared" si="120"/>
        <v>6423.4000000000005</v>
      </c>
      <c r="F452" s="113">
        <f t="shared" si="116"/>
        <v>5459.89</v>
      </c>
      <c r="G452" s="77">
        <f t="shared" si="121"/>
        <v>1.2125357758690365</v>
      </c>
      <c r="H452" s="118">
        <f t="shared" si="117"/>
        <v>963.51</v>
      </c>
      <c r="I452" s="118">
        <f t="shared" si="122"/>
        <v>7583.8219573095939</v>
      </c>
      <c r="J452" s="101"/>
      <c r="K452" s="79">
        <f t="shared" si="123"/>
        <v>8721.3952509060327</v>
      </c>
      <c r="L452" s="80">
        <f t="shared" si="118"/>
        <v>1334.4852509060329</v>
      </c>
      <c r="M452" s="81">
        <f t="shared" si="119"/>
        <v>0.18065540948868106</v>
      </c>
      <c r="Q452" s="84">
        <v>0.7</v>
      </c>
      <c r="R452" s="85">
        <v>15.587400000000001</v>
      </c>
      <c r="S452" s="37">
        <v>18.744399999999999</v>
      </c>
      <c r="T452" s="86">
        <f t="shared" si="124"/>
        <v>0.84177476679882457</v>
      </c>
      <c r="U452" s="87">
        <v>0</v>
      </c>
      <c r="V452" s="40">
        <v>74.7</v>
      </c>
      <c r="W452" s="40">
        <v>101.7</v>
      </c>
      <c r="X452" s="88">
        <f t="shared" si="125"/>
        <v>0</v>
      </c>
      <c r="Y452" s="89">
        <v>0.1</v>
      </c>
      <c r="Z452" s="90">
        <v>93.1</v>
      </c>
      <c r="AA452" s="43">
        <v>115.1</v>
      </c>
      <c r="AB452" s="91">
        <f t="shared" si="126"/>
        <v>0.12363050483351234</v>
      </c>
      <c r="AC452" s="92">
        <v>0.1</v>
      </c>
      <c r="AD452" s="93">
        <v>92</v>
      </c>
      <c r="AE452" s="46">
        <v>118.9</v>
      </c>
      <c r="AF452" s="94">
        <f t="shared" si="127"/>
        <v>0.12923913043478261</v>
      </c>
      <c r="AG452" s="95">
        <v>0.1</v>
      </c>
      <c r="AH452" s="49">
        <v>93.9</v>
      </c>
      <c r="AI452" s="49">
        <v>110.7</v>
      </c>
      <c r="AJ452" s="96">
        <f t="shared" si="128"/>
        <v>0.11789137380191693</v>
      </c>
      <c r="AK452" s="97">
        <v>0</v>
      </c>
      <c r="AL452" s="98">
        <v>1</v>
      </c>
      <c r="AM452" s="98">
        <v>1</v>
      </c>
      <c r="AN452" s="99">
        <f t="shared" si="129"/>
        <v>0</v>
      </c>
      <c r="AO452" s="100">
        <f t="shared" si="130"/>
        <v>0.99999999999999989</v>
      </c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</row>
    <row r="453" spans="1:61" s="24" customFormat="1" ht="30" customHeight="1" x14ac:dyDescent="0.3">
      <c r="A453" s="26">
        <v>441</v>
      </c>
      <c r="B453" s="27" t="s">
        <v>449</v>
      </c>
      <c r="C453" s="102" t="s">
        <v>517</v>
      </c>
      <c r="D453" s="113">
        <v>20115.93</v>
      </c>
      <c r="E453" s="113">
        <f t="shared" si="120"/>
        <v>17492.113043478261</v>
      </c>
      <c r="F453" s="113">
        <f t="shared" si="116"/>
        <v>14868.296086956521</v>
      </c>
      <c r="G453" s="77">
        <f t="shared" si="121"/>
        <v>1.2125357758690365</v>
      </c>
      <c r="H453" s="118">
        <f t="shared" si="117"/>
        <v>2623.816956521739</v>
      </c>
      <c r="I453" s="118">
        <f t="shared" si="122"/>
        <v>20652.157888170124</v>
      </c>
      <c r="J453" s="101"/>
      <c r="K453" s="79">
        <f t="shared" si="123"/>
        <v>23749.981571395641</v>
      </c>
      <c r="L453" s="80">
        <f t="shared" si="118"/>
        <v>3634.0515713956411</v>
      </c>
      <c r="M453" s="81">
        <f t="shared" si="119"/>
        <v>0.18065540948868092</v>
      </c>
      <c r="Q453" s="84">
        <v>0.7</v>
      </c>
      <c r="R453" s="85">
        <v>15.587400000000001</v>
      </c>
      <c r="S453" s="37">
        <v>18.744399999999999</v>
      </c>
      <c r="T453" s="86">
        <f t="shared" si="124"/>
        <v>0.84177476679882457</v>
      </c>
      <c r="U453" s="87">
        <v>0</v>
      </c>
      <c r="V453" s="40">
        <v>74.7</v>
      </c>
      <c r="W453" s="40">
        <v>101.7</v>
      </c>
      <c r="X453" s="88">
        <f t="shared" si="125"/>
        <v>0</v>
      </c>
      <c r="Y453" s="89">
        <v>0.1</v>
      </c>
      <c r="Z453" s="90">
        <v>93.1</v>
      </c>
      <c r="AA453" s="43">
        <v>115.1</v>
      </c>
      <c r="AB453" s="91">
        <f t="shared" si="126"/>
        <v>0.12363050483351234</v>
      </c>
      <c r="AC453" s="92">
        <v>0.1</v>
      </c>
      <c r="AD453" s="93">
        <v>92</v>
      </c>
      <c r="AE453" s="46">
        <v>118.9</v>
      </c>
      <c r="AF453" s="94">
        <f t="shared" si="127"/>
        <v>0.12923913043478261</v>
      </c>
      <c r="AG453" s="95">
        <v>0.1</v>
      </c>
      <c r="AH453" s="49">
        <v>93.9</v>
      </c>
      <c r="AI453" s="49">
        <v>110.7</v>
      </c>
      <c r="AJ453" s="96">
        <f t="shared" si="128"/>
        <v>0.11789137380191693</v>
      </c>
      <c r="AK453" s="97">
        <v>0</v>
      </c>
      <c r="AL453" s="98">
        <v>1</v>
      </c>
      <c r="AM453" s="98">
        <v>1</v>
      </c>
      <c r="AN453" s="99">
        <f t="shared" si="129"/>
        <v>0</v>
      </c>
      <c r="AO453" s="100">
        <f t="shared" si="130"/>
        <v>0.99999999999999989</v>
      </c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</row>
    <row r="454" spans="1:61" s="24" customFormat="1" ht="30" customHeight="1" x14ac:dyDescent="0.3">
      <c r="A454" s="26">
        <v>442</v>
      </c>
      <c r="B454" s="27" t="s">
        <v>450</v>
      </c>
      <c r="C454" s="102" t="s">
        <v>517</v>
      </c>
      <c r="D454" s="113">
        <v>32237.06</v>
      </c>
      <c r="E454" s="113">
        <f t="shared" si="120"/>
        <v>28032.226086956525</v>
      </c>
      <c r="F454" s="113">
        <f t="shared" si="116"/>
        <v>23827.392173913046</v>
      </c>
      <c r="G454" s="77">
        <f t="shared" si="121"/>
        <v>1.2125357758690365</v>
      </c>
      <c r="H454" s="118">
        <f t="shared" si="117"/>
        <v>4204.8339130434788</v>
      </c>
      <c r="I454" s="118">
        <f t="shared" si="122"/>
        <v>33096.399369574938</v>
      </c>
      <c r="J454" s="101"/>
      <c r="K454" s="79">
        <f t="shared" si="123"/>
        <v>38060.859275011178</v>
      </c>
      <c r="L454" s="80">
        <f t="shared" si="118"/>
        <v>5823.7992750111771</v>
      </c>
      <c r="M454" s="81">
        <f t="shared" si="119"/>
        <v>0.18065540948868095</v>
      </c>
      <c r="Q454" s="84">
        <v>0.7</v>
      </c>
      <c r="R454" s="85">
        <v>15.587400000000001</v>
      </c>
      <c r="S454" s="37">
        <v>18.744399999999999</v>
      </c>
      <c r="T454" s="86">
        <f t="shared" si="124"/>
        <v>0.84177476679882457</v>
      </c>
      <c r="U454" s="87">
        <v>0</v>
      </c>
      <c r="V454" s="40">
        <v>74.7</v>
      </c>
      <c r="W454" s="40">
        <v>101.7</v>
      </c>
      <c r="X454" s="88">
        <f t="shared" si="125"/>
        <v>0</v>
      </c>
      <c r="Y454" s="89">
        <v>0.1</v>
      </c>
      <c r="Z454" s="90">
        <v>93.1</v>
      </c>
      <c r="AA454" s="43">
        <v>115.1</v>
      </c>
      <c r="AB454" s="91">
        <f t="shared" si="126"/>
        <v>0.12363050483351234</v>
      </c>
      <c r="AC454" s="92">
        <v>0.1</v>
      </c>
      <c r="AD454" s="93">
        <v>92</v>
      </c>
      <c r="AE454" s="46">
        <v>118.9</v>
      </c>
      <c r="AF454" s="94">
        <f t="shared" si="127"/>
        <v>0.12923913043478261</v>
      </c>
      <c r="AG454" s="95">
        <v>0.1</v>
      </c>
      <c r="AH454" s="49">
        <v>93.9</v>
      </c>
      <c r="AI454" s="49">
        <v>110.7</v>
      </c>
      <c r="AJ454" s="96">
        <f t="shared" si="128"/>
        <v>0.11789137380191693</v>
      </c>
      <c r="AK454" s="97">
        <v>0</v>
      </c>
      <c r="AL454" s="98">
        <v>1</v>
      </c>
      <c r="AM454" s="98">
        <v>1</v>
      </c>
      <c r="AN454" s="99">
        <f t="shared" si="129"/>
        <v>0</v>
      </c>
      <c r="AO454" s="100">
        <f t="shared" si="130"/>
        <v>0.99999999999999989</v>
      </c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</row>
    <row r="455" spans="1:61" s="24" customFormat="1" ht="30" customHeight="1" x14ac:dyDescent="0.3">
      <c r="A455" s="26">
        <v>443</v>
      </c>
      <c r="B455" s="27" t="s">
        <v>451</v>
      </c>
      <c r="C455" s="102" t="s">
        <v>517</v>
      </c>
      <c r="D455" s="113">
        <v>8118.97</v>
      </c>
      <c r="E455" s="113">
        <f t="shared" si="120"/>
        <v>7059.9739130434791</v>
      </c>
      <c r="F455" s="113">
        <f t="shared" si="116"/>
        <v>6000.9778260869571</v>
      </c>
      <c r="G455" s="77">
        <f t="shared" si="121"/>
        <v>1.2125357758690365</v>
      </c>
      <c r="H455" s="118">
        <f t="shared" si="117"/>
        <v>1058.9960869565218</v>
      </c>
      <c r="I455" s="118">
        <f t="shared" si="122"/>
        <v>8335.3963912837535</v>
      </c>
      <c r="J455" s="101"/>
      <c r="K455" s="79">
        <f t="shared" si="123"/>
        <v>9585.7058499763152</v>
      </c>
      <c r="L455" s="80">
        <f t="shared" si="118"/>
        <v>1466.735849976315</v>
      </c>
      <c r="M455" s="81">
        <f t="shared" si="119"/>
        <v>0.18065540948868081</v>
      </c>
      <c r="Q455" s="84">
        <v>0.7</v>
      </c>
      <c r="R455" s="85">
        <v>15.587400000000001</v>
      </c>
      <c r="S455" s="37">
        <v>18.744399999999999</v>
      </c>
      <c r="T455" s="86">
        <f t="shared" si="124"/>
        <v>0.84177476679882457</v>
      </c>
      <c r="U455" s="87">
        <v>0</v>
      </c>
      <c r="V455" s="40">
        <v>74.7</v>
      </c>
      <c r="W455" s="40">
        <v>101.7</v>
      </c>
      <c r="X455" s="88">
        <f t="shared" si="125"/>
        <v>0</v>
      </c>
      <c r="Y455" s="89">
        <v>0.1</v>
      </c>
      <c r="Z455" s="90">
        <v>93.1</v>
      </c>
      <c r="AA455" s="43">
        <v>115.1</v>
      </c>
      <c r="AB455" s="91">
        <f t="shared" si="126"/>
        <v>0.12363050483351234</v>
      </c>
      <c r="AC455" s="92">
        <v>0.1</v>
      </c>
      <c r="AD455" s="93">
        <v>92</v>
      </c>
      <c r="AE455" s="46">
        <v>118.9</v>
      </c>
      <c r="AF455" s="94">
        <f t="shared" si="127"/>
        <v>0.12923913043478261</v>
      </c>
      <c r="AG455" s="95">
        <v>0.1</v>
      </c>
      <c r="AH455" s="49">
        <v>93.9</v>
      </c>
      <c r="AI455" s="49">
        <v>110.7</v>
      </c>
      <c r="AJ455" s="96">
        <f t="shared" si="128"/>
        <v>0.11789137380191693</v>
      </c>
      <c r="AK455" s="97">
        <v>0</v>
      </c>
      <c r="AL455" s="98">
        <v>1</v>
      </c>
      <c r="AM455" s="98">
        <v>1</v>
      </c>
      <c r="AN455" s="99">
        <f t="shared" si="129"/>
        <v>0</v>
      </c>
      <c r="AO455" s="100">
        <f t="shared" si="130"/>
        <v>0.99999999999999989</v>
      </c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</row>
    <row r="456" spans="1:61" s="24" customFormat="1" ht="30" customHeight="1" x14ac:dyDescent="0.3">
      <c r="A456" s="26">
        <v>444</v>
      </c>
      <c r="B456" s="27" t="s">
        <v>452</v>
      </c>
      <c r="C456" s="102" t="s">
        <v>517</v>
      </c>
      <c r="D456" s="113">
        <v>4750.91</v>
      </c>
      <c r="E456" s="113">
        <f t="shared" si="120"/>
        <v>4131.2260869565216</v>
      </c>
      <c r="F456" s="113">
        <f t="shared" si="116"/>
        <v>3511.5421739130434</v>
      </c>
      <c r="G456" s="77">
        <f t="shared" si="121"/>
        <v>1.2125357758690365</v>
      </c>
      <c r="H456" s="118">
        <f t="shared" si="117"/>
        <v>619.68391304347824</v>
      </c>
      <c r="I456" s="118">
        <f t="shared" si="122"/>
        <v>4877.5544273859732</v>
      </c>
      <c r="J456" s="101"/>
      <c r="K456" s="79">
        <f t="shared" si="123"/>
        <v>5609.1875914938691</v>
      </c>
      <c r="L456" s="80">
        <f t="shared" si="118"/>
        <v>858.27759149386929</v>
      </c>
      <c r="M456" s="81">
        <f t="shared" si="119"/>
        <v>0.18065540948868097</v>
      </c>
      <c r="Q456" s="84">
        <v>0.7</v>
      </c>
      <c r="R456" s="85">
        <v>15.587400000000001</v>
      </c>
      <c r="S456" s="37">
        <v>18.744399999999999</v>
      </c>
      <c r="T456" s="86">
        <f t="shared" si="124"/>
        <v>0.84177476679882457</v>
      </c>
      <c r="U456" s="87">
        <v>0</v>
      </c>
      <c r="V456" s="40">
        <v>74.7</v>
      </c>
      <c r="W456" s="40">
        <v>101.7</v>
      </c>
      <c r="X456" s="88">
        <f t="shared" si="125"/>
        <v>0</v>
      </c>
      <c r="Y456" s="89">
        <v>0.1</v>
      </c>
      <c r="Z456" s="90">
        <v>93.1</v>
      </c>
      <c r="AA456" s="43">
        <v>115.1</v>
      </c>
      <c r="AB456" s="91">
        <f t="shared" si="126"/>
        <v>0.12363050483351234</v>
      </c>
      <c r="AC456" s="92">
        <v>0.1</v>
      </c>
      <c r="AD456" s="93">
        <v>92</v>
      </c>
      <c r="AE456" s="46">
        <v>118.9</v>
      </c>
      <c r="AF456" s="94">
        <f t="shared" si="127"/>
        <v>0.12923913043478261</v>
      </c>
      <c r="AG456" s="95">
        <v>0.1</v>
      </c>
      <c r="AH456" s="49">
        <v>93.9</v>
      </c>
      <c r="AI456" s="49">
        <v>110.7</v>
      </c>
      <c r="AJ456" s="96">
        <f t="shared" si="128"/>
        <v>0.11789137380191693</v>
      </c>
      <c r="AK456" s="97">
        <v>0</v>
      </c>
      <c r="AL456" s="98">
        <v>1</v>
      </c>
      <c r="AM456" s="98">
        <v>1</v>
      </c>
      <c r="AN456" s="99">
        <f t="shared" si="129"/>
        <v>0</v>
      </c>
      <c r="AO456" s="100">
        <f t="shared" si="130"/>
        <v>0.99999999999999989</v>
      </c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</row>
    <row r="457" spans="1:61" s="24" customFormat="1" ht="30" customHeight="1" x14ac:dyDescent="0.3">
      <c r="A457" s="26">
        <v>445</v>
      </c>
      <c r="B457" s="27" t="s">
        <v>453</v>
      </c>
      <c r="C457" s="102" t="s">
        <v>517</v>
      </c>
      <c r="D457" s="113">
        <v>5731.03</v>
      </c>
      <c r="E457" s="113">
        <f t="shared" si="120"/>
        <v>4983.5043478260868</v>
      </c>
      <c r="F457" s="113">
        <f t="shared" si="116"/>
        <v>4235.9786956521739</v>
      </c>
      <c r="G457" s="77">
        <f t="shared" si="121"/>
        <v>1.2125357758690365</v>
      </c>
      <c r="H457" s="118">
        <f t="shared" si="117"/>
        <v>747.52565217391304</v>
      </c>
      <c r="I457" s="118">
        <f t="shared" si="122"/>
        <v>5883.8013664712307</v>
      </c>
      <c r="J457" s="101"/>
      <c r="K457" s="79">
        <f t="shared" si="123"/>
        <v>6766.371571441915</v>
      </c>
      <c r="L457" s="80">
        <f t="shared" si="118"/>
        <v>1035.3415714419152</v>
      </c>
      <c r="M457" s="81">
        <f t="shared" si="119"/>
        <v>0.18065540948868097</v>
      </c>
      <c r="Q457" s="84">
        <v>0.7</v>
      </c>
      <c r="R457" s="85">
        <v>15.587400000000001</v>
      </c>
      <c r="S457" s="37">
        <v>18.744399999999999</v>
      </c>
      <c r="T457" s="86">
        <f t="shared" si="124"/>
        <v>0.84177476679882457</v>
      </c>
      <c r="U457" s="87">
        <v>0</v>
      </c>
      <c r="V457" s="40">
        <v>74.7</v>
      </c>
      <c r="W457" s="40">
        <v>101.7</v>
      </c>
      <c r="X457" s="88">
        <f t="shared" si="125"/>
        <v>0</v>
      </c>
      <c r="Y457" s="89">
        <v>0.1</v>
      </c>
      <c r="Z457" s="90">
        <v>93.1</v>
      </c>
      <c r="AA457" s="43">
        <v>115.1</v>
      </c>
      <c r="AB457" s="91">
        <f t="shared" si="126"/>
        <v>0.12363050483351234</v>
      </c>
      <c r="AC457" s="92">
        <v>0.1</v>
      </c>
      <c r="AD457" s="93">
        <v>92</v>
      </c>
      <c r="AE457" s="46">
        <v>118.9</v>
      </c>
      <c r="AF457" s="94">
        <f t="shared" si="127"/>
        <v>0.12923913043478261</v>
      </c>
      <c r="AG457" s="95">
        <v>0.1</v>
      </c>
      <c r="AH457" s="49">
        <v>93.9</v>
      </c>
      <c r="AI457" s="49">
        <v>110.7</v>
      </c>
      <c r="AJ457" s="96">
        <f t="shared" si="128"/>
        <v>0.11789137380191693</v>
      </c>
      <c r="AK457" s="97">
        <v>0</v>
      </c>
      <c r="AL457" s="98">
        <v>1</v>
      </c>
      <c r="AM457" s="98">
        <v>1</v>
      </c>
      <c r="AN457" s="99">
        <f t="shared" si="129"/>
        <v>0</v>
      </c>
      <c r="AO457" s="100">
        <f t="shared" si="130"/>
        <v>0.99999999999999989</v>
      </c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</row>
    <row r="458" spans="1:61" s="24" customFormat="1" ht="30" customHeight="1" x14ac:dyDescent="0.3">
      <c r="A458" s="26">
        <v>446</v>
      </c>
      <c r="B458" s="27" t="s">
        <v>454</v>
      </c>
      <c r="C458" s="102" t="s">
        <v>517</v>
      </c>
      <c r="D458" s="113">
        <v>3583.15</v>
      </c>
      <c r="E458" s="113">
        <f t="shared" si="120"/>
        <v>3115.7826086956525</v>
      </c>
      <c r="F458" s="113">
        <f t="shared" si="116"/>
        <v>2648.4152173913044</v>
      </c>
      <c r="G458" s="77">
        <f t="shared" si="121"/>
        <v>1.2125357758690365</v>
      </c>
      <c r="H458" s="118">
        <f t="shared" si="117"/>
        <v>467.36739130434785</v>
      </c>
      <c r="I458" s="118">
        <f t="shared" si="122"/>
        <v>3678.6655917472763</v>
      </c>
      <c r="J458" s="101"/>
      <c r="K458" s="79">
        <f t="shared" si="123"/>
        <v>4230.4654305093673</v>
      </c>
      <c r="L458" s="80">
        <f t="shared" si="118"/>
        <v>647.31543050936716</v>
      </c>
      <c r="M458" s="81">
        <f t="shared" si="119"/>
        <v>0.18065540948868095</v>
      </c>
      <c r="Q458" s="84">
        <v>0.7</v>
      </c>
      <c r="R458" s="85">
        <v>15.587400000000001</v>
      </c>
      <c r="S458" s="37">
        <v>18.744399999999999</v>
      </c>
      <c r="T458" s="86">
        <f t="shared" si="124"/>
        <v>0.84177476679882457</v>
      </c>
      <c r="U458" s="87">
        <v>0</v>
      </c>
      <c r="V458" s="40">
        <v>74.7</v>
      </c>
      <c r="W458" s="40">
        <v>101.7</v>
      </c>
      <c r="X458" s="88">
        <f t="shared" si="125"/>
        <v>0</v>
      </c>
      <c r="Y458" s="89">
        <v>0.1</v>
      </c>
      <c r="Z458" s="90">
        <v>93.1</v>
      </c>
      <c r="AA458" s="43">
        <v>115.1</v>
      </c>
      <c r="AB458" s="91">
        <f t="shared" si="126"/>
        <v>0.12363050483351234</v>
      </c>
      <c r="AC458" s="92">
        <v>0.1</v>
      </c>
      <c r="AD458" s="93">
        <v>92</v>
      </c>
      <c r="AE458" s="46">
        <v>118.9</v>
      </c>
      <c r="AF458" s="94">
        <f t="shared" si="127"/>
        <v>0.12923913043478261</v>
      </c>
      <c r="AG458" s="95">
        <v>0.1</v>
      </c>
      <c r="AH458" s="49">
        <v>93.9</v>
      </c>
      <c r="AI458" s="49">
        <v>110.7</v>
      </c>
      <c r="AJ458" s="96">
        <f t="shared" si="128"/>
        <v>0.11789137380191693</v>
      </c>
      <c r="AK458" s="97">
        <v>0</v>
      </c>
      <c r="AL458" s="98">
        <v>1</v>
      </c>
      <c r="AM458" s="98">
        <v>1</v>
      </c>
      <c r="AN458" s="99">
        <f t="shared" si="129"/>
        <v>0</v>
      </c>
      <c r="AO458" s="100">
        <f t="shared" si="130"/>
        <v>0.99999999999999989</v>
      </c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</row>
    <row r="459" spans="1:61" s="24" customFormat="1" ht="30" customHeight="1" x14ac:dyDescent="0.3">
      <c r="A459" s="26">
        <v>447</v>
      </c>
      <c r="B459" s="27" t="s">
        <v>455</v>
      </c>
      <c r="C459" s="102" t="s">
        <v>517</v>
      </c>
      <c r="D459" s="113">
        <v>259139.31</v>
      </c>
      <c r="E459" s="113">
        <f t="shared" si="120"/>
        <v>225338.53043478262</v>
      </c>
      <c r="F459" s="113">
        <f t="shared" si="116"/>
        <v>191537.75086956521</v>
      </c>
      <c r="G459" s="77">
        <f t="shared" si="121"/>
        <v>1.2125357758690365</v>
      </c>
      <c r="H459" s="118">
        <f t="shared" si="117"/>
        <v>33800.779565217388</v>
      </c>
      <c r="I459" s="118">
        <f t="shared" si="122"/>
        <v>266047.15492405585</v>
      </c>
      <c r="J459" s="101"/>
      <c r="K459" s="79">
        <f t="shared" si="123"/>
        <v>305954.22816266422</v>
      </c>
      <c r="L459" s="80">
        <f t="shared" si="118"/>
        <v>46814.918162664224</v>
      </c>
      <c r="M459" s="81">
        <f t="shared" si="119"/>
        <v>0.18065540948868092</v>
      </c>
      <c r="Q459" s="84">
        <v>0.7</v>
      </c>
      <c r="R459" s="85">
        <v>15.587400000000001</v>
      </c>
      <c r="S459" s="37">
        <v>18.744399999999999</v>
      </c>
      <c r="T459" s="86">
        <f t="shared" si="124"/>
        <v>0.84177476679882457</v>
      </c>
      <c r="U459" s="87">
        <v>0</v>
      </c>
      <c r="V459" s="40">
        <v>74.7</v>
      </c>
      <c r="W459" s="40">
        <v>101.7</v>
      </c>
      <c r="X459" s="88">
        <f t="shared" si="125"/>
        <v>0</v>
      </c>
      <c r="Y459" s="89">
        <v>0.1</v>
      </c>
      <c r="Z459" s="90">
        <v>93.1</v>
      </c>
      <c r="AA459" s="43">
        <v>115.1</v>
      </c>
      <c r="AB459" s="91">
        <f t="shared" si="126"/>
        <v>0.12363050483351234</v>
      </c>
      <c r="AC459" s="92">
        <v>0.1</v>
      </c>
      <c r="AD459" s="93">
        <v>92</v>
      </c>
      <c r="AE459" s="46">
        <v>118.9</v>
      </c>
      <c r="AF459" s="94">
        <f t="shared" si="127"/>
        <v>0.12923913043478261</v>
      </c>
      <c r="AG459" s="95">
        <v>0.1</v>
      </c>
      <c r="AH459" s="49">
        <v>93.9</v>
      </c>
      <c r="AI459" s="49">
        <v>110.7</v>
      </c>
      <c r="AJ459" s="96">
        <f t="shared" si="128"/>
        <v>0.11789137380191693</v>
      </c>
      <c r="AK459" s="97">
        <v>0</v>
      </c>
      <c r="AL459" s="98">
        <v>1</v>
      </c>
      <c r="AM459" s="98">
        <v>1</v>
      </c>
      <c r="AN459" s="99">
        <f t="shared" si="129"/>
        <v>0</v>
      </c>
      <c r="AO459" s="100">
        <f t="shared" si="130"/>
        <v>0.99999999999999989</v>
      </c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</row>
    <row r="460" spans="1:61" s="24" customFormat="1" ht="30" customHeight="1" x14ac:dyDescent="0.3">
      <c r="A460" s="26">
        <v>448</v>
      </c>
      <c r="B460" s="27" t="s">
        <v>456</v>
      </c>
      <c r="C460" s="102" t="s">
        <v>517</v>
      </c>
      <c r="D460" s="113">
        <v>1098.8699999999999</v>
      </c>
      <c r="E460" s="113">
        <f t="shared" si="120"/>
        <v>955.53913043478258</v>
      </c>
      <c r="F460" s="113">
        <f t="shared" si="116"/>
        <v>812.20826086956515</v>
      </c>
      <c r="G460" s="77">
        <f t="shared" si="121"/>
        <v>1.2125357758690365</v>
      </c>
      <c r="H460" s="118">
        <f t="shared" si="117"/>
        <v>143.33086956521737</v>
      </c>
      <c r="I460" s="118">
        <f t="shared" si="122"/>
        <v>1128.1624433259362</v>
      </c>
      <c r="J460" s="101"/>
      <c r="K460" s="79">
        <f t="shared" si="123"/>
        <v>1297.3868098248265</v>
      </c>
      <c r="L460" s="80">
        <f t="shared" si="118"/>
        <v>198.51680982482662</v>
      </c>
      <c r="M460" s="81">
        <f t="shared" si="119"/>
        <v>0.18065540948868078</v>
      </c>
      <c r="Q460" s="84">
        <v>0.7</v>
      </c>
      <c r="R460" s="85">
        <v>15.587400000000001</v>
      </c>
      <c r="S460" s="37">
        <v>18.744399999999999</v>
      </c>
      <c r="T460" s="86">
        <f t="shared" si="124"/>
        <v>0.84177476679882457</v>
      </c>
      <c r="U460" s="87">
        <v>0</v>
      </c>
      <c r="V460" s="40">
        <v>74.7</v>
      </c>
      <c r="W460" s="40">
        <v>101.7</v>
      </c>
      <c r="X460" s="88">
        <f t="shared" si="125"/>
        <v>0</v>
      </c>
      <c r="Y460" s="89">
        <v>0.1</v>
      </c>
      <c r="Z460" s="90">
        <v>93.1</v>
      </c>
      <c r="AA460" s="43">
        <v>115.1</v>
      </c>
      <c r="AB460" s="91">
        <f t="shared" si="126"/>
        <v>0.12363050483351234</v>
      </c>
      <c r="AC460" s="92">
        <v>0.1</v>
      </c>
      <c r="AD460" s="93">
        <v>92</v>
      </c>
      <c r="AE460" s="46">
        <v>118.9</v>
      </c>
      <c r="AF460" s="94">
        <f t="shared" si="127"/>
        <v>0.12923913043478261</v>
      </c>
      <c r="AG460" s="95">
        <v>0.1</v>
      </c>
      <c r="AH460" s="49">
        <v>93.9</v>
      </c>
      <c r="AI460" s="49">
        <v>110.7</v>
      </c>
      <c r="AJ460" s="96">
        <f t="shared" si="128"/>
        <v>0.11789137380191693</v>
      </c>
      <c r="AK460" s="97">
        <v>0</v>
      </c>
      <c r="AL460" s="98">
        <v>1</v>
      </c>
      <c r="AM460" s="98">
        <v>1</v>
      </c>
      <c r="AN460" s="99">
        <f t="shared" si="129"/>
        <v>0</v>
      </c>
      <c r="AO460" s="100">
        <f t="shared" si="130"/>
        <v>0.99999999999999989</v>
      </c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</row>
    <row r="461" spans="1:61" s="24" customFormat="1" ht="30" customHeight="1" x14ac:dyDescent="0.3">
      <c r="A461" s="26">
        <v>449</v>
      </c>
      <c r="B461" s="27" t="s">
        <v>457</v>
      </c>
      <c r="C461" s="102" t="s">
        <v>517</v>
      </c>
      <c r="D461" s="113">
        <v>1098.8699999999999</v>
      </c>
      <c r="E461" s="113">
        <f t="shared" si="120"/>
        <v>955.53913043478258</v>
      </c>
      <c r="F461" s="113">
        <f t="shared" si="116"/>
        <v>812.20826086956515</v>
      </c>
      <c r="G461" s="77">
        <f t="shared" si="121"/>
        <v>1.2125357758690365</v>
      </c>
      <c r="H461" s="118">
        <f t="shared" si="117"/>
        <v>143.33086956521737</v>
      </c>
      <c r="I461" s="118">
        <f t="shared" si="122"/>
        <v>1128.1624433259362</v>
      </c>
      <c r="J461" s="101"/>
      <c r="K461" s="79">
        <f t="shared" si="123"/>
        <v>1297.3868098248265</v>
      </c>
      <c r="L461" s="80">
        <f t="shared" si="118"/>
        <v>198.51680982482662</v>
      </c>
      <c r="M461" s="81">
        <f t="shared" si="119"/>
        <v>0.18065540948868078</v>
      </c>
      <c r="Q461" s="84">
        <v>0.7</v>
      </c>
      <c r="R461" s="85">
        <v>15.587400000000001</v>
      </c>
      <c r="S461" s="37">
        <v>18.744399999999999</v>
      </c>
      <c r="T461" s="86">
        <f t="shared" si="124"/>
        <v>0.84177476679882457</v>
      </c>
      <c r="U461" s="87">
        <v>0</v>
      </c>
      <c r="V461" s="40">
        <v>74.7</v>
      </c>
      <c r="W461" s="40">
        <v>101.7</v>
      </c>
      <c r="X461" s="88">
        <f t="shared" si="125"/>
        <v>0</v>
      </c>
      <c r="Y461" s="89">
        <v>0.1</v>
      </c>
      <c r="Z461" s="90">
        <v>93.1</v>
      </c>
      <c r="AA461" s="43">
        <v>115.1</v>
      </c>
      <c r="AB461" s="91">
        <f t="shared" si="126"/>
        <v>0.12363050483351234</v>
      </c>
      <c r="AC461" s="92">
        <v>0.1</v>
      </c>
      <c r="AD461" s="93">
        <v>92</v>
      </c>
      <c r="AE461" s="46">
        <v>118.9</v>
      </c>
      <c r="AF461" s="94">
        <f t="shared" si="127"/>
        <v>0.12923913043478261</v>
      </c>
      <c r="AG461" s="95">
        <v>0.1</v>
      </c>
      <c r="AH461" s="49">
        <v>93.9</v>
      </c>
      <c r="AI461" s="49">
        <v>110.7</v>
      </c>
      <c r="AJ461" s="96">
        <f t="shared" si="128"/>
        <v>0.11789137380191693</v>
      </c>
      <c r="AK461" s="97">
        <v>0</v>
      </c>
      <c r="AL461" s="98">
        <v>1</v>
      </c>
      <c r="AM461" s="98">
        <v>1</v>
      </c>
      <c r="AN461" s="99">
        <f t="shared" si="129"/>
        <v>0</v>
      </c>
      <c r="AO461" s="100">
        <f t="shared" si="130"/>
        <v>0.99999999999999989</v>
      </c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</row>
    <row r="462" spans="1:61" s="24" customFormat="1" ht="30" customHeight="1" x14ac:dyDescent="0.3">
      <c r="A462" s="26">
        <v>450</v>
      </c>
      <c r="B462" s="27" t="s">
        <v>458</v>
      </c>
      <c r="C462" s="102" t="s">
        <v>517</v>
      </c>
      <c r="D462" s="113">
        <v>1681.94</v>
      </c>
      <c r="E462" s="113">
        <f t="shared" si="120"/>
        <v>1462.5565217391306</v>
      </c>
      <c r="F462" s="113">
        <f t="shared" si="116"/>
        <v>1243.173043478261</v>
      </c>
      <c r="G462" s="77">
        <f t="shared" si="121"/>
        <v>1.2125357758690365</v>
      </c>
      <c r="H462" s="118">
        <f t="shared" si="117"/>
        <v>219.38347826086959</v>
      </c>
      <c r="I462" s="118">
        <f t="shared" si="122"/>
        <v>1726.7752690742543</v>
      </c>
      <c r="J462" s="101"/>
      <c r="K462" s="79">
        <f t="shared" si="123"/>
        <v>1985.7915594353924</v>
      </c>
      <c r="L462" s="80">
        <f t="shared" si="118"/>
        <v>303.85155943539235</v>
      </c>
      <c r="M462" s="81">
        <f t="shared" si="119"/>
        <v>0.18065540948868114</v>
      </c>
      <c r="Q462" s="84">
        <v>0.7</v>
      </c>
      <c r="R462" s="85">
        <v>15.587400000000001</v>
      </c>
      <c r="S462" s="37">
        <v>18.744399999999999</v>
      </c>
      <c r="T462" s="86">
        <f t="shared" si="124"/>
        <v>0.84177476679882457</v>
      </c>
      <c r="U462" s="87">
        <v>0</v>
      </c>
      <c r="V462" s="40">
        <v>74.7</v>
      </c>
      <c r="W462" s="40">
        <v>101.7</v>
      </c>
      <c r="X462" s="88">
        <f t="shared" si="125"/>
        <v>0</v>
      </c>
      <c r="Y462" s="89">
        <v>0.1</v>
      </c>
      <c r="Z462" s="90">
        <v>93.1</v>
      </c>
      <c r="AA462" s="43">
        <v>115.1</v>
      </c>
      <c r="AB462" s="91">
        <f t="shared" si="126"/>
        <v>0.12363050483351234</v>
      </c>
      <c r="AC462" s="92">
        <v>0.1</v>
      </c>
      <c r="AD462" s="93">
        <v>92</v>
      </c>
      <c r="AE462" s="46">
        <v>118.9</v>
      </c>
      <c r="AF462" s="94">
        <f t="shared" si="127"/>
        <v>0.12923913043478261</v>
      </c>
      <c r="AG462" s="95">
        <v>0.1</v>
      </c>
      <c r="AH462" s="49">
        <v>93.9</v>
      </c>
      <c r="AI462" s="49">
        <v>110.7</v>
      </c>
      <c r="AJ462" s="96">
        <f t="shared" si="128"/>
        <v>0.11789137380191693</v>
      </c>
      <c r="AK462" s="97">
        <v>0</v>
      </c>
      <c r="AL462" s="98">
        <v>1</v>
      </c>
      <c r="AM462" s="98">
        <v>1</v>
      </c>
      <c r="AN462" s="99">
        <f t="shared" si="129"/>
        <v>0</v>
      </c>
      <c r="AO462" s="100">
        <f t="shared" si="130"/>
        <v>0.99999999999999989</v>
      </c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</row>
    <row r="463" spans="1:61" s="24" customFormat="1" ht="30" customHeight="1" x14ac:dyDescent="0.3">
      <c r="A463" s="26">
        <v>451</v>
      </c>
      <c r="B463" s="27" t="s">
        <v>459</v>
      </c>
      <c r="C463" s="102" t="s">
        <v>517</v>
      </c>
      <c r="D463" s="113">
        <v>2578.9699999999998</v>
      </c>
      <c r="E463" s="113">
        <f t="shared" si="120"/>
        <v>2242.5826086956522</v>
      </c>
      <c r="F463" s="113">
        <f t="shared" si="116"/>
        <v>1906.1952173913044</v>
      </c>
      <c r="G463" s="77">
        <f t="shared" si="121"/>
        <v>1.2125357758690365</v>
      </c>
      <c r="H463" s="118">
        <f t="shared" si="117"/>
        <v>336.38739130434783</v>
      </c>
      <c r="I463" s="118">
        <f t="shared" si="122"/>
        <v>2647.7172881817596</v>
      </c>
      <c r="J463" s="101"/>
      <c r="K463" s="79">
        <f t="shared" si="123"/>
        <v>3044.8748814090231</v>
      </c>
      <c r="L463" s="80">
        <f t="shared" si="118"/>
        <v>465.90488140902335</v>
      </c>
      <c r="M463" s="81">
        <f t="shared" si="119"/>
        <v>0.18065540948868089</v>
      </c>
      <c r="Q463" s="84">
        <v>0.7</v>
      </c>
      <c r="R463" s="85">
        <v>15.587400000000001</v>
      </c>
      <c r="S463" s="37">
        <v>18.744399999999999</v>
      </c>
      <c r="T463" s="86">
        <f t="shared" si="124"/>
        <v>0.84177476679882457</v>
      </c>
      <c r="U463" s="87">
        <v>0</v>
      </c>
      <c r="V463" s="40">
        <v>74.7</v>
      </c>
      <c r="W463" s="40">
        <v>101.7</v>
      </c>
      <c r="X463" s="88">
        <f t="shared" si="125"/>
        <v>0</v>
      </c>
      <c r="Y463" s="89">
        <v>0.1</v>
      </c>
      <c r="Z463" s="90">
        <v>93.1</v>
      </c>
      <c r="AA463" s="43">
        <v>115.1</v>
      </c>
      <c r="AB463" s="91">
        <f t="shared" si="126"/>
        <v>0.12363050483351234</v>
      </c>
      <c r="AC463" s="92">
        <v>0.1</v>
      </c>
      <c r="AD463" s="93">
        <v>92</v>
      </c>
      <c r="AE463" s="46">
        <v>118.9</v>
      </c>
      <c r="AF463" s="94">
        <f t="shared" si="127"/>
        <v>0.12923913043478261</v>
      </c>
      <c r="AG463" s="95">
        <v>0.1</v>
      </c>
      <c r="AH463" s="49">
        <v>93.9</v>
      </c>
      <c r="AI463" s="49">
        <v>110.7</v>
      </c>
      <c r="AJ463" s="96">
        <f t="shared" si="128"/>
        <v>0.11789137380191693</v>
      </c>
      <c r="AK463" s="97">
        <v>0</v>
      </c>
      <c r="AL463" s="98">
        <v>1</v>
      </c>
      <c r="AM463" s="98">
        <v>1</v>
      </c>
      <c r="AN463" s="99">
        <f t="shared" si="129"/>
        <v>0</v>
      </c>
      <c r="AO463" s="100">
        <f t="shared" si="130"/>
        <v>0.99999999999999989</v>
      </c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</row>
    <row r="464" spans="1:61" s="24" customFormat="1" ht="30" customHeight="1" x14ac:dyDescent="0.3">
      <c r="A464" s="26">
        <v>452</v>
      </c>
      <c r="B464" s="27" t="s">
        <v>460</v>
      </c>
      <c r="C464" s="102" t="s">
        <v>517</v>
      </c>
      <c r="D464" s="113">
        <v>583.07000000000005</v>
      </c>
      <c r="E464" s="113">
        <f t="shared" si="120"/>
        <v>507.01739130434788</v>
      </c>
      <c r="F464" s="113">
        <f t="shared" si="116"/>
        <v>430.96478260869571</v>
      </c>
      <c r="G464" s="77">
        <f t="shared" si="121"/>
        <v>1.2125357758690365</v>
      </c>
      <c r="H464" s="118">
        <f t="shared" si="117"/>
        <v>76.052608695652182</v>
      </c>
      <c r="I464" s="118">
        <f t="shared" si="122"/>
        <v>598.61282574831773</v>
      </c>
      <c r="J464" s="101"/>
      <c r="K464" s="79">
        <f t="shared" si="123"/>
        <v>688.40474961056532</v>
      </c>
      <c r="L464" s="80">
        <f t="shared" si="118"/>
        <v>105.33474961056527</v>
      </c>
      <c r="M464" s="81">
        <f t="shared" si="119"/>
        <v>0.18065540948868106</v>
      </c>
      <c r="Q464" s="84">
        <v>0.7</v>
      </c>
      <c r="R464" s="85">
        <v>15.587400000000001</v>
      </c>
      <c r="S464" s="37">
        <v>18.744399999999999</v>
      </c>
      <c r="T464" s="86">
        <f t="shared" si="124"/>
        <v>0.84177476679882457</v>
      </c>
      <c r="U464" s="87">
        <v>0</v>
      </c>
      <c r="V464" s="40">
        <v>74.7</v>
      </c>
      <c r="W464" s="40">
        <v>101.7</v>
      </c>
      <c r="X464" s="88">
        <f t="shared" si="125"/>
        <v>0</v>
      </c>
      <c r="Y464" s="89">
        <v>0.1</v>
      </c>
      <c r="Z464" s="90">
        <v>93.1</v>
      </c>
      <c r="AA464" s="43">
        <v>115.1</v>
      </c>
      <c r="AB464" s="91">
        <f t="shared" si="126"/>
        <v>0.12363050483351234</v>
      </c>
      <c r="AC464" s="92">
        <v>0.1</v>
      </c>
      <c r="AD464" s="93">
        <v>92</v>
      </c>
      <c r="AE464" s="46">
        <v>118.9</v>
      </c>
      <c r="AF464" s="94">
        <f t="shared" si="127"/>
        <v>0.12923913043478261</v>
      </c>
      <c r="AG464" s="95">
        <v>0.1</v>
      </c>
      <c r="AH464" s="49">
        <v>93.9</v>
      </c>
      <c r="AI464" s="49">
        <v>110.7</v>
      </c>
      <c r="AJ464" s="96">
        <f t="shared" si="128"/>
        <v>0.11789137380191693</v>
      </c>
      <c r="AK464" s="97">
        <v>0</v>
      </c>
      <c r="AL464" s="98">
        <v>1</v>
      </c>
      <c r="AM464" s="98">
        <v>1</v>
      </c>
      <c r="AN464" s="99">
        <f t="shared" si="129"/>
        <v>0</v>
      </c>
      <c r="AO464" s="100">
        <f t="shared" si="130"/>
        <v>0.99999999999999989</v>
      </c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</row>
    <row r="465" spans="1:61" s="24" customFormat="1" ht="30" customHeight="1" x14ac:dyDescent="0.3">
      <c r="A465" s="26">
        <v>453</v>
      </c>
      <c r="B465" s="27" t="s">
        <v>461</v>
      </c>
      <c r="C465" s="102" t="s">
        <v>517</v>
      </c>
      <c r="D465" s="113">
        <v>4709.42</v>
      </c>
      <c r="E465" s="113">
        <f t="shared" si="120"/>
        <v>4095.1478260869567</v>
      </c>
      <c r="F465" s="113">
        <f t="shared" si="116"/>
        <v>3480.8756521739133</v>
      </c>
      <c r="G465" s="77">
        <f t="shared" si="121"/>
        <v>1.2125357758690365</v>
      </c>
      <c r="H465" s="118">
        <f t="shared" si="117"/>
        <v>614.2721739130435</v>
      </c>
      <c r="I465" s="118">
        <f t="shared" si="122"/>
        <v>4834.9584335253785</v>
      </c>
      <c r="J465" s="101"/>
      <c r="K465" s="79">
        <f t="shared" si="123"/>
        <v>5560.2021985541851</v>
      </c>
      <c r="L465" s="80">
        <f t="shared" si="118"/>
        <v>850.78219855418502</v>
      </c>
      <c r="M465" s="81">
        <f t="shared" si="119"/>
        <v>0.1806554094886812</v>
      </c>
      <c r="Q465" s="84">
        <v>0.7</v>
      </c>
      <c r="R465" s="85">
        <v>15.587400000000001</v>
      </c>
      <c r="S465" s="37">
        <v>18.744399999999999</v>
      </c>
      <c r="T465" s="86">
        <f t="shared" si="124"/>
        <v>0.84177476679882457</v>
      </c>
      <c r="U465" s="87">
        <v>0</v>
      </c>
      <c r="V465" s="40">
        <v>74.7</v>
      </c>
      <c r="W465" s="40">
        <v>101.7</v>
      </c>
      <c r="X465" s="88">
        <f t="shared" si="125"/>
        <v>0</v>
      </c>
      <c r="Y465" s="89">
        <v>0.1</v>
      </c>
      <c r="Z465" s="90">
        <v>93.1</v>
      </c>
      <c r="AA465" s="43">
        <v>115.1</v>
      </c>
      <c r="AB465" s="91">
        <f t="shared" si="126"/>
        <v>0.12363050483351234</v>
      </c>
      <c r="AC465" s="92">
        <v>0.1</v>
      </c>
      <c r="AD465" s="93">
        <v>92</v>
      </c>
      <c r="AE465" s="46">
        <v>118.9</v>
      </c>
      <c r="AF465" s="94">
        <f t="shared" si="127"/>
        <v>0.12923913043478261</v>
      </c>
      <c r="AG465" s="95">
        <v>0.1</v>
      </c>
      <c r="AH465" s="49">
        <v>93.9</v>
      </c>
      <c r="AI465" s="49">
        <v>110.7</v>
      </c>
      <c r="AJ465" s="96">
        <f t="shared" si="128"/>
        <v>0.11789137380191693</v>
      </c>
      <c r="AK465" s="97">
        <v>0</v>
      </c>
      <c r="AL465" s="98">
        <v>1</v>
      </c>
      <c r="AM465" s="98">
        <v>1</v>
      </c>
      <c r="AN465" s="99">
        <f t="shared" si="129"/>
        <v>0</v>
      </c>
      <c r="AO465" s="100">
        <f t="shared" si="130"/>
        <v>0.99999999999999989</v>
      </c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</row>
    <row r="466" spans="1:61" s="24" customFormat="1" ht="30" customHeight="1" x14ac:dyDescent="0.3">
      <c r="A466" s="26">
        <v>454</v>
      </c>
      <c r="B466" s="27" t="s">
        <v>462</v>
      </c>
      <c r="C466" s="102" t="s">
        <v>517</v>
      </c>
      <c r="D466" s="113">
        <v>243894.24</v>
      </c>
      <c r="E466" s="113">
        <f t="shared" si="120"/>
        <v>212081.94782608695</v>
      </c>
      <c r="F466" s="113">
        <f t="shared" si="116"/>
        <v>180269.65565217391</v>
      </c>
      <c r="G466" s="77">
        <f t="shared" si="121"/>
        <v>1.2125357758690365</v>
      </c>
      <c r="H466" s="118">
        <f t="shared" si="117"/>
        <v>31812.29217391304</v>
      </c>
      <c r="I466" s="118">
        <f t="shared" si="122"/>
        <v>250395.69895576578</v>
      </c>
      <c r="J466" s="101"/>
      <c r="K466" s="79">
        <f t="shared" si="123"/>
        <v>287955.0537991306</v>
      </c>
      <c r="L466" s="80">
        <f t="shared" si="118"/>
        <v>44060.813799130614</v>
      </c>
      <c r="M466" s="81">
        <f t="shared" si="119"/>
        <v>0.18065540948868089</v>
      </c>
      <c r="Q466" s="84">
        <v>0.7</v>
      </c>
      <c r="R466" s="85">
        <v>15.587400000000001</v>
      </c>
      <c r="S466" s="37">
        <v>18.744399999999999</v>
      </c>
      <c r="T466" s="86">
        <f t="shared" si="124"/>
        <v>0.84177476679882457</v>
      </c>
      <c r="U466" s="87">
        <v>0</v>
      </c>
      <c r="V466" s="40">
        <v>74.7</v>
      </c>
      <c r="W466" s="40">
        <v>101.7</v>
      </c>
      <c r="X466" s="88">
        <f t="shared" si="125"/>
        <v>0</v>
      </c>
      <c r="Y466" s="89">
        <v>0.1</v>
      </c>
      <c r="Z466" s="90">
        <v>93.1</v>
      </c>
      <c r="AA466" s="43">
        <v>115.1</v>
      </c>
      <c r="AB466" s="91">
        <f t="shared" si="126"/>
        <v>0.12363050483351234</v>
      </c>
      <c r="AC466" s="92">
        <v>0.1</v>
      </c>
      <c r="AD466" s="93">
        <v>92</v>
      </c>
      <c r="AE466" s="46">
        <v>118.9</v>
      </c>
      <c r="AF466" s="94">
        <f t="shared" si="127"/>
        <v>0.12923913043478261</v>
      </c>
      <c r="AG466" s="95">
        <v>0.1</v>
      </c>
      <c r="AH466" s="49">
        <v>93.9</v>
      </c>
      <c r="AI466" s="49">
        <v>110.7</v>
      </c>
      <c r="AJ466" s="96">
        <f t="shared" si="128"/>
        <v>0.11789137380191693</v>
      </c>
      <c r="AK466" s="97">
        <v>0</v>
      </c>
      <c r="AL466" s="98">
        <v>1</v>
      </c>
      <c r="AM466" s="98">
        <v>1</v>
      </c>
      <c r="AN466" s="99">
        <f t="shared" si="129"/>
        <v>0</v>
      </c>
      <c r="AO466" s="100">
        <f t="shared" si="130"/>
        <v>0.99999999999999989</v>
      </c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</row>
    <row r="467" spans="1:61" s="24" customFormat="1" ht="30" customHeight="1" x14ac:dyDescent="0.3">
      <c r="A467" s="26">
        <v>455</v>
      </c>
      <c r="B467" s="27" t="s">
        <v>463</v>
      </c>
      <c r="C467" s="102" t="s">
        <v>517</v>
      </c>
      <c r="D467" s="113">
        <v>1098.8699999999999</v>
      </c>
      <c r="E467" s="113">
        <f t="shared" si="120"/>
        <v>955.53913043478258</v>
      </c>
      <c r="F467" s="113">
        <f t="shared" si="116"/>
        <v>812.20826086956515</v>
      </c>
      <c r="G467" s="77">
        <f t="shared" si="121"/>
        <v>1.2125357758690365</v>
      </c>
      <c r="H467" s="118">
        <f t="shared" si="117"/>
        <v>143.33086956521737</v>
      </c>
      <c r="I467" s="118">
        <f t="shared" si="122"/>
        <v>1128.1624433259362</v>
      </c>
      <c r="J467" s="101"/>
      <c r="K467" s="79">
        <f t="shared" si="123"/>
        <v>1297.3868098248265</v>
      </c>
      <c r="L467" s="80">
        <f t="shared" si="118"/>
        <v>198.51680982482662</v>
      </c>
      <c r="M467" s="81">
        <f t="shared" si="119"/>
        <v>0.18065540948868078</v>
      </c>
      <c r="Q467" s="84">
        <v>0.7</v>
      </c>
      <c r="R467" s="85">
        <v>15.587400000000001</v>
      </c>
      <c r="S467" s="37">
        <v>18.744399999999999</v>
      </c>
      <c r="T467" s="86">
        <f t="shared" si="124"/>
        <v>0.84177476679882457</v>
      </c>
      <c r="U467" s="87">
        <v>0</v>
      </c>
      <c r="V467" s="40">
        <v>74.7</v>
      </c>
      <c r="W467" s="40">
        <v>101.7</v>
      </c>
      <c r="X467" s="88">
        <f t="shared" si="125"/>
        <v>0</v>
      </c>
      <c r="Y467" s="89">
        <v>0.1</v>
      </c>
      <c r="Z467" s="90">
        <v>93.1</v>
      </c>
      <c r="AA467" s="43">
        <v>115.1</v>
      </c>
      <c r="AB467" s="91">
        <f t="shared" si="126"/>
        <v>0.12363050483351234</v>
      </c>
      <c r="AC467" s="92">
        <v>0.1</v>
      </c>
      <c r="AD467" s="93">
        <v>92</v>
      </c>
      <c r="AE467" s="46">
        <v>118.9</v>
      </c>
      <c r="AF467" s="94">
        <f t="shared" si="127"/>
        <v>0.12923913043478261</v>
      </c>
      <c r="AG467" s="95">
        <v>0.1</v>
      </c>
      <c r="AH467" s="49">
        <v>93.9</v>
      </c>
      <c r="AI467" s="49">
        <v>110.7</v>
      </c>
      <c r="AJ467" s="96">
        <f t="shared" si="128"/>
        <v>0.11789137380191693</v>
      </c>
      <c r="AK467" s="97">
        <v>0</v>
      </c>
      <c r="AL467" s="98">
        <v>1</v>
      </c>
      <c r="AM467" s="98">
        <v>1</v>
      </c>
      <c r="AN467" s="99">
        <f t="shared" si="129"/>
        <v>0</v>
      </c>
      <c r="AO467" s="100">
        <f t="shared" si="130"/>
        <v>0.99999999999999989</v>
      </c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</row>
    <row r="468" spans="1:61" s="24" customFormat="1" ht="30" customHeight="1" x14ac:dyDescent="0.3">
      <c r="A468" s="26">
        <v>456</v>
      </c>
      <c r="B468" s="27" t="s">
        <v>464</v>
      </c>
      <c r="C468" s="102" t="s">
        <v>517</v>
      </c>
      <c r="D468" s="113">
        <v>1098.8699999999999</v>
      </c>
      <c r="E468" s="113">
        <f t="shared" si="120"/>
        <v>955.53913043478258</v>
      </c>
      <c r="F468" s="113">
        <f t="shared" si="116"/>
        <v>812.20826086956515</v>
      </c>
      <c r="G468" s="77">
        <f t="shared" si="121"/>
        <v>1.2125357758690365</v>
      </c>
      <c r="H468" s="118">
        <f t="shared" si="117"/>
        <v>143.33086956521737</v>
      </c>
      <c r="I468" s="118">
        <f t="shared" si="122"/>
        <v>1128.1624433259362</v>
      </c>
      <c r="J468" s="101"/>
      <c r="K468" s="79">
        <f t="shared" si="123"/>
        <v>1297.3868098248265</v>
      </c>
      <c r="L468" s="80">
        <f t="shared" si="118"/>
        <v>198.51680982482662</v>
      </c>
      <c r="M468" s="81">
        <f t="shared" si="119"/>
        <v>0.18065540948868078</v>
      </c>
      <c r="Q468" s="84">
        <v>0.7</v>
      </c>
      <c r="R468" s="85">
        <v>15.587400000000001</v>
      </c>
      <c r="S468" s="37">
        <v>18.744399999999999</v>
      </c>
      <c r="T468" s="86">
        <f t="shared" si="124"/>
        <v>0.84177476679882457</v>
      </c>
      <c r="U468" s="87">
        <v>0</v>
      </c>
      <c r="V468" s="40">
        <v>74.7</v>
      </c>
      <c r="W468" s="40">
        <v>101.7</v>
      </c>
      <c r="X468" s="88">
        <f t="shared" si="125"/>
        <v>0</v>
      </c>
      <c r="Y468" s="89">
        <v>0.1</v>
      </c>
      <c r="Z468" s="90">
        <v>93.1</v>
      </c>
      <c r="AA468" s="43">
        <v>115.1</v>
      </c>
      <c r="AB468" s="91">
        <f t="shared" si="126"/>
        <v>0.12363050483351234</v>
      </c>
      <c r="AC468" s="92">
        <v>0.1</v>
      </c>
      <c r="AD468" s="93">
        <v>92</v>
      </c>
      <c r="AE468" s="46">
        <v>118.9</v>
      </c>
      <c r="AF468" s="94">
        <f t="shared" si="127"/>
        <v>0.12923913043478261</v>
      </c>
      <c r="AG468" s="95">
        <v>0.1</v>
      </c>
      <c r="AH468" s="49">
        <v>93.9</v>
      </c>
      <c r="AI468" s="49">
        <v>110.7</v>
      </c>
      <c r="AJ468" s="96">
        <f t="shared" si="128"/>
        <v>0.11789137380191693</v>
      </c>
      <c r="AK468" s="97">
        <v>0</v>
      </c>
      <c r="AL468" s="98">
        <v>1</v>
      </c>
      <c r="AM468" s="98">
        <v>1</v>
      </c>
      <c r="AN468" s="99">
        <f t="shared" si="129"/>
        <v>0</v>
      </c>
      <c r="AO468" s="100">
        <f t="shared" si="130"/>
        <v>0.99999999999999989</v>
      </c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</row>
    <row r="469" spans="1:61" s="24" customFormat="1" ht="30" customHeight="1" x14ac:dyDescent="0.3">
      <c r="A469" s="26">
        <v>457</v>
      </c>
      <c r="B469" s="27" t="s">
        <v>465</v>
      </c>
      <c r="C469" s="102" t="s">
        <v>517</v>
      </c>
      <c r="D469" s="113">
        <v>1681.94</v>
      </c>
      <c r="E469" s="113">
        <f t="shared" si="120"/>
        <v>1462.5565217391306</v>
      </c>
      <c r="F469" s="113">
        <f t="shared" si="116"/>
        <v>1243.173043478261</v>
      </c>
      <c r="G469" s="77">
        <f t="shared" si="121"/>
        <v>1.2125357758690365</v>
      </c>
      <c r="H469" s="118">
        <f t="shared" si="117"/>
        <v>219.38347826086959</v>
      </c>
      <c r="I469" s="118">
        <f t="shared" si="122"/>
        <v>1726.7752690742543</v>
      </c>
      <c r="J469" s="101"/>
      <c r="K469" s="79">
        <f t="shared" si="123"/>
        <v>1985.7915594353924</v>
      </c>
      <c r="L469" s="80">
        <f t="shared" si="118"/>
        <v>303.85155943539235</v>
      </c>
      <c r="M469" s="81">
        <f t="shared" si="119"/>
        <v>0.18065540948868114</v>
      </c>
      <c r="Q469" s="84">
        <v>0.7</v>
      </c>
      <c r="R469" s="85">
        <v>15.587400000000001</v>
      </c>
      <c r="S469" s="37">
        <v>18.744399999999999</v>
      </c>
      <c r="T469" s="86">
        <f t="shared" si="124"/>
        <v>0.84177476679882457</v>
      </c>
      <c r="U469" s="87">
        <v>0</v>
      </c>
      <c r="V469" s="40">
        <v>74.7</v>
      </c>
      <c r="W469" s="40">
        <v>101.7</v>
      </c>
      <c r="X469" s="88">
        <f t="shared" si="125"/>
        <v>0</v>
      </c>
      <c r="Y469" s="89">
        <v>0.1</v>
      </c>
      <c r="Z469" s="90">
        <v>93.1</v>
      </c>
      <c r="AA469" s="43">
        <v>115.1</v>
      </c>
      <c r="AB469" s="91">
        <f t="shared" si="126"/>
        <v>0.12363050483351234</v>
      </c>
      <c r="AC469" s="92">
        <v>0.1</v>
      </c>
      <c r="AD469" s="93">
        <v>92</v>
      </c>
      <c r="AE469" s="46">
        <v>118.9</v>
      </c>
      <c r="AF469" s="94">
        <f t="shared" si="127"/>
        <v>0.12923913043478261</v>
      </c>
      <c r="AG469" s="95">
        <v>0.1</v>
      </c>
      <c r="AH469" s="49">
        <v>93.9</v>
      </c>
      <c r="AI469" s="49">
        <v>110.7</v>
      </c>
      <c r="AJ469" s="96">
        <f t="shared" si="128"/>
        <v>0.11789137380191693</v>
      </c>
      <c r="AK469" s="97">
        <v>0</v>
      </c>
      <c r="AL469" s="98">
        <v>1</v>
      </c>
      <c r="AM469" s="98">
        <v>1</v>
      </c>
      <c r="AN469" s="99">
        <f t="shared" si="129"/>
        <v>0</v>
      </c>
      <c r="AO469" s="100">
        <f t="shared" si="130"/>
        <v>0.99999999999999989</v>
      </c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</row>
    <row r="470" spans="1:61" s="24" customFormat="1" ht="30" customHeight="1" x14ac:dyDescent="0.3">
      <c r="A470" s="26">
        <v>458</v>
      </c>
      <c r="B470" s="27" t="s">
        <v>466</v>
      </c>
      <c r="C470" s="102" t="s">
        <v>517</v>
      </c>
      <c r="D470" s="113">
        <v>2578.9699999999998</v>
      </c>
      <c r="E470" s="113">
        <f t="shared" si="120"/>
        <v>2242.5826086956522</v>
      </c>
      <c r="F470" s="113">
        <f t="shared" si="116"/>
        <v>1906.1952173913044</v>
      </c>
      <c r="G470" s="77">
        <f t="shared" si="121"/>
        <v>1.2125357758690365</v>
      </c>
      <c r="H470" s="118">
        <f t="shared" si="117"/>
        <v>336.38739130434783</v>
      </c>
      <c r="I470" s="118">
        <f t="shared" si="122"/>
        <v>2647.7172881817596</v>
      </c>
      <c r="J470" s="101"/>
      <c r="K470" s="79">
        <f t="shared" si="123"/>
        <v>3044.8748814090231</v>
      </c>
      <c r="L470" s="80">
        <f t="shared" si="118"/>
        <v>465.90488140902335</v>
      </c>
      <c r="M470" s="81">
        <f t="shared" si="119"/>
        <v>0.18065540948868089</v>
      </c>
      <c r="Q470" s="84">
        <v>0.7</v>
      </c>
      <c r="R470" s="85">
        <v>15.587400000000001</v>
      </c>
      <c r="S470" s="37">
        <v>18.744399999999999</v>
      </c>
      <c r="T470" s="86">
        <f t="shared" si="124"/>
        <v>0.84177476679882457</v>
      </c>
      <c r="U470" s="87">
        <v>0</v>
      </c>
      <c r="V470" s="40">
        <v>74.7</v>
      </c>
      <c r="W470" s="40">
        <v>101.7</v>
      </c>
      <c r="X470" s="88">
        <f t="shared" si="125"/>
        <v>0</v>
      </c>
      <c r="Y470" s="89">
        <v>0.1</v>
      </c>
      <c r="Z470" s="90">
        <v>93.1</v>
      </c>
      <c r="AA470" s="43">
        <v>115.1</v>
      </c>
      <c r="AB470" s="91">
        <f t="shared" si="126"/>
        <v>0.12363050483351234</v>
      </c>
      <c r="AC470" s="92">
        <v>0.1</v>
      </c>
      <c r="AD470" s="93">
        <v>92</v>
      </c>
      <c r="AE470" s="46">
        <v>118.9</v>
      </c>
      <c r="AF470" s="94">
        <f t="shared" si="127"/>
        <v>0.12923913043478261</v>
      </c>
      <c r="AG470" s="95">
        <v>0.1</v>
      </c>
      <c r="AH470" s="49">
        <v>93.9</v>
      </c>
      <c r="AI470" s="49">
        <v>110.7</v>
      </c>
      <c r="AJ470" s="96">
        <f t="shared" si="128"/>
        <v>0.11789137380191693</v>
      </c>
      <c r="AK470" s="97">
        <v>0</v>
      </c>
      <c r="AL470" s="98">
        <v>1</v>
      </c>
      <c r="AM470" s="98">
        <v>1</v>
      </c>
      <c r="AN470" s="99">
        <f t="shared" si="129"/>
        <v>0</v>
      </c>
      <c r="AO470" s="100">
        <f t="shared" si="130"/>
        <v>0.99999999999999989</v>
      </c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</row>
    <row r="471" spans="1:61" s="24" customFormat="1" ht="30" customHeight="1" x14ac:dyDescent="0.3">
      <c r="A471" s="26">
        <v>459</v>
      </c>
      <c r="B471" s="27" t="s">
        <v>467</v>
      </c>
      <c r="C471" s="102" t="s">
        <v>517</v>
      </c>
      <c r="D471" s="113">
        <v>583.07000000000005</v>
      </c>
      <c r="E471" s="113">
        <f t="shared" si="120"/>
        <v>507.01739130434788</v>
      </c>
      <c r="F471" s="113">
        <f t="shared" ref="F471:F534" si="131">E471*85%</f>
        <v>430.96478260869571</v>
      </c>
      <c r="G471" s="77">
        <f t="shared" si="121"/>
        <v>1.2125357758690365</v>
      </c>
      <c r="H471" s="118">
        <f t="shared" ref="H471:H534" si="132">E471*15%</f>
        <v>76.052608695652182</v>
      </c>
      <c r="I471" s="118">
        <f t="shared" si="122"/>
        <v>598.61282574831773</v>
      </c>
      <c r="J471" s="101"/>
      <c r="K471" s="79">
        <f t="shared" si="123"/>
        <v>688.40474961056532</v>
      </c>
      <c r="L471" s="80">
        <f t="shared" ref="L471:L534" si="133">K471-D471</f>
        <v>105.33474961056527</v>
      </c>
      <c r="M471" s="81">
        <f t="shared" ref="M471:M534" si="134">L471/D471</f>
        <v>0.18065540948868106</v>
      </c>
      <c r="Q471" s="84">
        <v>0.7</v>
      </c>
      <c r="R471" s="85">
        <v>15.587400000000001</v>
      </c>
      <c r="S471" s="37">
        <v>18.744399999999999</v>
      </c>
      <c r="T471" s="86">
        <f t="shared" si="124"/>
        <v>0.84177476679882457</v>
      </c>
      <c r="U471" s="87">
        <v>0</v>
      </c>
      <c r="V471" s="40">
        <v>74.7</v>
      </c>
      <c r="W471" s="40">
        <v>101.7</v>
      </c>
      <c r="X471" s="88">
        <f t="shared" si="125"/>
        <v>0</v>
      </c>
      <c r="Y471" s="89">
        <v>0.1</v>
      </c>
      <c r="Z471" s="90">
        <v>93.1</v>
      </c>
      <c r="AA471" s="43">
        <v>115.1</v>
      </c>
      <c r="AB471" s="91">
        <f t="shared" si="126"/>
        <v>0.12363050483351234</v>
      </c>
      <c r="AC471" s="92">
        <v>0.1</v>
      </c>
      <c r="AD471" s="93">
        <v>92</v>
      </c>
      <c r="AE471" s="46">
        <v>118.9</v>
      </c>
      <c r="AF471" s="94">
        <f t="shared" si="127"/>
        <v>0.12923913043478261</v>
      </c>
      <c r="AG471" s="95">
        <v>0.1</v>
      </c>
      <c r="AH471" s="49">
        <v>93.9</v>
      </c>
      <c r="AI471" s="49">
        <v>110.7</v>
      </c>
      <c r="AJ471" s="96">
        <f t="shared" si="128"/>
        <v>0.11789137380191693</v>
      </c>
      <c r="AK471" s="97">
        <v>0</v>
      </c>
      <c r="AL471" s="98">
        <v>1</v>
      </c>
      <c r="AM471" s="98">
        <v>1</v>
      </c>
      <c r="AN471" s="99">
        <f t="shared" si="129"/>
        <v>0</v>
      </c>
      <c r="AO471" s="100">
        <f t="shared" si="130"/>
        <v>0.99999999999999989</v>
      </c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</row>
    <row r="472" spans="1:61" s="24" customFormat="1" ht="30" customHeight="1" x14ac:dyDescent="0.3">
      <c r="A472" s="26">
        <v>460</v>
      </c>
      <c r="B472" s="27" t="s">
        <v>468</v>
      </c>
      <c r="C472" s="102" t="s">
        <v>517</v>
      </c>
      <c r="D472" s="113">
        <v>4709.42</v>
      </c>
      <c r="E472" s="113">
        <f t="shared" si="120"/>
        <v>4095.1478260869567</v>
      </c>
      <c r="F472" s="113">
        <f t="shared" si="131"/>
        <v>3480.8756521739133</v>
      </c>
      <c r="G472" s="77">
        <f t="shared" si="121"/>
        <v>1.2125357758690365</v>
      </c>
      <c r="H472" s="118">
        <f t="shared" si="132"/>
        <v>614.2721739130435</v>
      </c>
      <c r="I472" s="118">
        <f t="shared" si="122"/>
        <v>4834.9584335253785</v>
      </c>
      <c r="J472" s="101"/>
      <c r="K472" s="79">
        <f t="shared" si="123"/>
        <v>5560.2021985541851</v>
      </c>
      <c r="L472" s="80">
        <f t="shared" si="133"/>
        <v>850.78219855418502</v>
      </c>
      <c r="M472" s="81">
        <f t="shared" si="134"/>
        <v>0.1806554094886812</v>
      </c>
      <c r="Q472" s="84">
        <v>0.7</v>
      </c>
      <c r="R472" s="85">
        <v>15.587400000000001</v>
      </c>
      <c r="S472" s="37">
        <v>18.744399999999999</v>
      </c>
      <c r="T472" s="86">
        <f t="shared" si="124"/>
        <v>0.84177476679882457</v>
      </c>
      <c r="U472" s="87">
        <v>0</v>
      </c>
      <c r="V472" s="40">
        <v>74.7</v>
      </c>
      <c r="W472" s="40">
        <v>101.7</v>
      </c>
      <c r="X472" s="88">
        <f t="shared" si="125"/>
        <v>0</v>
      </c>
      <c r="Y472" s="89">
        <v>0.1</v>
      </c>
      <c r="Z472" s="90">
        <v>93.1</v>
      </c>
      <c r="AA472" s="43">
        <v>115.1</v>
      </c>
      <c r="AB472" s="91">
        <f t="shared" si="126"/>
        <v>0.12363050483351234</v>
      </c>
      <c r="AC472" s="92">
        <v>0.1</v>
      </c>
      <c r="AD472" s="93">
        <v>92</v>
      </c>
      <c r="AE472" s="46">
        <v>118.9</v>
      </c>
      <c r="AF472" s="94">
        <f t="shared" si="127"/>
        <v>0.12923913043478261</v>
      </c>
      <c r="AG472" s="95">
        <v>0.1</v>
      </c>
      <c r="AH472" s="49">
        <v>93.9</v>
      </c>
      <c r="AI472" s="49">
        <v>110.7</v>
      </c>
      <c r="AJ472" s="96">
        <f t="shared" si="128"/>
        <v>0.11789137380191693</v>
      </c>
      <c r="AK472" s="97">
        <v>0</v>
      </c>
      <c r="AL472" s="98">
        <v>1</v>
      </c>
      <c r="AM472" s="98">
        <v>1</v>
      </c>
      <c r="AN472" s="99">
        <f t="shared" si="129"/>
        <v>0</v>
      </c>
      <c r="AO472" s="100">
        <f t="shared" si="130"/>
        <v>0.99999999999999989</v>
      </c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</row>
    <row r="473" spans="1:61" s="24" customFormat="1" ht="30" customHeight="1" x14ac:dyDescent="0.3">
      <c r="A473" s="26">
        <v>461</v>
      </c>
      <c r="B473" s="27" t="s">
        <v>469</v>
      </c>
      <c r="C473" s="102" t="s">
        <v>517</v>
      </c>
      <c r="D473" s="113">
        <v>168.19</v>
      </c>
      <c r="E473" s="113">
        <f t="shared" si="120"/>
        <v>146.25217391304349</v>
      </c>
      <c r="F473" s="113">
        <f t="shared" si="131"/>
        <v>124.31434782608696</v>
      </c>
      <c r="G473" s="77">
        <f t="shared" si="121"/>
        <v>1.2125357758690365</v>
      </c>
      <c r="H473" s="118">
        <f t="shared" si="132"/>
        <v>21.937826086956523</v>
      </c>
      <c r="I473" s="118">
        <f t="shared" si="122"/>
        <v>172.67342027991415</v>
      </c>
      <c r="J473" s="101"/>
      <c r="K473" s="79">
        <f t="shared" si="123"/>
        <v>198.57443332190127</v>
      </c>
      <c r="L473" s="80">
        <f t="shared" si="133"/>
        <v>30.38443332190127</v>
      </c>
      <c r="M473" s="81">
        <f t="shared" si="134"/>
        <v>0.18065540948868108</v>
      </c>
      <c r="Q473" s="84">
        <v>0.7</v>
      </c>
      <c r="R473" s="85">
        <v>15.587400000000001</v>
      </c>
      <c r="S473" s="37">
        <v>18.744399999999999</v>
      </c>
      <c r="T473" s="86">
        <f t="shared" si="124"/>
        <v>0.84177476679882457</v>
      </c>
      <c r="U473" s="87">
        <v>0</v>
      </c>
      <c r="V473" s="40">
        <v>74.7</v>
      </c>
      <c r="W473" s="40">
        <v>101.7</v>
      </c>
      <c r="X473" s="88">
        <f t="shared" si="125"/>
        <v>0</v>
      </c>
      <c r="Y473" s="89">
        <v>0.1</v>
      </c>
      <c r="Z473" s="90">
        <v>93.1</v>
      </c>
      <c r="AA473" s="43">
        <v>115.1</v>
      </c>
      <c r="AB473" s="91">
        <f t="shared" si="126"/>
        <v>0.12363050483351234</v>
      </c>
      <c r="AC473" s="92">
        <v>0.1</v>
      </c>
      <c r="AD473" s="93">
        <v>92</v>
      </c>
      <c r="AE473" s="46">
        <v>118.9</v>
      </c>
      <c r="AF473" s="94">
        <f t="shared" si="127"/>
        <v>0.12923913043478261</v>
      </c>
      <c r="AG473" s="95">
        <v>0.1</v>
      </c>
      <c r="AH473" s="49">
        <v>93.9</v>
      </c>
      <c r="AI473" s="49">
        <v>110.7</v>
      </c>
      <c r="AJ473" s="96">
        <f t="shared" si="128"/>
        <v>0.11789137380191693</v>
      </c>
      <c r="AK473" s="97">
        <v>0</v>
      </c>
      <c r="AL473" s="98">
        <v>1</v>
      </c>
      <c r="AM473" s="98">
        <v>1</v>
      </c>
      <c r="AN473" s="99">
        <f t="shared" si="129"/>
        <v>0</v>
      </c>
      <c r="AO473" s="100">
        <f t="shared" si="130"/>
        <v>0.99999999999999989</v>
      </c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</row>
    <row r="474" spans="1:61" s="24" customFormat="1" ht="30" customHeight="1" x14ac:dyDescent="0.3">
      <c r="A474" s="26">
        <v>462</v>
      </c>
      <c r="B474" s="27" t="s">
        <v>470</v>
      </c>
      <c r="C474" s="102" t="s">
        <v>517</v>
      </c>
      <c r="D474" s="113">
        <v>8409.68</v>
      </c>
      <c r="E474" s="113">
        <f t="shared" si="120"/>
        <v>7312.7652173913048</v>
      </c>
      <c r="F474" s="113">
        <f t="shared" si="131"/>
        <v>6215.8504347826092</v>
      </c>
      <c r="G474" s="77">
        <f t="shared" si="121"/>
        <v>1.2125357758690365</v>
      </c>
      <c r="H474" s="118">
        <f t="shared" si="132"/>
        <v>1096.9147826086958</v>
      </c>
      <c r="I474" s="118">
        <f t="shared" si="122"/>
        <v>8633.8558122337145</v>
      </c>
      <c r="J474" s="101"/>
      <c r="K474" s="79">
        <f t="shared" si="123"/>
        <v>9928.9341840687703</v>
      </c>
      <c r="L474" s="80">
        <f t="shared" si="133"/>
        <v>1519.25418406877</v>
      </c>
      <c r="M474" s="81">
        <f t="shared" si="134"/>
        <v>0.18065540948868089</v>
      </c>
      <c r="Q474" s="84">
        <v>0.7</v>
      </c>
      <c r="R474" s="85">
        <v>15.587400000000001</v>
      </c>
      <c r="S474" s="37">
        <v>18.744399999999999</v>
      </c>
      <c r="T474" s="86">
        <f t="shared" si="124"/>
        <v>0.84177476679882457</v>
      </c>
      <c r="U474" s="87">
        <v>0</v>
      </c>
      <c r="V474" s="40">
        <v>74.7</v>
      </c>
      <c r="W474" s="40">
        <v>101.7</v>
      </c>
      <c r="X474" s="88">
        <f t="shared" si="125"/>
        <v>0</v>
      </c>
      <c r="Y474" s="89">
        <v>0.1</v>
      </c>
      <c r="Z474" s="90">
        <v>93.1</v>
      </c>
      <c r="AA474" s="43">
        <v>115.1</v>
      </c>
      <c r="AB474" s="91">
        <f t="shared" si="126"/>
        <v>0.12363050483351234</v>
      </c>
      <c r="AC474" s="92">
        <v>0.1</v>
      </c>
      <c r="AD474" s="93">
        <v>92</v>
      </c>
      <c r="AE474" s="46">
        <v>118.9</v>
      </c>
      <c r="AF474" s="94">
        <f t="shared" si="127"/>
        <v>0.12923913043478261</v>
      </c>
      <c r="AG474" s="95">
        <v>0.1</v>
      </c>
      <c r="AH474" s="49">
        <v>93.9</v>
      </c>
      <c r="AI474" s="49">
        <v>110.7</v>
      </c>
      <c r="AJ474" s="96">
        <f t="shared" si="128"/>
        <v>0.11789137380191693</v>
      </c>
      <c r="AK474" s="97">
        <v>0</v>
      </c>
      <c r="AL474" s="98">
        <v>1</v>
      </c>
      <c r="AM474" s="98">
        <v>1</v>
      </c>
      <c r="AN474" s="99">
        <f t="shared" si="129"/>
        <v>0</v>
      </c>
      <c r="AO474" s="100">
        <f t="shared" si="130"/>
        <v>0.99999999999999989</v>
      </c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</row>
    <row r="475" spans="1:61" s="24" customFormat="1" ht="30" customHeight="1" x14ac:dyDescent="0.3">
      <c r="A475" s="26">
        <v>463</v>
      </c>
      <c r="B475" s="27" t="s">
        <v>471</v>
      </c>
      <c r="C475" s="102" t="s">
        <v>517</v>
      </c>
      <c r="D475" s="113">
        <v>5830.71</v>
      </c>
      <c r="E475" s="113">
        <f t="shared" si="120"/>
        <v>5070.1826086956526</v>
      </c>
      <c r="F475" s="113">
        <f t="shared" si="131"/>
        <v>4309.6552173913042</v>
      </c>
      <c r="G475" s="77">
        <f t="shared" si="121"/>
        <v>1.2125357758690365</v>
      </c>
      <c r="H475" s="118">
        <f t="shared" si="132"/>
        <v>760.52739130434782</v>
      </c>
      <c r="I475" s="118">
        <f t="shared" si="122"/>
        <v>5986.1385240519539</v>
      </c>
      <c r="J475" s="101"/>
      <c r="K475" s="79">
        <f t="shared" si="123"/>
        <v>6884.0593026597462</v>
      </c>
      <c r="L475" s="80">
        <f t="shared" si="133"/>
        <v>1053.3493026597462</v>
      </c>
      <c r="M475" s="81">
        <f t="shared" si="134"/>
        <v>0.18065540948868083</v>
      </c>
      <c r="Q475" s="84">
        <v>0.7</v>
      </c>
      <c r="R475" s="85">
        <v>15.587400000000001</v>
      </c>
      <c r="S475" s="37">
        <v>18.744399999999999</v>
      </c>
      <c r="T475" s="86">
        <f t="shared" si="124"/>
        <v>0.84177476679882457</v>
      </c>
      <c r="U475" s="87">
        <v>0</v>
      </c>
      <c r="V475" s="40">
        <v>74.7</v>
      </c>
      <c r="W475" s="40">
        <v>101.7</v>
      </c>
      <c r="X475" s="88">
        <f t="shared" si="125"/>
        <v>0</v>
      </c>
      <c r="Y475" s="89">
        <v>0.1</v>
      </c>
      <c r="Z475" s="90">
        <v>93.1</v>
      </c>
      <c r="AA475" s="43">
        <v>115.1</v>
      </c>
      <c r="AB475" s="91">
        <f t="shared" si="126"/>
        <v>0.12363050483351234</v>
      </c>
      <c r="AC475" s="92">
        <v>0.1</v>
      </c>
      <c r="AD475" s="93">
        <v>92</v>
      </c>
      <c r="AE475" s="46">
        <v>118.9</v>
      </c>
      <c r="AF475" s="94">
        <f t="shared" si="127"/>
        <v>0.12923913043478261</v>
      </c>
      <c r="AG475" s="95">
        <v>0.1</v>
      </c>
      <c r="AH475" s="49">
        <v>93.9</v>
      </c>
      <c r="AI475" s="49">
        <v>110.7</v>
      </c>
      <c r="AJ475" s="96">
        <f t="shared" si="128"/>
        <v>0.11789137380191693</v>
      </c>
      <c r="AK475" s="97">
        <v>0</v>
      </c>
      <c r="AL475" s="98">
        <v>1</v>
      </c>
      <c r="AM475" s="98">
        <v>1</v>
      </c>
      <c r="AN475" s="99">
        <f t="shared" si="129"/>
        <v>0</v>
      </c>
      <c r="AO475" s="100">
        <f t="shared" si="130"/>
        <v>0.99999999999999989</v>
      </c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</row>
    <row r="476" spans="1:61" s="24" customFormat="1" ht="30" customHeight="1" x14ac:dyDescent="0.3">
      <c r="A476" s="26">
        <v>464</v>
      </c>
      <c r="B476" s="27" t="s">
        <v>472</v>
      </c>
      <c r="C476" s="102" t="s">
        <v>517</v>
      </c>
      <c r="D476" s="113">
        <v>205755.57</v>
      </c>
      <c r="E476" s="113">
        <f t="shared" si="120"/>
        <v>178917.88695652175</v>
      </c>
      <c r="F476" s="113">
        <f t="shared" si="131"/>
        <v>152080.20391304349</v>
      </c>
      <c r="G476" s="77">
        <f t="shared" si="121"/>
        <v>1.2125357758690365</v>
      </c>
      <c r="H476" s="118">
        <f t="shared" si="132"/>
        <v>26837.683043478261</v>
      </c>
      <c r="I476" s="118">
        <f t="shared" si="122"/>
        <v>211240.37108950171</v>
      </c>
      <c r="J476" s="101"/>
      <c r="K476" s="79">
        <f t="shared" si="123"/>
        <v>242926.42675292696</v>
      </c>
      <c r="L476" s="80">
        <f t="shared" si="133"/>
        <v>37170.856752926949</v>
      </c>
      <c r="M476" s="81">
        <f t="shared" si="134"/>
        <v>0.18065540948868092</v>
      </c>
      <c r="Q476" s="84">
        <v>0.7</v>
      </c>
      <c r="R476" s="85">
        <v>15.587400000000001</v>
      </c>
      <c r="S476" s="37">
        <v>18.744399999999999</v>
      </c>
      <c r="T476" s="86">
        <f t="shared" si="124"/>
        <v>0.84177476679882457</v>
      </c>
      <c r="U476" s="87">
        <v>0</v>
      </c>
      <c r="V476" s="40">
        <v>74.7</v>
      </c>
      <c r="W476" s="40">
        <v>101.7</v>
      </c>
      <c r="X476" s="88">
        <f t="shared" si="125"/>
        <v>0</v>
      </c>
      <c r="Y476" s="89">
        <v>0.1</v>
      </c>
      <c r="Z476" s="90">
        <v>93.1</v>
      </c>
      <c r="AA476" s="43">
        <v>115.1</v>
      </c>
      <c r="AB476" s="91">
        <f t="shared" si="126"/>
        <v>0.12363050483351234</v>
      </c>
      <c r="AC476" s="92">
        <v>0.1</v>
      </c>
      <c r="AD476" s="93">
        <v>92</v>
      </c>
      <c r="AE476" s="46">
        <v>118.9</v>
      </c>
      <c r="AF476" s="94">
        <f t="shared" si="127"/>
        <v>0.12923913043478261</v>
      </c>
      <c r="AG476" s="95">
        <v>0.1</v>
      </c>
      <c r="AH476" s="49">
        <v>93.9</v>
      </c>
      <c r="AI476" s="49">
        <v>110.7</v>
      </c>
      <c r="AJ476" s="96">
        <f t="shared" si="128"/>
        <v>0.11789137380191693</v>
      </c>
      <c r="AK476" s="97">
        <v>0</v>
      </c>
      <c r="AL476" s="98">
        <v>1</v>
      </c>
      <c r="AM476" s="98">
        <v>1</v>
      </c>
      <c r="AN476" s="99">
        <f t="shared" si="129"/>
        <v>0</v>
      </c>
      <c r="AO476" s="100">
        <f t="shared" si="130"/>
        <v>0.99999999999999989</v>
      </c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</row>
    <row r="477" spans="1:61" s="24" customFormat="1" ht="30" customHeight="1" x14ac:dyDescent="0.3">
      <c r="A477" s="26">
        <v>465</v>
      </c>
      <c r="B477" s="27" t="s">
        <v>473</v>
      </c>
      <c r="C477" s="102" t="s">
        <v>517</v>
      </c>
      <c r="D477" s="113">
        <v>2663.74</v>
      </c>
      <c r="E477" s="113">
        <f t="shared" si="120"/>
        <v>2316.2956521739129</v>
      </c>
      <c r="F477" s="113">
        <f t="shared" si="131"/>
        <v>1968.8513043478258</v>
      </c>
      <c r="G477" s="77">
        <f t="shared" si="121"/>
        <v>1.2125357758690365</v>
      </c>
      <c r="H477" s="118">
        <f t="shared" si="132"/>
        <v>347.44434782608693</v>
      </c>
      <c r="I477" s="118">
        <f t="shared" si="122"/>
        <v>2734.7469917142425</v>
      </c>
      <c r="J477" s="101"/>
      <c r="K477" s="79">
        <f t="shared" si="123"/>
        <v>3144.9590404713786</v>
      </c>
      <c r="L477" s="80">
        <f t="shared" si="133"/>
        <v>481.21904047137878</v>
      </c>
      <c r="M477" s="81">
        <f t="shared" si="134"/>
        <v>0.18065540948868089</v>
      </c>
      <c r="Q477" s="84">
        <v>0.7</v>
      </c>
      <c r="R477" s="85">
        <v>15.587400000000001</v>
      </c>
      <c r="S477" s="37">
        <v>18.744399999999999</v>
      </c>
      <c r="T477" s="86">
        <f t="shared" si="124"/>
        <v>0.84177476679882457</v>
      </c>
      <c r="U477" s="87">
        <v>0</v>
      </c>
      <c r="V477" s="40">
        <v>74.7</v>
      </c>
      <c r="W477" s="40">
        <v>101.7</v>
      </c>
      <c r="X477" s="88">
        <f t="shared" si="125"/>
        <v>0</v>
      </c>
      <c r="Y477" s="89">
        <v>0.1</v>
      </c>
      <c r="Z477" s="90">
        <v>93.1</v>
      </c>
      <c r="AA477" s="43">
        <v>115.1</v>
      </c>
      <c r="AB477" s="91">
        <f t="shared" si="126"/>
        <v>0.12363050483351234</v>
      </c>
      <c r="AC477" s="92">
        <v>0.1</v>
      </c>
      <c r="AD477" s="93">
        <v>92</v>
      </c>
      <c r="AE477" s="46">
        <v>118.9</v>
      </c>
      <c r="AF477" s="94">
        <f t="shared" si="127"/>
        <v>0.12923913043478261</v>
      </c>
      <c r="AG477" s="95">
        <v>0.1</v>
      </c>
      <c r="AH477" s="49">
        <v>93.9</v>
      </c>
      <c r="AI477" s="49">
        <v>110.7</v>
      </c>
      <c r="AJ477" s="96">
        <f t="shared" si="128"/>
        <v>0.11789137380191693</v>
      </c>
      <c r="AK477" s="97">
        <v>0</v>
      </c>
      <c r="AL477" s="98">
        <v>1</v>
      </c>
      <c r="AM477" s="98">
        <v>1</v>
      </c>
      <c r="AN477" s="99">
        <f t="shared" si="129"/>
        <v>0</v>
      </c>
      <c r="AO477" s="100">
        <f t="shared" si="130"/>
        <v>0.99999999999999989</v>
      </c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</row>
    <row r="478" spans="1:61" s="24" customFormat="1" ht="30" customHeight="1" x14ac:dyDescent="0.3">
      <c r="A478" s="26">
        <v>466</v>
      </c>
      <c r="B478" s="27" t="s">
        <v>474</v>
      </c>
      <c r="C478" s="102" t="s">
        <v>517</v>
      </c>
      <c r="D478" s="113">
        <v>2077.4899999999998</v>
      </c>
      <c r="E478" s="113">
        <f t="shared" si="120"/>
        <v>1806.5130434782609</v>
      </c>
      <c r="F478" s="113">
        <f t="shared" si="131"/>
        <v>1535.5360869565218</v>
      </c>
      <c r="G478" s="77">
        <f t="shared" si="121"/>
        <v>1.2125357758690365</v>
      </c>
      <c r="H478" s="118">
        <f t="shared" si="132"/>
        <v>270.97695652173911</v>
      </c>
      <c r="I478" s="118">
        <f t="shared" si="122"/>
        <v>2132.8693970944696</v>
      </c>
      <c r="J478" s="101"/>
      <c r="K478" s="79">
        <f t="shared" si="123"/>
        <v>2452.7998066586397</v>
      </c>
      <c r="L478" s="80">
        <f t="shared" si="133"/>
        <v>375.3098066586399</v>
      </c>
      <c r="M478" s="81">
        <f t="shared" si="134"/>
        <v>0.18065540948868103</v>
      </c>
      <c r="Q478" s="84">
        <v>0.7</v>
      </c>
      <c r="R478" s="85">
        <v>15.587400000000001</v>
      </c>
      <c r="S478" s="37">
        <v>18.744399999999999</v>
      </c>
      <c r="T478" s="86">
        <f t="shared" si="124"/>
        <v>0.84177476679882457</v>
      </c>
      <c r="U478" s="87">
        <v>0</v>
      </c>
      <c r="V478" s="40">
        <v>74.7</v>
      </c>
      <c r="W478" s="40">
        <v>101.7</v>
      </c>
      <c r="X478" s="88">
        <f t="shared" si="125"/>
        <v>0</v>
      </c>
      <c r="Y478" s="89">
        <v>0.1</v>
      </c>
      <c r="Z478" s="90">
        <v>93.1</v>
      </c>
      <c r="AA478" s="43">
        <v>115.1</v>
      </c>
      <c r="AB478" s="91">
        <f t="shared" si="126"/>
        <v>0.12363050483351234</v>
      </c>
      <c r="AC478" s="92">
        <v>0.1</v>
      </c>
      <c r="AD478" s="93">
        <v>92</v>
      </c>
      <c r="AE478" s="46">
        <v>118.9</v>
      </c>
      <c r="AF478" s="94">
        <f t="shared" si="127"/>
        <v>0.12923913043478261</v>
      </c>
      <c r="AG478" s="95">
        <v>0.1</v>
      </c>
      <c r="AH478" s="49">
        <v>93.9</v>
      </c>
      <c r="AI478" s="49">
        <v>110.7</v>
      </c>
      <c r="AJ478" s="96">
        <f t="shared" si="128"/>
        <v>0.11789137380191693</v>
      </c>
      <c r="AK478" s="97">
        <v>0</v>
      </c>
      <c r="AL478" s="98">
        <v>1</v>
      </c>
      <c r="AM478" s="98">
        <v>1</v>
      </c>
      <c r="AN478" s="99">
        <f t="shared" si="129"/>
        <v>0</v>
      </c>
      <c r="AO478" s="100">
        <f t="shared" si="130"/>
        <v>0.99999999999999989</v>
      </c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</row>
    <row r="479" spans="1:61" s="24" customFormat="1" ht="30" customHeight="1" x14ac:dyDescent="0.3">
      <c r="A479" s="26">
        <v>467</v>
      </c>
      <c r="B479" s="27" t="s">
        <v>475</v>
      </c>
      <c r="C479" s="102" t="s">
        <v>517</v>
      </c>
      <c r="D479" s="113">
        <v>45704.99</v>
      </c>
      <c r="E479" s="113">
        <f t="shared" si="120"/>
        <v>39743.46956521739</v>
      </c>
      <c r="F479" s="113">
        <f t="shared" si="131"/>
        <v>33781.949130434783</v>
      </c>
      <c r="G479" s="77">
        <f t="shared" si="121"/>
        <v>1.2125357758690365</v>
      </c>
      <c r="H479" s="118">
        <f t="shared" si="132"/>
        <v>5961.5204347826084</v>
      </c>
      <c r="I479" s="118">
        <f t="shared" si="122"/>
        <v>46923.342334022673</v>
      </c>
      <c r="J479" s="101"/>
      <c r="K479" s="79">
        <f t="shared" si="123"/>
        <v>53961.84368412607</v>
      </c>
      <c r="L479" s="80">
        <f t="shared" si="133"/>
        <v>8256.853684126072</v>
      </c>
      <c r="M479" s="81">
        <f t="shared" si="134"/>
        <v>0.18065540948868106</v>
      </c>
      <c r="Q479" s="84">
        <v>0.7</v>
      </c>
      <c r="R479" s="85">
        <v>15.587400000000001</v>
      </c>
      <c r="S479" s="37">
        <v>18.744399999999999</v>
      </c>
      <c r="T479" s="86">
        <f t="shared" si="124"/>
        <v>0.84177476679882457</v>
      </c>
      <c r="U479" s="87">
        <v>0</v>
      </c>
      <c r="V479" s="40">
        <v>74.7</v>
      </c>
      <c r="W479" s="40">
        <v>101.7</v>
      </c>
      <c r="X479" s="88">
        <f t="shared" si="125"/>
        <v>0</v>
      </c>
      <c r="Y479" s="89">
        <v>0.1</v>
      </c>
      <c r="Z479" s="90">
        <v>93.1</v>
      </c>
      <c r="AA479" s="43">
        <v>115.1</v>
      </c>
      <c r="AB479" s="91">
        <f t="shared" si="126"/>
        <v>0.12363050483351234</v>
      </c>
      <c r="AC479" s="92">
        <v>0.1</v>
      </c>
      <c r="AD479" s="93">
        <v>92</v>
      </c>
      <c r="AE479" s="46">
        <v>118.9</v>
      </c>
      <c r="AF479" s="94">
        <f t="shared" si="127"/>
        <v>0.12923913043478261</v>
      </c>
      <c r="AG479" s="95">
        <v>0.1</v>
      </c>
      <c r="AH479" s="49">
        <v>93.9</v>
      </c>
      <c r="AI479" s="49">
        <v>110.7</v>
      </c>
      <c r="AJ479" s="96">
        <f t="shared" si="128"/>
        <v>0.11789137380191693</v>
      </c>
      <c r="AK479" s="97">
        <v>0</v>
      </c>
      <c r="AL479" s="98">
        <v>1</v>
      </c>
      <c r="AM479" s="98">
        <v>1</v>
      </c>
      <c r="AN479" s="99">
        <f t="shared" si="129"/>
        <v>0</v>
      </c>
      <c r="AO479" s="100">
        <f t="shared" si="130"/>
        <v>0.99999999999999989</v>
      </c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</row>
    <row r="480" spans="1:61" s="24" customFormat="1" ht="30" customHeight="1" x14ac:dyDescent="0.3">
      <c r="A480" s="26">
        <v>468</v>
      </c>
      <c r="B480" s="27" t="s">
        <v>476</v>
      </c>
      <c r="C480" s="102" t="s">
        <v>517</v>
      </c>
      <c r="D480" s="113">
        <v>1170.0899999999999</v>
      </c>
      <c r="E480" s="113">
        <f t="shared" si="120"/>
        <v>1017.4695652173913</v>
      </c>
      <c r="F480" s="113">
        <f t="shared" si="131"/>
        <v>864.84913043478252</v>
      </c>
      <c r="G480" s="77">
        <f t="shared" si="121"/>
        <v>1.2125357758690365</v>
      </c>
      <c r="H480" s="118">
        <f t="shared" si="132"/>
        <v>152.6204347826087</v>
      </c>
      <c r="I480" s="118">
        <f t="shared" si="122"/>
        <v>1201.2809461640093</v>
      </c>
      <c r="J480" s="101"/>
      <c r="K480" s="79">
        <f t="shared" si="123"/>
        <v>1381.4730880886104</v>
      </c>
      <c r="L480" s="80">
        <f t="shared" si="133"/>
        <v>211.38308808861052</v>
      </c>
      <c r="M480" s="81">
        <f t="shared" si="134"/>
        <v>0.18065540948868081</v>
      </c>
      <c r="Q480" s="84">
        <v>0.7</v>
      </c>
      <c r="R480" s="85">
        <v>15.587400000000001</v>
      </c>
      <c r="S480" s="37">
        <v>18.744399999999999</v>
      </c>
      <c r="T480" s="86">
        <f t="shared" si="124"/>
        <v>0.84177476679882457</v>
      </c>
      <c r="U480" s="87">
        <v>0</v>
      </c>
      <c r="V480" s="40">
        <v>74.7</v>
      </c>
      <c r="W480" s="40">
        <v>101.7</v>
      </c>
      <c r="X480" s="88">
        <f t="shared" si="125"/>
        <v>0</v>
      </c>
      <c r="Y480" s="89">
        <v>0.1</v>
      </c>
      <c r="Z480" s="90">
        <v>93.1</v>
      </c>
      <c r="AA480" s="43">
        <v>115.1</v>
      </c>
      <c r="AB480" s="91">
        <f t="shared" si="126"/>
        <v>0.12363050483351234</v>
      </c>
      <c r="AC480" s="92">
        <v>0.1</v>
      </c>
      <c r="AD480" s="93">
        <v>92</v>
      </c>
      <c r="AE480" s="46">
        <v>118.9</v>
      </c>
      <c r="AF480" s="94">
        <f t="shared" si="127"/>
        <v>0.12923913043478261</v>
      </c>
      <c r="AG480" s="95">
        <v>0.1</v>
      </c>
      <c r="AH480" s="49">
        <v>93.9</v>
      </c>
      <c r="AI480" s="49">
        <v>110.7</v>
      </c>
      <c r="AJ480" s="96">
        <f t="shared" si="128"/>
        <v>0.11789137380191693</v>
      </c>
      <c r="AK480" s="97">
        <v>0</v>
      </c>
      <c r="AL480" s="98">
        <v>1</v>
      </c>
      <c r="AM480" s="98">
        <v>1</v>
      </c>
      <c r="AN480" s="99">
        <f t="shared" si="129"/>
        <v>0</v>
      </c>
      <c r="AO480" s="100">
        <f t="shared" si="130"/>
        <v>0.99999999999999989</v>
      </c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</row>
    <row r="481" spans="1:61" s="24" customFormat="1" ht="30" customHeight="1" x14ac:dyDescent="0.3">
      <c r="A481" s="26">
        <v>469</v>
      </c>
      <c r="B481" s="27" t="s">
        <v>477</v>
      </c>
      <c r="C481" s="102" t="s">
        <v>517</v>
      </c>
      <c r="D481" s="113">
        <v>18697.490000000002</v>
      </c>
      <c r="E481" s="113">
        <f t="shared" si="120"/>
        <v>16258.686956521742</v>
      </c>
      <c r="F481" s="113">
        <f t="shared" si="131"/>
        <v>13819.883913043481</v>
      </c>
      <c r="G481" s="77">
        <f t="shared" si="121"/>
        <v>1.2125357758690365</v>
      </c>
      <c r="H481" s="118">
        <f t="shared" si="132"/>
        <v>2438.8030434782613</v>
      </c>
      <c r="I481" s="118">
        <f t="shared" si="122"/>
        <v>19195.906706400456</v>
      </c>
      <c r="J481" s="101"/>
      <c r="K481" s="79">
        <f t="shared" si="123"/>
        <v>22075.292712360522</v>
      </c>
      <c r="L481" s="80">
        <f t="shared" si="133"/>
        <v>3377.8027123605207</v>
      </c>
      <c r="M481" s="81">
        <f t="shared" si="134"/>
        <v>0.18065540948868111</v>
      </c>
      <c r="Q481" s="84">
        <v>0.7</v>
      </c>
      <c r="R481" s="85">
        <v>15.587400000000001</v>
      </c>
      <c r="S481" s="37">
        <v>18.744399999999999</v>
      </c>
      <c r="T481" s="86">
        <f t="shared" si="124"/>
        <v>0.84177476679882457</v>
      </c>
      <c r="U481" s="87">
        <v>0</v>
      </c>
      <c r="V481" s="40">
        <v>74.7</v>
      </c>
      <c r="W481" s="40">
        <v>101.7</v>
      </c>
      <c r="X481" s="88">
        <f t="shared" si="125"/>
        <v>0</v>
      </c>
      <c r="Y481" s="89">
        <v>0.1</v>
      </c>
      <c r="Z481" s="90">
        <v>93.1</v>
      </c>
      <c r="AA481" s="43">
        <v>115.1</v>
      </c>
      <c r="AB481" s="91">
        <f t="shared" si="126"/>
        <v>0.12363050483351234</v>
      </c>
      <c r="AC481" s="92">
        <v>0.1</v>
      </c>
      <c r="AD481" s="93">
        <v>92</v>
      </c>
      <c r="AE481" s="46">
        <v>118.9</v>
      </c>
      <c r="AF481" s="94">
        <f t="shared" si="127"/>
        <v>0.12923913043478261</v>
      </c>
      <c r="AG481" s="95">
        <v>0.1</v>
      </c>
      <c r="AH481" s="49">
        <v>93.9</v>
      </c>
      <c r="AI481" s="49">
        <v>110.7</v>
      </c>
      <c r="AJ481" s="96">
        <f t="shared" si="128"/>
        <v>0.11789137380191693</v>
      </c>
      <c r="AK481" s="97">
        <v>0</v>
      </c>
      <c r="AL481" s="98">
        <v>1</v>
      </c>
      <c r="AM481" s="98">
        <v>1</v>
      </c>
      <c r="AN481" s="99">
        <f t="shared" si="129"/>
        <v>0</v>
      </c>
      <c r="AO481" s="100">
        <f t="shared" si="130"/>
        <v>0.99999999999999989</v>
      </c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</row>
    <row r="482" spans="1:61" s="24" customFormat="1" ht="30" customHeight="1" x14ac:dyDescent="0.3">
      <c r="A482" s="26">
        <v>470</v>
      </c>
      <c r="B482" s="27" t="s">
        <v>478</v>
      </c>
      <c r="C482" s="102" t="s">
        <v>517</v>
      </c>
      <c r="D482" s="113">
        <v>6022.36</v>
      </c>
      <c r="E482" s="113">
        <f t="shared" si="120"/>
        <v>5236.8347826086956</v>
      </c>
      <c r="F482" s="113">
        <f t="shared" si="131"/>
        <v>4451.3095652173915</v>
      </c>
      <c r="G482" s="77">
        <f t="shared" si="121"/>
        <v>1.2125357758690365</v>
      </c>
      <c r="H482" s="118">
        <f t="shared" si="132"/>
        <v>785.5252173913043</v>
      </c>
      <c r="I482" s="118">
        <f t="shared" si="122"/>
        <v>6182.8973146854378</v>
      </c>
      <c r="J482" s="101"/>
      <c r="K482" s="79">
        <f t="shared" si="123"/>
        <v>7110.3319118882528</v>
      </c>
      <c r="L482" s="80">
        <f t="shared" si="133"/>
        <v>1087.9719118882531</v>
      </c>
      <c r="M482" s="81">
        <f t="shared" si="134"/>
        <v>0.18065540948868103</v>
      </c>
      <c r="Q482" s="84">
        <v>0.7</v>
      </c>
      <c r="R482" s="85">
        <v>15.587400000000001</v>
      </c>
      <c r="S482" s="37">
        <v>18.744399999999999</v>
      </c>
      <c r="T482" s="86">
        <f t="shared" si="124"/>
        <v>0.84177476679882457</v>
      </c>
      <c r="U482" s="87">
        <v>0</v>
      </c>
      <c r="V482" s="40">
        <v>74.7</v>
      </c>
      <c r="W482" s="40">
        <v>101.7</v>
      </c>
      <c r="X482" s="88">
        <f t="shared" si="125"/>
        <v>0</v>
      </c>
      <c r="Y482" s="89">
        <v>0.1</v>
      </c>
      <c r="Z482" s="90">
        <v>93.1</v>
      </c>
      <c r="AA482" s="43">
        <v>115.1</v>
      </c>
      <c r="AB482" s="91">
        <f t="shared" si="126"/>
        <v>0.12363050483351234</v>
      </c>
      <c r="AC482" s="92">
        <v>0.1</v>
      </c>
      <c r="AD482" s="93">
        <v>92</v>
      </c>
      <c r="AE482" s="46">
        <v>118.9</v>
      </c>
      <c r="AF482" s="94">
        <f t="shared" si="127"/>
        <v>0.12923913043478261</v>
      </c>
      <c r="AG482" s="95">
        <v>0.1</v>
      </c>
      <c r="AH482" s="49">
        <v>93.9</v>
      </c>
      <c r="AI482" s="49">
        <v>110.7</v>
      </c>
      <c r="AJ482" s="96">
        <f t="shared" si="128"/>
        <v>0.11789137380191693</v>
      </c>
      <c r="AK482" s="97">
        <v>0</v>
      </c>
      <c r="AL482" s="98">
        <v>1</v>
      </c>
      <c r="AM482" s="98">
        <v>1</v>
      </c>
      <c r="AN482" s="99">
        <f t="shared" si="129"/>
        <v>0</v>
      </c>
      <c r="AO482" s="100">
        <f t="shared" si="130"/>
        <v>0.99999999999999989</v>
      </c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</row>
    <row r="483" spans="1:61" s="24" customFormat="1" ht="30" customHeight="1" x14ac:dyDescent="0.3">
      <c r="A483" s="26">
        <v>471</v>
      </c>
      <c r="B483" s="27" t="s">
        <v>479</v>
      </c>
      <c r="C483" s="102" t="s">
        <v>517</v>
      </c>
      <c r="D483" s="113">
        <v>6232.49</v>
      </c>
      <c r="E483" s="113">
        <f t="shared" si="120"/>
        <v>5419.5565217391304</v>
      </c>
      <c r="F483" s="113">
        <f t="shared" si="131"/>
        <v>4606.623043478261</v>
      </c>
      <c r="G483" s="77">
        <f t="shared" si="121"/>
        <v>1.2125357758690365</v>
      </c>
      <c r="H483" s="118">
        <f t="shared" si="132"/>
        <v>812.93347826086949</v>
      </c>
      <c r="I483" s="118">
        <f t="shared" si="122"/>
        <v>6398.6287244209652</v>
      </c>
      <c r="J483" s="101"/>
      <c r="K483" s="79">
        <f t="shared" si="123"/>
        <v>7358.4230330841092</v>
      </c>
      <c r="L483" s="80">
        <f t="shared" si="133"/>
        <v>1125.9330330841094</v>
      </c>
      <c r="M483" s="81">
        <f t="shared" si="134"/>
        <v>0.180655409488681</v>
      </c>
      <c r="Q483" s="84">
        <v>0.7</v>
      </c>
      <c r="R483" s="85">
        <v>15.587400000000001</v>
      </c>
      <c r="S483" s="37">
        <v>18.744399999999999</v>
      </c>
      <c r="T483" s="86">
        <f t="shared" si="124"/>
        <v>0.84177476679882457</v>
      </c>
      <c r="U483" s="87">
        <v>0</v>
      </c>
      <c r="V483" s="40">
        <v>74.7</v>
      </c>
      <c r="W483" s="40">
        <v>101.7</v>
      </c>
      <c r="X483" s="88">
        <f t="shared" si="125"/>
        <v>0</v>
      </c>
      <c r="Y483" s="89">
        <v>0.1</v>
      </c>
      <c r="Z483" s="90">
        <v>93.1</v>
      </c>
      <c r="AA483" s="43">
        <v>115.1</v>
      </c>
      <c r="AB483" s="91">
        <f t="shared" si="126"/>
        <v>0.12363050483351234</v>
      </c>
      <c r="AC483" s="92">
        <v>0.1</v>
      </c>
      <c r="AD483" s="93">
        <v>92</v>
      </c>
      <c r="AE483" s="46">
        <v>118.9</v>
      </c>
      <c r="AF483" s="94">
        <f t="shared" si="127"/>
        <v>0.12923913043478261</v>
      </c>
      <c r="AG483" s="95">
        <v>0.1</v>
      </c>
      <c r="AH483" s="49">
        <v>93.9</v>
      </c>
      <c r="AI483" s="49">
        <v>110.7</v>
      </c>
      <c r="AJ483" s="96">
        <f t="shared" si="128"/>
        <v>0.11789137380191693</v>
      </c>
      <c r="AK483" s="97">
        <v>0</v>
      </c>
      <c r="AL483" s="98">
        <v>1</v>
      </c>
      <c r="AM483" s="98">
        <v>1</v>
      </c>
      <c r="AN483" s="99">
        <f t="shared" si="129"/>
        <v>0</v>
      </c>
      <c r="AO483" s="100">
        <f t="shared" si="130"/>
        <v>0.99999999999999989</v>
      </c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</row>
    <row r="484" spans="1:61" s="24" customFormat="1" ht="30" customHeight="1" x14ac:dyDescent="0.3">
      <c r="A484" s="26">
        <v>472</v>
      </c>
      <c r="B484" s="27" t="s">
        <v>480</v>
      </c>
      <c r="C484" s="102" t="s">
        <v>517</v>
      </c>
      <c r="D484" s="113">
        <v>91042.62</v>
      </c>
      <c r="E484" s="113">
        <f t="shared" si="120"/>
        <v>79167.495652173922</v>
      </c>
      <c r="F484" s="113">
        <f t="shared" si="131"/>
        <v>67292.371304347835</v>
      </c>
      <c r="G484" s="77">
        <f t="shared" si="121"/>
        <v>1.2125357758690365</v>
      </c>
      <c r="H484" s="118">
        <f t="shared" si="132"/>
        <v>11875.124347826088</v>
      </c>
      <c r="I484" s="118">
        <f t="shared" si="122"/>
        <v>93469.53199741077</v>
      </c>
      <c r="J484" s="101"/>
      <c r="K484" s="79">
        <f t="shared" si="123"/>
        <v>107489.96179702238</v>
      </c>
      <c r="L484" s="80">
        <f t="shared" si="133"/>
        <v>16447.341797022382</v>
      </c>
      <c r="M484" s="81">
        <f t="shared" si="134"/>
        <v>0.18065540948868106</v>
      </c>
      <c r="Q484" s="84">
        <v>0.7</v>
      </c>
      <c r="R484" s="85">
        <v>15.587400000000001</v>
      </c>
      <c r="S484" s="37">
        <v>18.744399999999999</v>
      </c>
      <c r="T484" s="86">
        <f t="shared" si="124"/>
        <v>0.84177476679882457</v>
      </c>
      <c r="U484" s="87">
        <v>0</v>
      </c>
      <c r="V484" s="40">
        <v>74.7</v>
      </c>
      <c r="W484" s="40">
        <v>101.7</v>
      </c>
      <c r="X484" s="88">
        <f t="shared" si="125"/>
        <v>0</v>
      </c>
      <c r="Y484" s="89">
        <v>0.1</v>
      </c>
      <c r="Z484" s="90">
        <v>93.1</v>
      </c>
      <c r="AA484" s="43">
        <v>115.1</v>
      </c>
      <c r="AB484" s="91">
        <f t="shared" si="126"/>
        <v>0.12363050483351234</v>
      </c>
      <c r="AC484" s="92">
        <v>0.1</v>
      </c>
      <c r="AD484" s="93">
        <v>92</v>
      </c>
      <c r="AE484" s="46">
        <v>118.9</v>
      </c>
      <c r="AF484" s="94">
        <f t="shared" si="127"/>
        <v>0.12923913043478261</v>
      </c>
      <c r="AG484" s="95">
        <v>0.1</v>
      </c>
      <c r="AH484" s="49">
        <v>93.9</v>
      </c>
      <c r="AI484" s="49">
        <v>110.7</v>
      </c>
      <c r="AJ484" s="96">
        <f t="shared" si="128"/>
        <v>0.11789137380191693</v>
      </c>
      <c r="AK484" s="97">
        <v>0</v>
      </c>
      <c r="AL484" s="98">
        <v>1</v>
      </c>
      <c r="AM484" s="98">
        <v>1</v>
      </c>
      <c r="AN484" s="99">
        <f t="shared" si="129"/>
        <v>0</v>
      </c>
      <c r="AO484" s="100">
        <f t="shared" si="130"/>
        <v>0.99999999999999989</v>
      </c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</row>
    <row r="485" spans="1:61" s="24" customFormat="1" ht="30" customHeight="1" x14ac:dyDescent="0.3">
      <c r="A485" s="26">
        <v>473</v>
      </c>
      <c r="B485" s="27" t="s">
        <v>481</v>
      </c>
      <c r="C485" s="102" t="s">
        <v>517</v>
      </c>
      <c r="D485" s="113">
        <v>9098.07</v>
      </c>
      <c r="E485" s="113">
        <f t="shared" si="120"/>
        <v>7911.3652173913051</v>
      </c>
      <c r="F485" s="113">
        <f t="shared" si="131"/>
        <v>6724.6604347826096</v>
      </c>
      <c r="G485" s="77">
        <f t="shared" si="121"/>
        <v>1.2125357758690365</v>
      </c>
      <c r="H485" s="118">
        <f t="shared" si="132"/>
        <v>1186.7047826086957</v>
      </c>
      <c r="I485" s="118">
        <f t="shared" si="122"/>
        <v>9340.5961403536403</v>
      </c>
      <c r="J485" s="101"/>
      <c r="K485" s="79">
        <f t="shared" si="123"/>
        <v>10741.685561406686</v>
      </c>
      <c r="L485" s="80">
        <f t="shared" si="133"/>
        <v>1643.6155614066865</v>
      </c>
      <c r="M485" s="81">
        <f t="shared" si="134"/>
        <v>0.18065540948868128</v>
      </c>
      <c r="Q485" s="84">
        <v>0.7</v>
      </c>
      <c r="R485" s="85">
        <v>15.587400000000001</v>
      </c>
      <c r="S485" s="37">
        <v>18.744399999999999</v>
      </c>
      <c r="T485" s="86">
        <f t="shared" si="124"/>
        <v>0.84177476679882457</v>
      </c>
      <c r="U485" s="87">
        <v>0</v>
      </c>
      <c r="V485" s="40">
        <v>74.7</v>
      </c>
      <c r="W485" s="40">
        <v>101.7</v>
      </c>
      <c r="X485" s="88">
        <f t="shared" si="125"/>
        <v>0</v>
      </c>
      <c r="Y485" s="89">
        <v>0.1</v>
      </c>
      <c r="Z485" s="90">
        <v>93.1</v>
      </c>
      <c r="AA485" s="43">
        <v>115.1</v>
      </c>
      <c r="AB485" s="91">
        <f t="shared" si="126"/>
        <v>0.12363050483351234</v>
      </c>
      <c r="AC485" s="92">
        <v>0.1</v>
      </c>
      <c r="AD485" s="93">
        <v>92</v>
      </c>
      <c r="AE485" s="46">
        <v>118.9</v>
      </c>
      <c r="AF485" s="94">
        <f t="shared" si="127"/>
        <v>0.12923913043478261</v>
      </c>
      <c r="AG485" s="95">
        <v>0.1</v>
      </c>
      <c r="AH485" s="49">
        <v>93.9</v>
      </c>
      <c r="AI485" s="49">
        <v>110.7</v>
      </c>
      <c r="AJ485" s="96">
        <f t="shared" si="128"/>
        <v>0.11789137380191693</v>
      </c>
      <c r="AK485" s="97">
        <v>0</v>
      </c>
      <c r="AL485" s="98">
        <v>1</v>
      </c>
      <c r="AM485" s="98">
        <v>1</v>
      </c>
      <c r="AN485" s="99">
        <f t="shared" si="129"/>
        <v>0</v>
      </c>
      <c r="AO485" s="100">
        <f t="shared" si="130"/>
        <v>0.99999999999999989</v>
      </c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</row>
    <row r="486" spans="1:61" s="24" customFormat="1" ht="30" customHeight="1" x14ac:dyDescent="0.3">
      <c r="A486" s="26">
        <v>474</v>
      </c>
      <c r="B486" s="27" t="s">
        <v>482</v>
      </c>
      <c r="C486" s="102" t="s">
        <v>517</v>
      </c>
      <c r="D486" s="113">
        <v>6328.02</v>
      </c>
      <c r="E486" s="113">
        <f t="shared" si="120"/>
        <v>5502.6260869565222</v>
      </c>
      <c r="F486" s="113">
        <f t="shared" si="131"/>
        <v>4677.2321739130439</v>
      </c>
      <c r="G486" s="77">
        <f t="shared" si="121"/>
        <v>1.2125357758690365</v>
      </c>
      <c r="H486" s="118">
        <f t="shared" si="132"/>
        <v>825.39391304347828</v>
      </c>
      <c r="I486" s="118">
        <f t="shared" si="122"/>
        <v>6496.705255958751</v>
      </c>
      <c r="J486" s="101"/>
      <c r="K486" s="79">
        <f t="shared" si="123"/>
        <v>7471.2110443525635</v>
      </c>
      <c r="L486" s="80">
        <f t="shared" si="133"/>
        <v>1143.191044352563</v>
      </c>
      <c r="M486" s="81">
        <f t="shared" si="134"/>
        <v>0.18065540948868097</v>
      </c>
      <c r="Q486" s="84">
        <v>0.7</v>
      </c>
      <c r="R486" s="85">
        <v>15.587400000000001</v>
      </c>
      <c r="S486" s="37">
        <v>18.744399999999999</v>
      </c>
      <c r="T486" s="86">
        <f t="shared" si="124"/>
        <v>0.84177476679882457</v>
      </c>
      <c r="U486" s="87">
        <v>0</v>
      </c>
      <c r="V486" s="40">
        <v>74.7</v>
      </c>
      <c r="W486" s="40">
        <v>101.7</v>
      </c>
      <c r="X486" s="88">
        <f t="shared" si="125"/>
        <v>0</v>
      </c>
      <c r="Y486" s="89">
        <v>0.1</v>
      </c>
      <c r="Z486" s="90">
        <v>93.1</v>
      </c>
      <c r="AA486" s="43">
        <v>115.1</v>
      </c>
      <c r="AB486" s="91">
        <f t="shared" si="126"/>
        <v>0.12363050483351234</v>
      </c>
      <c r="AC486" s="92">
        <v>0.1</v>
      </c>
      <c r="AD486" s="93">
        <v>92</v>
      </c>
      <c r="AE486" s="46">
        <v>118.9</v>
      </c>
      <c r="AF486" s="94">
        <f t="shared" si="127"/>
        <v>0.12923913043478261</v>
      </c>
      <c r="AG486" s="95">
        <v>0.1</v>
      </c>
      <c r="AH486" s="49">
        <v>93.9</v>
      </c>
      <c r="AI486" s="49">
        <v>110.7</v>
      </c>
      <c r="AJ486" s="96">
        <f t="shared" si="128"/>
        <v>0.11789137380191693</v>
      </c>
      <c r="AK486" s="97">
        <v>0</v>
      </c>
      <c r="AL486" s="98">
        <v>1</v>
      </c>
      <c r="AM486" s="98">
        <v>1</v>
      </c>
      <c r="AN486" s="99">
        <f t="shared" si="129"/>
        <v>0</v>
      </c>
      <c r="AO486" s="100">
        <f t="shared" si="130"/>
        <v>0.99999999999999989</v>
      </c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</row>
    <row r="487" spans="1:61" s="24" customFormat="1" ht="30" customHeight="1" x14ac:dyDescent="0.3">
      <c r="A487" s="26">
        <v>475</v>
      </c>
      <c r="B487" s="27" t="s">
        <v>483</v>
      </c>
      <c r="C487" s="102" t="s">
        <v>517</v>
      </c>
      <c r="D487" s="113">
        <v>823.83</v>
      </c>
      <c r="E487" s="113">
        <f t="shared" si="120"/>
        <v>716.3739130434783</v>
      </c>
      <c r="F487" s="113">
        <f t="shared" si="131"/>
        <v>608.91782608695655</v>
      </c>
      <c r="G487" s="77">
        <f t="shared" si="121"/>
        <v>1.2125357758690365</v>
      </c>
      <c r="H487" s="118">
        <f t="shared" si="132"/>
        <v>107.45608695652174</v>
      </c>
      <c r="I487" s="118">
        <f t="shared" si="122"/>
        <v>845.79073565135661</v>
      </c>
      <c r="J487" s="101"/>
      <c r="K487" s="79">
        <f t="shared" si="123"/>
        <v>972.65934599906006</v>
      </c>
      <c r="L487" s="80">
        <f t="shared" si="133"/>
        <v>148.82934599906002</v>
      </c>
      <c r="M487" s="81">
        <f t="shared" si="134"/>
        <v>0.18065540948868095</v>
      </c>
      <c r="Q487" s="84">
        <v>0.7</v>
      </c>
      <c r="R487" s="85">
        <v>15.587400000000001</v>
      </c>
      <c r="S487" s="37">
        <v>18.744399999999999</v>
      </c>
      <c r="T487" s="86">
        <f t="shared" si="124"/>
        <v>0.84177476679882457</v>
      </c>
      <c r="U487" s="87">
        <v>0</v>
      </c>
      <c r="V487" s="40">
        <v>74.7</v>
      </c>
      <c r="W487" s="40">
        <v>101.7</v>
      </c>
      <c r="X487" s="88">
        <f t="shared" si="125"/>
        <v>0</v>
      </c>
      <c r="Y487" s="89">
        <v>0.1</v>
      </c>
      <c r="Z487" s="90">
        <v>93.1</v>
      </c>
      <c r="AA487" s="43">
        <v>115.1</v>
      </c>
      <c r="AB487" s="91">
        <f t="shared" si="126"/>
        <v>0.12363050483351234</v>
      </c>
      <c r="AC487" s="92">
        <v>0.1</v>
      </c>
      <c r="AD487" s="93">
        <v>92</v>
      </c>
      <c r="AE487" s="46">
        <v>118.9</v>
      </c>
      <c r="AF487" s="94">
        <f t="shared" si="127"/>
        <v>0.12923913043478261</v>
      </c>
      <c r="AG487" s="95">
        <v>0.1</v>
      </c>
      <c r="AH487" s="49">
        <v>93.9</v>
      </c>
      <c r="AI487" s="49">
        <v>110.7</v>
      </c>
      <c r="AJ487" s="96">
        <f t="shared" si="128"/>
        <v>0.11789137380191693</v>
      </c>
      <c r="AK487" s="97">
        <v>0</v>
      </c>
      <c r="AL487" s="98">
        <v>1</v>
      </c>
      <c r="AM487" s="98">
        <v>1</v>
      </c>
      <c r="AN487" s="99">
        <f t="shared" si="129"/>
        <v>0</v>
      </c>
      <c r="AO487" s="100">
        <f t="shared" si="130"/>
        <v>0.99999999999999989</v>
      </c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</row>
    <row r="488" spans="1:61" s="24" customFormat="1" ht="30" customHeight="1" x14ac:dyDescent="0.3">
      <c r="A488" s="26">
        <v>476</v>
      </c>
      <c r="B488" s="27" t="s">
        <v>484</v>
      </c>
      <c r="C488" s="102" t="s">
        <v>517</v>
      </c>
      <c r="D488" s="113">
        <v>579.67999999999995</v>
      </c>
      <c r="E488" s="113">
        <f t="shared" si="120"/>
        <v>504.0695652173913</v>
      </c>
      <c r="F488" s="113">
        <f t="shared" si="131"/>
        <v>428.45913043478259</v>
      </c>
      <c r="G488" s="77">
        <f t="shared" si="121"/>
        <v>1.2125357758690365</v>
      </c>
      <c r="H488" s="118">
        <f t="shared" si="132"/>
        <v>75.610434782608692</v>
      </c>
      <c r="I488" s="118">
        <f t="shared" si="122"/>
        <v>595.13245893252042</v>
      </c>
      <c r="J488" s="101"/>
      <c r="K488" s="79">
        <f t="shared" si="123"/>
        <v>684.40232777239839</v>
      </c>
      <c r="L488" s="80">
        <f t="shared" si="133"/>
        <v>104.72232777239844</v>
      </c>
      <c r="M488" s="81">
        <f t="shared" si="134"/>
        <v>0.18065540948868075</v>
      </c>
      <c r="Q488" s="84">
        <v>0.7</v>
      </c>
      <c r="R488" s="85">
        <v>15.587400000000001</v>
      </c>
      <c r="S488" s="37">
        <v>18.744399999999999</v>
      </c>
      <c r="T488" s="86">
        <f t="shared" si="124"/>
        <v>0.84177476679882457</v>
      </c>
      <c r="U488" s="87">
        <v>0</v>
      </c>
      <c r="V488" s="40">
        <v>74.7</v>
      </c>
      <c r="W488" s="40">
        <v>101.7</v>
      </c>
      <c r="X488" s="88">
        <f t="shared" si="125"/>
        <v>0</v>
      </c>
      <c r="Y488" s="89">
        <v>0.1</v>
      </c>
      <c r="Z488" s="90">
        <v>93.1</v>
      </c>
      <c r="AA488" s="43">
        <v>115.1</v>
      </c>
      <c r="AB488" s="91">
        <f t="shared" si="126"/>
        <v>0.12363050483351234</v>
      </c>
      <c r="AC488" s="92">
        <v>0.1</v>
      </c>
      <c r="AD488" s="93">
        <v>92</v>
      </c>
      <c r="AE488" s="46">
        <v>118.9</v>
      </c>
      <c r="AF488" s="94">
        <f t="shared" si="127"/>
        <v>0.12923913043478261</v>
      </c>
      <c r="AG488" s="95">
        <v>0.1</v>
      </c>
      <c r="AH488" s="49">
        <v>93.9</v>
      </c>
      <c r="AI488" s="49">
        <v>110.7</v>
      </c>
      <c r="AJ488" s="96">
        <f t="shared" si="128"/>
        <v>0.11789137380191693</v>
      </c>
      <c r="AK488" s="97">
        <v>0</v>
      </c>
      <c r="AL488" s="98">
        <v>1</v>
      </c>
      <c r="AM488" s="98">
        <v>1</v>
      </c>
      <c r="AN488" s="99">
        <f t="shared" si="129"/>
        <v>0</v>
      </c>
      <c r="AO488" s="100">
        <f t="shared" si="130"/>
        <v>0.99999999999999989</v>
      </c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</row>
    <row r="489" spans="1:61" s="24" customFormat="1" ht="30" customHeight="1" x14ac:dyDescent="0.3">
      <c r="A489" s="26">
        <v>477</v>
      </c>
      <c r="B489" s="27" t="s">
        <v>485</v>
      </c>
      <c r="C489" s="102" t="s">
        <v>517</v>
      </c>
      <c r="D489" s="113">
        <v>5731.03</v>
      </c>
      <c r="E489" s="113">
        <f t="shared" si="120"/>
        <v>4983.5043478260868</v>
      </c>
      <c r="F489" s="113">
        <f t="shared" si="131"/>
        <v>4235.9786956521739</v>
      </c>
      <c r="G489" s="77">
        <f t="shared" si="121"/>
        <v>1.2125357758690365</v>
      </c>
      <c r="H489" s="118">
        <f t="shared" si="132"/>
        <v>747.52565217391304</v>
      </c>
      <c r="I489" s="118">
        <f t="shared" si="122"/>
        <v>5883.8013664712307</v>
      </c>
      <c r="J489" s="101"/>
      <c r="K489" s="79">
        <f t="shared" si="123"/>
        <v>6766.371571441915</v>
      </c>
      <c r="L489" s="80">
        <f t="shared" si="133"/>
        <v>1035.3415714419152</v>
      </c>
      <c r="M489" s="81">
        <f t="shared" si="134"/>
        <v>0.18065540948868097</v>
      </c>
      <c r="Q489" s="84">
        <v>0.7</v>
      </c>
      <c r="R489" s="85">
        <v>15.587400000000001</v>
      </c>
      <c r="S489" s="37">
        <v>18.744399999999999</v>
      </c>
      <c r="T489" s="86">
        <f t="shared" si="124"/>
        <v>0.84177476679882457</v>
      </c>
      <c r="U489" s="87">
        <v>0</v>
      </c>
      <c r="V489" s="40">
        <v>74.7</v>
      </c>
      <c r="W489" s="40">
        <v>101.7</v>
      </c>
      <c r="X489" s="88">
        <f t="shared" si="125"/>
        <v>0</v>
      </c>
      <c r="Y489" s="89">
        <v>0.1</v>
      </c>
      <c r="Z489" s="90">
        <v>93.1</v>
      </c>
      <c r="AA489" s="43">
        <v>115.1</v>
      </c>
      <c r="AB489" s="91">
        <f t="shared" si="126"/>
        <v>0.12363050483351234</v>
      </c>
      <c r="AC489" s="92">
        <v>0.1</v>
      </c>
      <c r="AD489" s="93">
        <v>92</v>
      </c>
      <c r="AE489" s="46">
        <v>118.9</v>
      </c>
      <c r="AF489" s="94">
        <f t="shared" si="127"/>
        <v>0.12923913043478261</v>
      </c>
      <c r="AG489" s="95">
        <v>0.1</v>
      </c>
      <c r="AH489" s="49">
        <v>93.9</v>
      </c>
      <c r="AI489" s="49">
        <v>110.7</v>
      </c>
      <c r="AJ489" s="96">
        <f t="shared" si="128"/>
        <v>0.11789137380191693</v>
      </c>
      <c r="AK489" s="97">
        <v>0</v>
      </c>
      <c r="AL489" s="98">
        <v>1</v>
      </c>
      <c r="AM489" s="98">
        <v>1</v>
      </c>
      <c r="AN489" s="99">
        <f t="shared" si="129"/>
        <v>0</v>
      </c>
      <c r="AO489" s="100">
        <f t="shared" si="130"/>
        <v>0.99999999999999989</v>
      </c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</row>
    <row r="490" spans="1:61" s="24" customFormat="1" ht="30" customHeight="1" x14ac:dyDescent="0.3">
      <c r="A490" s="26">
        <v>478</v>
      </c>
      <c r="B490" s="27" t="s">
        <v>486</v>
      </c>
      <c r="C490" s="102" t="s">
        <v>517</v>
      </c>
      <c r="D490" s="113">
        <v>40594.81</v>
      </c>
      <c r="E490" s="113">
        <f t="shared" si="120"/>
        <v>35299.834782608697</v>
      </c>
      <c r="F490" s="113">
        <f t="shared" si="131"/>
        <v>30004.859565217394</v>
      </c>
      <c r="G490" s="77">
        <f t="shared" si="121"/>
        <v>1.2125357758690365</v>
      </c>
      <c r="H490" s="118">
        <f t="shared" si="132"/>
        <v>5294.9752173913048</v>
      </c>
      <c r="I490" s="118">
        <f t="shared" si="122"/>
        <v>41676.940890143662</v>
      </c>
      <c r="J490" s="101"/>
      <c r="K490" s="79">
        <f t="shared" si="123"/>
        <v>47928.482023665209</v>
      </c>
      <c r="L490" s="80">
        <f t="shared" si="133"/>
        <v>7333.6720236652109</v>
      </c>
      <c r="M490" s="81">
        <f t="shared" si="134"/>
        <v>0.18065540948868122</v>
      </c>
      <c r="Q490" s="84">
        <v>0.7</v>
      </c>
      <c r="R490" s="85">
        <v>15.587400000000001</v>
      </c>
      <c r="S490" s="37">
        <v>18.744399999999999</v>
      </c>
      <c r="T490" s="86">
        <f t="shared" si="124"/>
        <v>0.84177476679882457</v>
      </c>
      <c r="U490" s="87">
        <v>0</v>
      </c>
      <c r="V490" s="40">
        <v>74.7</v>
      </c>
      <c r="W490" s="40">
        <v>101.7</v>
      </c>
      <c r="X490" s="88">
        <f t="shared" si="125"/>
        <v>0</v>
      </c>
      <c r="Y490" s="89">
        <v>0.1</v>
      </c>
      <c r="Z490" s="90">
        <v>93.1</v>
      </c>
      <c r="AA490" s="43">
        <v>115.1</v>
      </c>
      <c r="AB490" s="91">
        <f t="shared" si="126"/>
        <v>0.12363050483351234</v>
      </c>
      <c r="AC490" s="92">
        <v>0.1</v>
      </c>
      <c r="AD490" s="93">
        <v>92</v>
      </c>
      <c r="AE490" s="46">
        <v>118.9</v>
      </c>
      <c r="AF490" s="94">
        <f t="shared" si="127"/>
        <v>0.12923913043478261</v>
      </c>
      <c r="AG490" s="95">
        <v>0.1</v>
      </c>
      <c r="AH490" s="49">
        <v>93.9</v>
      </c>
      <c r="AI490" s="49">
        <v>110.7</v>
      </c>
      <c r="AJ490" s="96">
        <f t="shared" si="128"/>
        <v>0.11789137380191693</v>
      </c>
      <c r="AK490" s="97">
        <v>0</v>
      </c>
      <c r="AL490" s="98">
        <v>1</v>
      </c>
      <c r="AM490" s="98">
        <v>1</v>
      </c>
      <c r="AN490" s="99">
        <f t="shared" si="129"/>
        <v>0</v>
      </c>
      <c r="AO490" s="100">
        <f t="shared" si="130"/>
        <v>0.99999999999999989</v>
      </c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</row>
    <row r="491" spans="1:61" s="24" customFormat="1" ht="30" customHeight="1" x14ac:dyDescent="0.3">
      <c r="A491" s="26">
        <v>479</v>
      </c>
      <c r="B491" s="27" t="s">
        <v>487</v>
      </c>
      <c r="C491" s="102" t="s">
        <v>517</v>
      </c>
      <c r="D491" s="113">
        <v>9098.01</v>
      </c>
      <c r="E491" s="113">
        <f t="shared" si="120"/>
        <v>7911.3130434782615</v>
      </c>
      <c r="F491" s="113">
        <f t="shared" si="131"/>
        <v>6724.6160869565219</v>
      </c>
      <c r="G491" s="77">
        <f t="shared" si="121"/>
        <v>1.2125357758690365</v>
      </c>
      <c r="H491" s="118">
        <f t="shared" si="132"/>
        <v>1186.6969565217391</v>
      </c>
      <c r="I491" s="118">
        <f t="shared" si="122"/>
        <v>9340.5345409409692</v>
      </c>
      <c r="J491" s="101"/>
      <c r="K491" s="79">
        <f t="shared" si="123"/>
        <v>10741.614722082113</v>
      </c>
      <c r="L491" s="80">
        <f t="shared" si="133"/>
        <v>1643.6047220821129</v>
      </c>
      <c r="M491" s="81">
        <f t="shared" si="134"/>
        <v>0.18065540948868081</v>
      </c>
      <c r="Q491" s="84">
        <v>0.7</v>
      </c>
      <c r="R491" s="85">
        <v>15.587400000000001</v>
      </c>
      <c r="S491" s="37">
        <v>18.744399999999999</v>
      </c>
      <c r="T491" s="86">
        <f t="shared" si="124"/>
        <v>0.84177476679882457</v>
      </c>
      <c r="U491" s="87">
        <v>0</v>
      </c>
      <c r="V491" s="40">
        <v>74.7</v>
      </c>
      <c r="W491" s="40">
        <v>101.7</v>
      </c>
      <c r="X491" s="88">
        <f t="shared" si="125"/>
        <v>0</v>
      </c>
      <c r="Y491" s="89">
        <v>0.1</v>
      </c>
      <c r="Z491" s="90">
        <v>93.1</v>
      </c>
      <c r="AA491" s="43">
        <v>115.1</v>
      </c>
      <c r="AB491" s="91">
        <f t="shared" si="126"/>
        <v>0.12363050483351234</v>
      </c>
      <c r="AC491" s="92">
        <v>0.1</v>
      </c>
      <c r="AD491" s="93">
        <v>92</v>
      </c>
      <c r="AE491" s="46">
        <v>118.9</v>
      </c>
      <c r="AF491" s="94">
        <f t="shared" si="127"/>
        <v>0.12923913043478261</v>
      </c>
      <c r="AG491" s="95">
        <v>0.1</v>
      </c>
      <c r="AH491" s="49">
        <v>93.9</v>
      </c>
      <c r="AI491" s="49">
        <v>110.7</v>
      </c>
      <c r="AJ491" s="96">
        <f t="shared" si="128"/>
        <v>0.11789137380191693</v>
      </c>
      <c r="AK491" s="97">
        <v>0</v>
      </c>
      <c r="AL491" s="98">
        <v>1</v>
      </c>
      <c r="AM491" s="98">
        <v>1</v>
      </c>
      <c r="AN491" s="99">
        <f t="shared" si="129"/>
        <v>0</v>
      </c>
      <c r="AO491" s="100">
        <f t="shared" si="130"/>
        <v>0.99999999999999989</v>
      </c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</row>
    <row r="492" spans="1:61" s="24" customFormat="1" ht="30" customHeight="1" x14ac:dyDescent="0.3">
      <c r="A492" s="26">
        <v>480</v>
      </c>
      <c r="B492" s="27" t="s">
        <v>488</v>
      </c>
      <c r="C492" s="102" t="s">
        <v>517</v>
      </c>
      <c r="D492" s="113">
        <v>6328.02</v>
      </c>
      <c r="E492" s="113">
        <f t="shared" si="120"/>
        <v>5502.6260869565222</v>
      </c>
      <c r="F492" s="113">
        <f t="shared" si="131"/>
        <v>4677.2321739130439</v>
      </c>
      <c r="G492" s="77">
        <f t="shared" si="121"/>
        <v>1.2125357758690365</v>
      </c>
      <c r="H492" s="118">
        <f t="shared" si="132"/>
        <v>825.39391304347828</v>
      </c>
      <c r="I492" s="118">
        <f t="shared" si="122"/>
        <v>6496.705255958751</v>
      </c>
      <c r="J492" s="101"/>
      <c r="K492" s="79">
        <f t="shared" si="123"/>
        <v>7471.2110443525635</v>
      </c>
      <c r="L492" s="80">
        <f t="shared" si="133"/>
        <v>1143.191044352563</v>
      </c>
      <c r="M492" s="81">
        <f t="shared" si="134"/>
        <v>0.18065540948868097</v>
      </c>
      <c r="Q492" s="84">
        <v>0.7</v>
      </c>
      <c r="R492" s="85">
        <v>15.587400000000001</v>
      </c>
      <c r="S492" s="37">
        <v>18.744399999999999</v>
      </c>
      <c r="T492" s="86">
        <f t="shared" si="124"/>
        <v>0.84177476679882457</v>
      </c>
      <c r="U492" s="87">
        <v>0</v>
      </c>
      <c r="V492" s="40">
        <v>74.7</v>
      </c>
      <c r="W492" s="40">
        <v>101.7</v>
      </c>
      <c r="X492" s="88">
        <f t="shared" si="125"/>
        <v>0</v>
      </c>
      <c r="Y492" s="89">
        <v>0.1</v>
      </c>
      <c r="Z492" s="90">
        <v>93.1</v>
      </c>
      <c r="AA492" s="43">
        <v>115.1</v>
      </c>
      <c r="AB492" s="91">
        <f t="shared" si="126"/>
        <v>0.12363050483351234</v>
      </c>
      <c r="AC492" s="92">
        <v>0.1</v>
      </c>
      <c r="AD492" s="93">
        <v>92</v>
      </c>
      <c r="AE492" s="46">
        <v>118.9</v>
      </c>
      <c r="AF492" s="94">
        <f t="shared" si="127"/>
        <v>0.12923913043478261</v>
      </c>
      <c r="AG492" s="95">
        <v>0.1</v>
      </c>
      <c r="AH492" s="49">
        <v>93.9</v>
      </c>
      <c r="AI492" s="49">
        <v>110.7</v>
      </c>
      <c r="AJ492" s="96">
        <f t="shared" si="128"/>
        <v>0.11789137380191693</v>
      </c>
      <c r="AK492" s="97">
        <v>0</v>
      </c>
      <c r="AL492" s="98">
        <v>1</v>
      </c>
      <c r="AM492" s="98">
        <v>1</v>
      </c>
      <c r="AN492" s="99">
        <f t="shared" si="129"/>
        <v>0</v>
      </c>
      <c r="AO492" s="100">
        <f t="shared" si="130"/>
        <v>0.99999999999999989</v>
      </c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</row>
    <row r="493" spans="1:61" s="24" customFormat="1" ht="30" customHeight="1" x14ac:dyDescent="0.3">
      <c r="A493" s="26">
        <v>481</v>
      </c>
      <c r="B493" s="27" t="s">
        <v>489</v>
      </c>
      <c r="C493" s="102" t="s">
        <v>517</v>
      </c>
      <c r="D493" s="113">
        <v>823.83</v>
      </c>
      <c r="E493" s="113">
        <f t="shared" si="120"/>
        <v>716.3739130434783</v>
      </c>
      <c r="F493" s="113">
        <f t="shared" si="131"/>
        <v>608.91782608695655</v>
      </c>
      <c r="G493" s="77">
        <f t="shared" si="121"/>
        <v>1.2125357758690365</v>
      </c>
      <c r="H493" s="118">
        <f t="shared" si="132"/>
        <v>107.45608695652174</v>
      </c>
      <c r="I493" s="118">
        <f t="shared" si="122"/>
        <v>845.79073565135661</v>
      </c>
      <c r="J493" s="101"/>
      <c r="K493" s="79">
        <f t="shared" si="123"/>
        <v>972.65934599906006</v>
      </c>
      <c r="L493" s="80">
        <f t="shared" si="133"/>
        <v>148.82934599906002</v>
      </c>
      <c r="M493" s="81">
        <f t="shared" si="134"/>
        <v>0.18065540948868095</v>
      </c>
      <c r="Q493" s="84">
        <v>0.7</v>
      </c>
      <c r="R493" s="85">
        <v>15.587400000000001</v>
      </c>
      <c r="S493" s="37">
        <v>18.744399999999999</v>
      </c>
      <c r="T493" s="86">
        <f t="shared" si="124"/>
        <v>0.84177476679882457</v>
      </c>
      <c r="U493" s="87">
        <v>0</v>
      </c>
      <c r="V493" s="40">
        <v>74.7</v>
      </c>
      <c r="W493" s="40">
        <v>101.7</v>
      </c>
      <c r="X493" s="88">
        <f t="shared" si="125"/>
        <v>0</v>
      </c>
      <c r="Y493" s="89">
        <v>0.1</v>
      </c>
      <c r="Z493" s="90">
        <v>93.1</v>
      </c>
      <c r="AA493" s="43">
        <v>115.1</v>
      </c>
      <c r="AB493" s="91">
        <f t="shared" si="126"/>
        <v>0.12363050483351234</v>
      </c>
      <c r="AC493" s="92">
        <v>0.1</v>
      </c>
      <c r="AD493" s="93">
        <v>92</v>
      </c>
      <c r="AE493" s="46">
        <v>118.9</v>
      </c>
      <c r="AF493" s="94">
        <f t="shared" si="127"/>
        <v>0.12923913043478261</v>
      </c>
      <c r="AG493" s="95">
        <v>0.1</v>
      </c>
      <c r="AH493" s="49">
        <v>93.9</v>
      </c>
      <c r="AI493" s="49">
        <v>110.7</v>
      </c>
      <c r="AJ493" s="96">
        <f t="shared" si="128"/>
        <v>0.11789137380191693</v>
      </c>
      <c r="AK493" s="97">
        <v>0</v>
      </c>
      <c r="AL493" s="98">
        <v>1</v>
      </c>
      <c r="AM493" s="98">
        <v>1</v>
      </c>
      <c r="AN493" s="99">
        <f t="shared" si="129"/>
        <v>0</v>
      </c>
      <c r="AO493" s="100">
        <f t="shared" si="130"/>
        <v>0.99999999999999989</v>
      </c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</row>
    <row r="494" spans="1:61" s="24" customFormat="1" ht="30" customHeight="1" x14ac:dyDescent="0.3">
      <c r="A494" s="26">
        <v>482</v>
      </c>
      <c r="B494" s="27" t="s">
        <v>490</v>
      </c>
      <c r="C494" s="102" t="s">
        <v>517</v>
      </c>
      <c r="D494" s="113">
        <v>576.67999999999995</v>
      </c>
      <c r="E494" s="113">
        <f t="shared" si="120"/>
        <v>501.46086956521737</v>
      </c>
      <c r="F494" s="113">
        <f t="shared" si="131"/>
        <v>426.24173913043472</v>
      </c>
      <c r="G494" s="77">
        <f t="shared" si="121"/>
        <v>1.2125357758690365</v>
      </c>
      <c r="H494" s="118">
        <f t="shared" si="132"/>
        <v>75.219130434782599</v>
      </c>
      <c r="I494" s="118">
        <f t="shared" si="122"/>
        <v>592.0524882990718</v>
      </c>
      <c r="J494" s="101"/>
      <c r="K494" s="79">
        <f t="shared" si="123"/>
        <v>680.86036154393253</v>
      </c>
      <c r="L494" s="80">
        <f t="shared" si="133"/>
        <v>104.18036154393258</v>
      </c>
      <c r="M494" s="81">
        <f t="shared" si="134"/>
        <v>0.18065540948868106</v>
      </c>
      <c r="Q494" s="84">
        <v>0.7</v>
      </c>
      <c r="R494" s="85">
        <v>15.587400000000001</v>
      </c>
      <c r="S494" s="37">
        <v>18.744399999999999</v>
      </c>
      <c r="T494" s="86">
        <f t="shared" si="124"/>
        <v>0.84177476679882457</v>
      </c>
      <c r="U494" s="87">
        <v>0</v>
      </c>
      <c r="V494" s="40">
        <v>74.7</v>
      </c>
      <c r="W494" s="40">
        <v>101.7</v>
      </c>
      <c r="X494" s="88">
        <f t="shared" si="125"/>
        <v>0</v>
      </c>
      <c r="Y494" s="89">
        <v>0.1</v>
      </c>
      <c r="Z494" s="90">
        <v>93.1</v>
      </c>
      <c r="AA494" s="43">
        <v>115.1</v>
      </c>
      <c r="AB494" s="91">
        <f t="shared" si="126"/>
        <v>0.12363050483351234</v>
      </c>
      <c r="AC494" s="92">
        <v>0.1</v>
      </c>
      <c r="AD494" s="93">
        <v>92</v>
      </c>
      <c r="AE494" s="46">
        <v>118.9</v>
      </c>
      <c r="AF494" s="94">
        <f t="shared" si="127"/>
        <v>0.12923913043478261</v>
      </c>
      <c r="AG494" s="95">
        <v>0.1</v>
      </c>
      <c r="AH494" s="49">
        <v>93.9</v>
      </c>
      <c r="AI494" s="49">
        <v>110.7</v>
      </c>
      <c r="AJ494" s="96">
        <f t="shared" si="128"/>
        <v>0.11789137380191693</v>
      </c>
      <c r="AK494" s="97">
        <v>0</v>
      </c>
      <c r="AL494" s="98">
        <v>1</v>
      </c>
      <c r="AM494" s="98">
        <v>1</v>
      </c>
      <c r="AN494" s="99">
        <f t="shared" si="129"/>
        <v>0</v>
      </c>
      <c r="AO494" s="100">
        <f t="shared" si="130"/>
        <v>0.99999999999999989</v>
      </c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</row>
    <row r="495" spans="1:61" s="24" customFormat="1" ht="30" customHeight="1" x14ac:dyDescent="0.3">
      <c r="A495" s="26">
        <v>483</v>
      </c>
      <c r="B495" s="27" t="s">
        <v>491</v>
      </c>
      <c r="C495" s="102" t="s">
        <v>517</v>
      </c>
      <c r="D495" s="113">
        <v>44253.43</v>
      </c>
      <c r="E495" s="113">
        <f t="shared" si="120"/>
        <v>38481.243478260876</v>
      </c>
      <c r="F495" s="113">
        <f t="shared" si="131"/>
        <v>32709.056956521745</v>
      </c>
      <c r="G495" s="77">
        <f t="shared" si="121"/>
        <v>1.2125357758690365</v>
      </c>
      <c r="H495" s="118">
        <f t="shared" si="132"/>
        <v>5772.1865217391314</v>
      </c>
      <c r="I495" s="118">
        <f t="shared" si="122"/>
        <v>45433.088276459734</v>
      </c>
      <c r="J495" s="101"/>
      <c r="K495" s="79">
        <f t="shared" si="123"/>
        <v>52248.051517928689</v>
      </c>
      <c r="L495" s="80">
        <f t="shared" si="133"/>
        <v>7994.6215179286883</v>
      </c>
      <c r="M495" s="81">
        <f t="shared" si="134"/>
        <v>0.18065540948868117</v>
      </c>
      <c r="Q495" s="84">
        <v>0.7</v>
      </c>
      <c r="R495" s="85">
        <v>15.587400000000001</v>
      </c>
      <c r="S495" s="37">
        <v>18.744399999999999</v>
      </c>
      <c r="T495" s="86">
        <f t="shared" si="124"/>
        <v>0.84177476679882457</v>
      </c>
      <c r="U495" s="87">
        <v>0</v>
      </c>
      <c r="V495" s="40">
        <v>74.7</v>
      </c>
      <c r="W495" s="40">
        <v>101.7</v>
      </c>
      <c r="X495" s="88">
        <f t="shared" si="125"/>
        <v>0</v>
      </c>
      <c r="Y495" s="89">
        <v>0.1</v>
      </c>
      <c r="Z495" s="90">
        <v>93.1</v>
      </c>
      <c r="AA495" s="43">
        <v>115.1</v>
      </c>
      <c r="AB495" s="91">
        <f t="shared" si="126"/>
        <v>0.12363050483351234</v>
      </c>
      <c r="AC495" s="92">
        <v>0.1</v>
      </c>
      <c r="AD495" s="93">
        <v>92</v>
      </c>
      <c r="AE495" s="46">
        <v>118.9</v>
      </c>
      <c r="AF495" s="94">
        <f t="shared" si="127"/>
        <v>0.12923913043478261</v>
      </c>
      <c r="AG495" s="95">
        <v>0.1</v>
      </c>
      <c r="AH495" s="49">
        <v>93.9</v>
      </c>
      <c r="AI495" s="49">
        <v>110.7</v>
      </c>
      <c r="AJ495" s="96">
        <f t="shared" si="128"/>
        <v>0.11789137380191693</v>
      </c>
      <c r="AK495" s="97">
        <v>0</v>
      </c>
      <c r="AL495" s="98">
        <v>1</v>
      </c>
      <c r="AM495" s="98">
        <v>1</v>
      </c>
      <c r="AN495" s="99">
        <f t="shared" si="129"/>
        <v>0</v>
      </c>
      <c r="AO495" s="100">
        <f t="shared" si="130"/>
        <v>0.99999999999999989</v>
      </c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</row>
    <row r="496" spans="1:61" s="24" customFormat="1" ht="30" customHeight="1" x14ac:dyDescent="0.3">
      <c r="A496" s="26">
        <v>484</v>
      </c>
      <c r="B496" s="27" t="s">
        <v>492</v>
      </c>
      <c r="C496" s="102" t="s">
        <v>517</v>
      </c>
      <c r="D496" s="113">
        <v>94.75</v>
      </c>
      <c r="E496" s="113">
        <f t="shared" si="120"/>
        <v>82.391304347826093</v>
      </c>
      <c r="F496" s="113">
        <f t="shared" si="131"/>
        <v>70.032608695652172</v>
      </c>
      <c r="G496" s="77">
        <f t="shared" si="121"/>
        <v>1.2125357758690365</v>
      </c>
      <c r="H496" s="118">
        <f t="shared" si="132"/>
        <v>12.358695652173914</v>
      </c>
      <c r="I496" s="118">
        <f t="shared" si="122"/>
        <v>97.275739173089164</v>
      </c>
      <c r="J496" s="101"/>
      <c r="K496" s="79">
        <f t="shared" si="123"/>
        <v>111.86710004905252</v>
      </c>
      <c r="L496" s="80">
        <f t="shared" si="133"/>
        <v>17.117100049052524</v>
      </c>
      <c r="M496" s="81">
        <f t="shared" si="134"/>
        <v>0.180655409488681</v>
      </c>
      <c r="Q496" s="84">
        <v>0.7</v>
      </c>
      <c r="R496" s="85">
        <v>15.587400000000001</v>
      </c>
      <c r="S496" s="37">
        <v>18.744399999999999</v>
      </c>
      <c r="T496" s="86">
        <f t="shared" si="124"/>
        <v>0.84177476679882457</v>
      </c>
      <c r="U496" s="87">
        <v>0</v>
      </c>
      <c r="V496" s="40">
        <v>74.7</v>
      </c>
      <c r="W496" s="40">
        <v>101.7</v>
      </c>
      <c r="X496" s="88">
        <f t="shared" si="125"/>
        <v>0</v>
      </c>
      <c r="Y496" s="89">
        <v>0.1</v>
      </c>
      <c r="Z496" s="90">
        <v>93.1</v>
      </c>
      <c r="AA496" s="43">
        <v>115.1</v>
      </c>
      <c r="AB496" s="91">
        <f t="shared" si="126"/>
        <v>0.12363050483351234</v>
      </c>
      <c r="AC496" s="92">
        <v>0.1</v>
      </c>
      <c r="AD496" s="93">
        <v>92</v>
      </c>
      <c r="AE496" s="46">
        <v>118.9</v>
      </c>
      <c r="AF496" s="94">
        <f t="shared" si="127"/>
        <v>0.12923913043478261</v>
      </c>
      <c r="AG496" s="95">
        <v>0.1</v>
      </c>
      <c r="AH496" s="49">
        <v>93.9</v>
      </c>
      <c r="AI496" s="49">
        <v>110.7</v>
      </c>
      <c r="AJ496" s="96">
        <f t="shared" si="128"/>
        <v>0.11789137380191693</v>
      </c>
      <c r="AK496" s="97">
        <v>0</v>
      </c>
      <c r="AL496" s="98">
        <v>1</v>
      </c>
      <c r="AM496" s="98">
        <v>1</v>
      </c>
      <c r="AN496" s="99">
        <f t="shared" si="129"/>
        <v>0</v>
      </c>
      <c r="AO496" s="100">
        <f t="shared" si="130"/>
        <v>0.99999999999999989</v>
      </c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</row>
    <row r="497" spans="1:298" s="24" customFormat="1" ht="30" customHeight="1" x14ac:dyDescent="0.3">
      <c r="A497" s="26">
        <v>485</v>
      </c>
      <c r="B497" s="27" t="s">
        <v>493</v>
      </c>
      <c r="C497" s="102" t="s">
        <v>517</v>
      </c>
      <c r="D497" s="113">
        <v>5731.03</v>
      </c>
      <c r="E497" s="113">
        <f t="shared" ref="E497:E560" si="135">D497/1.15</f>
        <v>4983.5043478260868</v>
      </c>
      <c r="F497" s="113">
        <f t="shared" si="131"/>
        <v>4235.9786956521739</v>
      </c>
      <c r="G497" s="77">
        <f t="shared" ref="G497:G560" si="136">T497+X497+AB497+AF497+AJ497+AN497</f>
        <v>1.2125357758690365</v>
      </c>
      <c r="H497" s="118">
        <f t="shared" si="132"/>
        <v>747.52565217391304</v>
      </c>
      <c r="I497" s="118">
        <f t="shared" ref="I497:I560" si="137">(F497*G497)+H497</f>
        <v>5883.8013664712307</v>
      </c>
      <c r="J497" s="101"/>
      <c r="K497" s="79">
        <f t="shared" ref="K497:K560" si="138">I497*1.15</f>
        <v>6766.371571441915</v>
      </c>
      <c r="L497" s="80">
        <f t="shared" si="133"/>
        <v>1035.3415714419152</v>
      </c>
      <c r="M497" s="81">
        <f t="shared" si="134"/>
        <v>0.18065540948868097</v>
      </c>
      <c r="Q497" s="84">
        <v>0.7</v>
      </c>
      <c r="R497" s="85">
        <v>15.587400000000001</v>
      </c>
      <c r="S497" s="37">
        <v>18.744399999999999</v>
      </c>
      <c r="T497" s="86">
        <f t="shared" ref="T497:T560" si="139">Q497*(S497/R497)</f>
        <v>0.84177476679882457</v>
      </c>
      <c r="U497" s="87">
        <v>0</v>
      </c>
      <c r="V497" s="40">
        <v>74.7</v>
      </c>
      <c r="W497" s="40">
        <v>101.7</v>
      </c>
      <c r="X497" s="88">
        <f t="shared" ref="X497:X560" si="140">U497*(W497/V497)</f>
        <v>0</v>
      </c>
      <c r="Y497" s="89">
        <v>0.1</v>
      </c>
      <c r="Z497" s="90">
        <v>93.1</v>
      </c>
      <c r="AA497" s="43">
        <v>115.1</v>
      </c>
      <c r="AB497" s="91">
        <f t="shared" ref="AB497:AB560" si="141">Y497*(AA497/Z497)</f>
        <v>0.12363050483351234</v>
      </c>
      <c r="AC497" s="92">
        <v>0.1</v>
      </c>
      <c r="AD497" s="93">
        <v>92</v>
      </c>
      <c r="AE497" s="46">
        <v>118.9</v>
      </c>
      <c r="AF497" s="94">
        <f t="shared" ref="AF497:AF560" si="142">AC497*(AE497/AD497)</f>
        <v>0.12923913043478261</v>
      </c>
      <c r="AG497" s="95">
        <v>0.1</v>
      </c>
      <c r="AH497" s="49">
        <v>93.9</v>
      </c>
      <c r="AI497" s="49">
        <v>110.7</v>
      </c>
      <c r="AJ497" s="96">
        <f t="shared" ref="AJ497:AJ560" si="143">AG497*(AI497/AH497)</f>
        <v>0.11789137380191693</v>
      </c>
      <c r="AK497" s="97">
        <v>0</v>
      </c>
      <c r="AL497" s="98">
        <v>1</v>
      </c>
      <c r="AM497" s="98">
        <v>1</v>
      </c>
      <c r="AN497" s="99">
        <f t="shared" ref="AN497:AN560" si="144">AK497*(AM497/AL497)</f>
        <v>0</v>
      </c>
      <c r="AO497" s="100">
        <f t="shared" ref="AO497:AO560" si="145">Q497+U497+Y497+AC497+AG497+AK497</f>
        <v>0.99999999999999989</v>
      </c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</row>
    <row r="498" spans="1:298" s="24" customFormat="1" ht="30" customHeight="1" x14ac:dyDescent="0.3">
      <c r="A498" s="26">
        <v>486</v>
      </c>
      <c r="B498" s="27" t="s">
        <v>494</v>
      </c>
      <c r="C498" s="102" t="s">
        <v>517</v>
      </c>
      <c r="D498" s="113">
        <v>2984.91</v>
      </c>
      <c r="E498" s="113">
        <f t="shared" si="135"/>
        <v>2595.5739130434781</v>
      </c>
      <c r="F498" s="113">
        <f t="shared" si="131"/>
        <v>2206.2378260869564</v>
      </c>
      <c r="G498" s="77">
        <f t="shared" si="136"/>
        <v>1.2125357758690365</v>
      </c>
      <c r="H498" s="118">
        <f t="shared" si="132"/>
        <v>389.33608695652168</v>
      </c>
      <c r="I498" s="118">
        <f t="shared" si="137"/>
        <v>3064.4783811624857</v>
      </c>
      <c r="J498" s="101"/>
      <c r="K498" s="79">
        <f t="shared" si="138"/>
        <v>3524.1501383368582</v>
      </c>
      <c r="L498" s="80">
        <f t="shared" si="133"/>
        <v>539.24013833685831</v>
      </c>
      <c r="M498" s="81">
        <f t="shared" si="134"/>
        <v>0.18065540948868083</v>
      </c>
      <c r="Q498" s="84">
        <v>0.7</v>
      </c>
      <c r="R498" s="85">
        <v>15.587400000000001</v>
      </c>
      <c r="S498" s="37">
        <v>18.744399999999999</v>
      </c>
      <c r="T498" s="86">
        <f t="shared" si="139"/>
        <v>0.84177476679882457</v>
      </c>
      <c r="U498" s="87">
        <v>0</v>
      </c>
      <c r="V498" s="40">
        <v>74.7</v>
      </c>
      <c r="W498" s="40">
        <v>101.7</v>
      </c>
      <c r="X498" s="88">
        <f t="shared" si="140"/>
        <v>0</v>
      </c>
      <c r="Y498" s="89">
        <v>0.1</v>
      </c>
      <c r="Z498" s="90">
        <v>93.1</v>
      </c>
      <c r="AA498" s="43">
        <v>115.1</v>
      </c>
      <c r="AB498" s="91">
        <f t="shared" si="141"/>
        <v>0.12363050483351234</v>
      </c>
      <c r="AC498" s="92">
        <v>0.1</v>
      </c>
      <c r="AD498" s="93">
        <v>92</v>
      </c>
      <c r="AE498" s="46">
        <v>118.9</v>
      </c>
      <c r="AF498" s="94">
        <f t="shared" si="142"/>
        <v>0.12923913043478261</v>
      </c>
      <c r="AG498" s="95">
        <v>0.1</v>
      </c>
      <c r="AH498" s="49">
        <v>93.9</v>
      </c>
      <c r="AI498" s="49">
        <v>110.7</v>
      </c>
      <c r="AJ498" s="96">
        <f t="shared" si="143"/>
        <v>0.11789137380191693</v>
      </c>
      <c r="AK498" s="97">
        <v>0</v>
      </c>
      <c r="AL498" s="98">
        <v>1</v>
      </c>
      <c r="AM498" s="98">
        <v>1</v>
      </c>
      <c r="AN498" s="99">
        <f t="shared" si="144"/>
        <v>0</v>
      </c>
      <c r="AO498" s="100">
        <f t="shared" si="145"/>
        <v>0.99999999999999989</v>
      </c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</row>
    <row r="499" spans="1:298" s="24" customFormat="1" ht="30" customHeight="1" x14ac:dyDescent="0.3">
      <c r="A499" s="26">
        <v>487</v>
      </c>
      <c r="B499" s="27" t="s">
        <v>495</v>
      </c>
      <c r="C499" s="102" t="s">
        <v>517</v>
      </c>
      <c r="D499" s="113">
        <v>671630.18</v>
      </c>
      <c r="E499" s="113">
        <f t="shared" si="135"/>
        <v>584026.24347826093</v>
      </c>
      <c r="F499" s="113">
        <f t="shared" si="131"/>
        <v>496422.30695652176</v>
      </c>
      <c r="G499" s="77">
        <f t="shared" si="136"/>
        <v>1.2125357758690365</v>
      </c>
      <c r="H499" s="118">
        <f t="shared" si="132"/>
        <v>87603.936521739131</v>
      </c>
      <c r="I499" s="118">
        <f t="shared" si="137"/>
        <v>689533.74364596221</v>
      </c>
      <c r="J499" s="101"/>
      <c r="K499" s="79">
        <f t="shared" si="138"/>
        <v>792963.80519285647</v>
      </c>
      <c r="L499" s="80">
        <f t="shared" si="133"/>
        <v>121333.62519285642</v>
      </c>
      <c r="M499" s="81">
        <f t="shared" si="134"/>
        <v>0.18065540948868081</v>
      </c>
      <c r="Q499" s="84">
        <v>0.7</v>
      </c>
      <c r="R499" s="85">
        <v>15.587400000000001</v>
      </c>
      <c r="S499" s="37">
        <v>18.744399999999999</v>
      </c>
      <c r="T499" s="86">
        <f t="shared" si="139"/>
        <v>0.84177476679882457</v>
      </c>
      <c r="U499" s="87">
        <v>0</v>
      </c>
      <c r="V499" s="40">
        <v>74.7</v>
      </c>
      <c r="W499" s="40">
        <v>101.7</v>
      </c>
      <c r="X499" s="88">
        <f t="shared" si="140"/>
        <v>0</v>
      </c>
      <c r="Y499" s="89">
        <v>0.1</v>
      </c>
      <c r="Z499" s="90">
        <v>93.1</v>
      </c>
      <c r="AA499" s="43">
        <v>115.1</v>
      </c>
      <c r="AB499" s="91">
        <f t="shared" si="141"/>
        <v>0.12363050483351234</v>
      </c>
      <c r="AC499" s="92">
        <v>0.1</v>
      </c>
      <c r="AD499" s="93">
        <v>92</v>
      </c>
      <c r="AE499" s="46">
        <v>118.9</v>
      </c>
      <c r="AF499" s="94">
        <f t="shared" si="142"/>
        <v>0.12923913043478261</v>
      </c>
      <c r="AG499" s="95">
        <v>0.1</v>
      </c>
      <c r="AH499" s="49">
        <v>93.9</v>
      </c>
      <c r="AI499" s="49">
        <v>110.7</v>
      </c>
      <c r="AJ499" s="96">
        <f t="shared" si="143"/>
        <v>0.11789137380191693</v>
      </c>
      <c r="AK499" s="97">
        <v>0</v>
      </c>
      <c r="AL499" s="98">
        <v>1</v>
      </c>
      <c r="AM499" s="98">
        <v>1</v>
      </c>
      <c r="AN499" s="99">
        <f t="shared" si="144"/>
        <v>0</v>
      </c>
      <c r="AO499" s="100">
        <f t="shared" si="145"/>
        <v>0.99999999999999989</v>
      </c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</row>
    <row r="500" spans="1:298" s="24" customFormat="1" ht="30" customHeight="1" x14ac:dyDescent="0.3">
      <c r="A500" s="26">
        <v>488</v>
      </c>
      <c r="B500" s="27" t="s">
        <v>496</v>
      </c>
      <c r="C500" s="102" t="s">
        <v>517</v>
      </c>
      <c r="D500" s="113">
        <v>1843.08</v>
      </c>
      <c r="E500" s="113">
        <f t="shared" si="135"/>
        <v>1602.6782608695653</v>
      </c>
      <c r="F500" s="113">
        <f t="shared" si="131"/>
        <v>1362.2765217391304</v>
      </c>
      <c r="G500" s="77">
        <f t="shared" si="136"/>
        <v>1.2125357758690365</v>
      </c>
      <c r="H500" s="118">
        <f t="shared" si="132"/>
        <v>240.40173913043478</v>
      </c>
      <c r="I500" s="118">
        <f t="shared" si="137"/>
        <v>1892.2107583655638</v>
      </c>
      <c r="J500" s="101"/>
      <c r="K500" s="79">
        <f t="shared" si="138"/>
        <v>2176.0423721203983</v>
      </c>
      <c r="L500" s="80">
        <f t="shared" si="133"/>
        <v>332.96237212039841</v>
      </c>
      <c r="M500" s="81">
        <f t="shared" si="134"/>
        <v>0.18065540948868114</v>
      </c>
      <c r="Q500" s="84">
        <v>0.7</v>
      </c>
      <c r="R500" s="85">
        <v>15.587400000000001</v>
      </c>
      <c r="S500" s="37">
        <v>18.744399999999999</v>
      </c>
      <c r="T500" s="86">
        <f t="shared" si="139"/>
        <v>0.84177476679882457</v>
      </c>
      <c r="U500" s="87">
        <v>0</v>
      </c>
      <c r="V500" s="40">
        <v>74.7</v>
      </c>
      <c r="W500" s="40">
        <v>101.7</v>
      </c>
      <c r="X500" s="88">
        <f t="shared" si="140"/>
        <v>0</v>
      </c>
      <c r="Y500" s="89">
        <v>0.1</v>
      </c>
      <c r="Z500" s="90">
        <v>93.1</v>
      </c>
      <c r="AA500" s="43">
        <v>115.1</v>
      </c>
      <c r="AB500" s="91">
        <f t="shared" si="141"/>
        <v>0.12363050483351234</v>
      </c>
      <c r="AC500" s="92">
        <v>0.1</v>
      </c>
      <c r="AD500" s="93">
        <v>92</v>
      </c>
      <c r="AE500" s="46">
        <v>118.9</v>
      </c>
      <c r="AF500" s="94">
        <f t="shared" si="142"/>
        <v>0.12923913043478261</v>
      </c>
      <c r="AG500" s="95">
        <v>0.1</v>
      </c>
      <c r="AH500" s="49">
        <v>93.9</v>
      </c>
      <c r="AI500" s="49">
        <v>110.7</v>
      </c>
      <c r="AJ500" s="96">
        <f t="shared" si="143"/>
        <v>0.11789137380191693</v>
      </c>
      <c r="AK500" s="97">
        <v>0</v>
      </c>
      <c r="AL500" s="98">
        <v>1</v>
      </c>
      <c r="AM500" s="98">
        <v>1</v>
      </c>
      <c r="AN500" s="99">
        <f t="shared" si="144"/>
        <v>0</v>
      </c>
      <c r="AO500" s="100">
        <f t="shared" si="145"/>
        <v>0.99999999999999989</v>
      </c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</row>
    <row r="501" spans="1:298" s="24" customFormat="1" ht="30" customHeight="1" x14ac:dyDescent="0.3">
      <c r="A501" s="26">
        <v>489</v>
      </c>
      <c r="B501" s="27" t="s">
        <v>497</v>
      </c>
      <c r="C501" s="102" t="s">
        <v>517</v>
      </c>
      <c r="D501" s="113">
        <v>1843.08</v>
      </c>
      <c r="E501" s="113">
        <f t="shared" si="135"/>
        <v>1602.6782608695653</v>
      </c>
      <c r="F501" s="113">
        <f t="shared" si="131"/>
        <v>1362.2765217391304</v>
      </c>
      <c r="G501" s="77">
        <f t="shared" si="136"/>
        <v>1.2125357758690365</v>
      </c>
      <c r="H501" s="118">
        <f t="shared" si="132"/>
        <v>240.40173913043478</v>
      </c>
      <c r="I501" s="118">
        <f t="shared" si="137"/>
        <v>1892.2107583655638</v>
      </c>
      <c r="J501" s="101"/>
      <c r="K501" s="79">
        <f t="shared" si="138"/>
        <v>2176.0423721203983</v>
      </c>
      <c r="L501" s="80">
        <f t="shared" si="133"/>
        <v>332.96237212039841</v>
      </c>
      <c r="M501" s="81">
        <f t="shared" si="134"/>
        <v>0.18065540948868114</v>
      </c>
      <c r="Q501" s="84">
        <v>0.7</v>
      </c>
      <c r="R501" s="85">
        <v>15.587400000000001</v>
      </c>
      <c r="S501" s="37">
        <v>18.744399999999999</v>
      </c>
      <c r="T501" s="86">
        <f t="shared" si="139"/>
        <v>0.84177476679882457</v>
      </c>
      <c r="U501" s="87">
        <v>0</v>
      </c>
      <c r="V501" s="40">
        <v>74.7</v>
      </c>
      <c r="W501" s="40">
        <v>101.7</v>
      </c>
      <c r="X501" s="88">
        <f t="shared" si="140"/>
        <v>0</v>
      </c>
      <c r="Y501" s="89">
        <v>0.1</v>
      </c>
      <c r="Z501" s="90">
        <v>93.1</v>
      </c>
      <c r="AA501" s="43">
        <v>115.1</v>
      </c>
      <c r="AB501" s="91">
        <f t="shared" si="141"/>
        <v>0.12363050483351234</v>
      </c>
      <c r="AC501" s="92">
        <v>0.1</v>
      </c>
      <c r="AD501" s="93">
        <v>92</v>
      </c>
      <c r="AE501" s="46">
        <v>118.9</v>
      </c>
      <c r="AF501" s="94">
        <f t="shared" si="142"/>
        <v>0.12923913043478261</v>
      </c>
      <c r="AG501" s="95">
        <v>0.1</v>
      </c>
      <c r="AH501" s="49">
        <v>93.9</v>
      </c>
      <c r="AI501" s="49">
        <v>110.7</v>
      </c>
      <c r="AJ501" s="96">
        <f t="shared" si="143"/>
        <v>0.11789137380191693</v>
      </c>
      <c r="AK501" s="97">
        <v>0</v>
      </c>
      <c r="AL501" s="98">
        <v>1</v>
      </c>
      <c r="AM501" s="98">
        <v>1</v>
      </c>
      <c r="AN501" s="99">
        <f t="shared" si="144"/>
        <v>0</v>
      </c>
      <c r="AO501" s="100">
        <f t="shared" si="145"/>
        <v>0.99999999999999989</v>
      </c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</row>
    <row r="502" spans="1:298" s="24" customFormat="1" ht="30" customHeight="1" x14ac:dyDescent="0.3">
      <c r="A502" s="26">
        <v>490</v>
      </c>
      <c r="B502" s="27" t="s">
        <v>498</v>
      </c>
      <c r="C502" s="102" t="s">
        <v>517</v>
      </c>
      <c r="D502" s="113">
        <v>4739.34</v>
      </c>
      <c r="E502" s="113">
        <f t="shared" si="135"/>
        <v>4121.1652173913044</v>
      </c>
      <c r="F502" s="113">
        <f t="shared" si="131"/>
        <v>3502.9904347826086</v>
      </c>
      <c r="G502" s="77">
        <f t="shared" si="136"/>
        <v>1.2125357758690365</v>
      </c>
      <c r="H502" s="118">
        <f t="shared" si="132"/>
        <v>618.17478260869564</v>
      </c>
      <c r="I502" s="118">
        <f t="shared" si="137"/>
        <v>4865.6760073096393</v>
      </c>
      <c r="J502" s="101"/>
      <c r="K502" s="79">
        <f t="shared" si="138"/>
        <v>5595.5274084060848</v>
      </c>
      <c r="L502" s="80">
        <f t="shared" si="133"/>
        <v>856.18740840608461</v>
      </c>
      <c r="M502" s="81">
        <f t="shared" si="134"/>
        <v>0.18065540948868083</v>
      </c>
      <c r="Q502" s="84">
        <v>0.7</v>
      </c>
      <c r="R502" s="85">
        <v>15.587400000000001</v>
      </c>
      <c r="S502" s="37">
        <v>18.744399999999999</v>
      </c>
      <c r="T502" s="86">
        <f t="shared" si="139"/>
        <v>0.84177476679882457</v>
      </c>
      <c r="U502" s="87">
        <v>0</v>
      </c>
      <c r="V502" s="40">
        <v>74.7</v>
      </c>
      <c r="W502" s="40">
        <v>101.7</v>
      </c>
      <c r="X502" s="88">
        <f t="shared" si="140"/>
        <v>0</v>
      </c>
      <c r="Y502" s="89">
        <v>0.1</v>
      </c>
      <c r="Z502" s="90">
        <v>93.1</v>
      </c>
      <c r="AA502" s="43">
        <v>115.1</v>
      </c>
      <c r="AB502" s="91">
        <f t="shared" si="141"/>
        <v>0.12363050483351234</v>
      </c>
      <c r="AC502" s="92">
        <v>0.1</v>
      </c>
      <c r="AD502" s="93">
        <v>92</v>
      </c>
      <c r="AE502" s="46">
        <v>118.9</v>
      </c>
      <c r="AF502" s="94">
        <f t="shared" si="142"/>
        <v>0.12923913043478261</v>
      </c>
      <c r="AG502" s="95">
        <v>0.1</v>
      </c>
      <c r="AH502" s="49">
        <v>93.9</v>
      </c>
      <c r="AI502" s="49">
        <v>110.7</v>
      </c>
      <c r="AJ502" s="96">
        <f t="shared" si="143"/>
        <v>0.11789137380191693</v>
      </c>
      <c r="AK502" s="97">
        <v>0</v>
      </c>
      <c r="AL502" s="98">
        <v>1</v>
      </c>
      <c r="AM502" s="98">
        <v>1</v>
      </c>
      <c r="AN502" s="99">
        <f t="shared" si="144"/>
        <v>0</v>
      </c>
      <c r="AO502" s="100">
        <f t="shared" si="145"/>
        <v>0.99999999999999989</v>
      </c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</row>
    <row r="503" spans="1:298" s="24" customFormat="1" ht="30" customHeight="1" x14ac:dyDescent="0.3">
      <c r="A503" s="26">
        <v>491</v>
      </c>
      <c r="B503" s="27" t="s">
        <v>499</v>
      </c>
      <c r="C503" s="102" t="s">
        <v>517</v>
      </c>
      <c r="D503" s="113">
        <v>947.86</v>
      </c>
      <c r="E503" s="113">
        <f t="shared" si="135"/>
        <v>824.22608695652184</v>
      </c>
      <c r="F503" s="113">
        <f t="shared" si="131"/>
        <v>700.59217391304355</v>
      </c>
      <c r="G503" s="77">
        <f t="shared" si="136"/>
        <v>1.2125357758690365</v>
      </c>
      <c r="H503" s="118">
        <f t="shared" si="132"/>
        <v>123.63391304347827</v>
      </c>
      <c r="I503" s="118">
        <f t="shared" si="137"/>
        <v>973.12698820690548</v>
      </c>
      <c r="J503" s="101"/>
      <c r="K503" s="79">
        <f t="shared" si="138"/>
        <v>1119.0960364379412</v>
      </c>
      <c r="L503" s="80">
        <f t="shared" si="133"/>
        <v>171.23603643794115</v>
      </c>
      <c r="M503" s="81">
        <f t="shared" si="134"/>
        <v>0.18065540948868097</v>
      </c>
      <c r="Q503" s="84">
        <v>0.7</v>
      </c>
      <c r="R503" s="85">
        <v>15.587400000000001</v>
      </c>
      <c r="S503" s="37">
        <v>18.744399999999999</v>
      </c>
      <c r="T503" s="86">
        <f t="shared" si="139"/>
        <v>0.84177476679882457</v>
      </c>
      <c r="U503" s="87">
        <v>0</v>
      </c>
      <c r="V503" s="40">
        <v>74.7</v>
      </c>
      <c r="W503" s="40">
        <v>101.7</v>
      </c>
      <c r="X503" s="88">
        <f t="shared" si="140"/>
        <v>0</v>
      </c>
      <c r="Y503" s="89">
        <v>0.1</v>
      </c>
      <c r="Z503" s="90">
        <v>93.1</v>
      </c>
      <c r="AA503" s="43">
        <v>115.1</v>
      </c>
      <c r="AB503" s="91">
        <f t="shared" si="141"/>
        <v>0.12363050483351234</v>
      </c>
      <c r="AC503" s="92">
        <v>0.1</v>
      </c>
      <c r="AD503" s="93">
        <v>92</v>
      </c>
      <c r="AE503" s="46">
        <v>118.9</v>
      </c>
      <c r="AF503" s="94">
        <f t="shared" si="142"/>
        <v>0.12923913043478261</v>
      </c>
      <c r="AG503" s="95">
        <v>0.1</v>
      </c>
      <c r="AH503" s="49">
        <v>93.9</v>
      </c>
      <c r="AI503" s="49">
        <v>110.7</v>
      </c>
      <c r="AJ503" s="96">
        <f t="shared" si="143"/>
        <v>0.11789137380191693</v>
      </c>
      <c r="AK503" s="97">
        <v>0</v>
      </c>
      <c r="AL503" s="98">
        <v>1</v>
      </c>
      <c r="AM503" s="98">
        <v>1</v>
      </c>
      <c r="AN503" s="99">
        <f t="shared" si="144"/>
        <v>0</v>
      </c>
      <c r="AO503" s="100">
        <f t="shared" si="145"/>
        <v>0.99999999999999989</v>
      </c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</row>
    <row r="504" spans="1:298" s="24" customFormat="1" ht="30" customHeight="1" x14ac:dyDescent="0.3">
      <c r="A504" s="26">
        <v>492</v>
      </c>
      <c r="B504" s="27" t="s">
        <v>500</v>
      </c>
      <c r="C504" s="102" t="s">
        <v>517</v>
      </c>
      <c r="D504" s="113">
        <v>14744.58</v>
      </c>
      <c r="E504" s="113">
        <f t="shared" si="135"/>
        <v>12821.373913043479</v>
      </c>
      <c r="F504" s="113">
        <f t="shared" si="131"/>
        <v>10898.167826086956</v>
      </c>
      <c r="G504" s="77">
        <f t="shared" si="136"/>
        <v>1.2125357758690365</v>
      </c>
      <c r="H504" s="118">
        <f t="shared" si="132"/>
        <v>1923.2060869565216</v>
      </c>
      <c r="I504" s="118">
        <f t="shared" si="137"/>
        <v>15137.62446751184</v>
      </c>
      <c r="J504" s="101"/>
      <c r="K504" s="79">
        <f t="shared" si="138"/>
        <v>17408.268137638614</v>
      </c>
      <c r="L504" s="80">
        <f t="shared" si="133"/>
        <v>2663.6881376386136</v>
      </c>
      <c r="M504" s="81">
        <f t="shared" si="134"/>
        <v>0.18065540948868083</v>
      </c>
      <c r="Q504" s="84">
        <v>0.7</v>
      </c>
      <c r="R504" s="85">
        <v>15.587400000000001</v>
      </c>
      <c r="S504" s="37">
        <v>18.744399999999999</v>
      </c>
      <c r="T504" s="86">
        <f t="shared" si="139"/>
        <v>0.84177476679882457</v>
      </c>
      <c r="U504" s="87">
        <v>0</v>
      </c>
      <c r="V504" s="40">
        <v>74.7</v>
      </c>
      <c r="W504" s="40">
        <v>101.7</v>
      </c>
      <c r="X504" s="88">
        <f t="shared" si="140"/>
        <v>0</v>
      </c>
      <c r="Y504" s="89">
        <v>0.1</v>
      </c>
      <c r="Z504" s="90">
        <v>93.1</v>
      </c>
      <c r="AA504" s="43">
        <v>115.1</v>
      </c>
      <c r="AB504" s="91">
        <f t="shared" si="141"/>
        <v>0.12363050483351234</v>
      </c>
      <c r="AC504" s="92">
        <v>0.1</v>
      </c>
      <c r="AD504" s="93">
        <v>92</v>
      </c>
      <c r="AE504" s="46">
        <v>118.9</v>
      </c>
      <c r="AF504" s="94">
        <f t="shared" si="142"/>
        <v>0.12923913043478261</v>
      </c>
      <c r="AG504" s="95">
        <v>0.1</v>
      </c>
      <c r="AH504" s="49">
        <v>93.9</v>
      </c>
      <c r="AI504" s="49">
        <v>110.7</v>
      </c>
      <c r="AJ504" s="96">
        <f t="shared" si="143"/>
        <v>0.11789137380191693</v>
      </c>
      <c r="AK504" s="97">
        <v>0</v>
      </c>
      <c r="AL504" s="98">
        <v>1</v>
      </c>
      <c r="AM504" s="98">
        <v>1</v>
      </c>
      <c r="AN504" s="99">
        <f t="shared" si="144"/>
        <v>0</v>
      </c>
      <c r="AO504" s="100">
        <f t="shared" si="145"/>
        <v>0.99999999999999989</v>
      </c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</row>
    <row r="505" spans="1:298" s="24" customFormat="1" ht="30" customHeight="1" x14ac:dyDescent="0.3">
      <c r="A505" s="26">
        <v>493</v>
      </c>
      <c r="B505" s="27" t="s">
        <v>501</v>
      </c>
      <c r="C505" s="102" t="s">
        <v>517</v>
      </c>
      <c r="D505" s="113">
        <v>1843.08</v>
      </c>
      <c r="E505" s="113">
        <f t="shared" si="135"/>
        <v>1602.6782608695653</v>
      </c>
      <c r="F505" s="113">
        <f t="shared" si="131"/>
        <v>1362.2765217391304</v>
      </c>
      <c r="G505" s="77">
        <f t="shared" si="136"/>
        <v>1.2125357758690365</v>
      </c>
      <c r="H505" s="118">
        <f t="shared" si="132"/>
        <v>240.40173913043478</v>
      </c>
      <c r="I505" s="118">
        <f t="shared" si="137"/>
        <v>1892.2107583655638</v>
      </c>
      <c r="J505" s="101"/>
      <c r="K505" s="79">
        <f t="shared" si="138"/>
        <v>2176.0423721203983</v>
      </c>
      <c r="L505" s="80">
        <f t="shared" si="133"/>
        <v>332.96237212039841</v>
      </c>
      <c r="M505" s="81">
        <f t="shared" si="134"/>
        <v>0.18065540948868114</v>
      </c>
      <c r="Q505" s="84">
        <v>0.7</v>
      </c>
      <c r="R505" s="85">
        <v>15.587400000000001</v>
      </c>
      <c r="S505" s="37">
        <v>18.744399999999999</v>
      </c>
      <c r="T505" s="86">
        <f t="shared" si="139"/>
        <v>0.84177476679882457</v>
      </c>
      <c r="U505" s="87">
        <v>0</v>
      </c>
      <c r="V505" s="40">
        <v>74.7</v>
      </c>
      <c r="W505" s="40">
        <v>101.7</v>
      </c>
      <c r="X505" s="88">
        <f t="shared" si="140"/>
        <v>0</v>
      </c>
      <c r="Y505" s="89">
        <v>0.1</v>
      </c>
      <c r="Z505" s="90">
        <v>93.1</v>
      </c>
      <c r="AA505" s="43">
        <v>115.1</v>
      </c>
      <c r="AB505" s="91">
        <f t="shared" si="141"/>
        <v>0.12363050483351234</v>
      </c>
      <c r="AC505" s="92">
        <v>0.1</v>
      </c>
      <c r="AD505" s="93">
        <v>92</v>
      </c>
      <c r="AE505" s="46">
        <v>118.9</v>
      </c>
      <c r="AF505" s="94">
        <f t="shared" si="142"/>
        <v>0.12923913043478261</v>
      </c>
      <c r="AG505" s="95">
        <v>0.1</v>
      </c>
      <c r="AH505" s="49">
        <v>93.9</v>
      </c>
      <c r="AI505" s="49">
        <v>110.7</v>
      </c>
      <c r="AJ505" s="96">
        <f t="shared" si="143"/>
        <v>0.11789137380191693</v>
      </c>
      <c r="AK505" s="97">
        <v>0</v>
      </c>
      <c r="AL505" s="98">
        <v>1</v>
      </c>
      <c r="AM505" s="98">
        <v>1</v>
      </c>
      <c r="AN505" s="99">
        <f t="shared" si="144"/>
        <v>0</v>
      </c>
      <c r="AO505" s="100">
        <f t="shared" si="145"/>
        <v>0.99999999999999989</v>
      </c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</row>
    <row r="506" spans="1:298" s="25" customFormat="1" ht="30" customHeight="1" x14ac:dyDescent="0.3">
      <c r="A506" s="138">
        <v>494</v>
      </c>
      <c r="B506" s="27" t="s">
        <v>502</v>
      </c>
      <c r="C506" s="146" t="s">
        <v>517</v>
      </c>
      <c r="D506" s="119">
        <v>2033.08</v>
      </c>
      <c r="E506" s="119">
        <f t="shared" si="135"/>
        <v>1767.895652173913</v>
      </c>
      <c r="F506" s="119">
        <f t="shared" si="131"/>
        <v>1502.7113043478259</v>
      </c>
      <c r="G506" s="77">
        <f t="shared" si="136"/>
        <v>1.2125357758690365</v>
      </c>
      <c r="H506" s="118">
        <f t="shared" si="132"/>
        <v>265.18434782608693</v>
      </c>
      <c r="I506" s="118">
        <f t="shared" si="137"/>
        <v>2087.27556515065</v>
      </c>
      <c r="J506" s="120"/>
      <c r="K506" s="79">
        <f t="shared" si="138"/>
        <v>2400.3668999232473</v>
      </c>
      <c r="L506" s="80">
        <f t="shared" si="133"/>
        <v>367.28689992324735</v>
      </c>
      <c r="M506" s="81">
        <f t="shared" si="134"/>
        <v>0.18065540948868089</v>
      </c>
      <c r="Q506" s="84">
        <v>0.7</v>
      </c>
      <c r="R506" s="85">
        <v>15.587400000000001</v>
      </c>
      <c r="S506" s="37">
        <v>18.744399999999999</v>
      </c>
      <c r="T506" s="86">
        <f t="shared" si="139"/>
        <v>0.84177476679882457</v>
      </c>
      <c r="U506" s="87">
        <v>0</v>
      </c>
      <c r="V506" s="40">
        <v>74.7</v>
      </c>
      <c r="W506" s="40">
        <v>101.7</v>
      </c>
      <c r="X506" s="88">
        <f t="shared" si="140"/>
        <v>0</v>
      </c>
      <c r="Y506" s="89">
        <v>0.1</v>
      </c>
      <c r="Z506" s="90">
        <v>93.1</v>
      </c>
      <c r="AA506" s="43">
        <v>115.1</v>
      </c>
      <c r="AB506" s="91">
        <f t="shared" si="141"/>
        <v>0.12363050483351234</v>
      </c>
      <c r="AC506" s="92">
        <v>0.1</v>
      </c>
      <c r="AD506" s="93">
        <v>92</v>
      </c>
      <c r="AE506" s="46">
        <v>118.9</v>
      </c>
      <c r="AF506" s="94">
        <f t="shared" si="142"/>
        <v>0.12923913043478261</v>
      </c>
      <c r="AG506" s="95">
        <v>0.1</v>
      </c>
      <c r="AH506" s="49">
        <v>93.9</v>
      </c>
      <c r="AI506" s="49">
        <v>110.7</v>
      </c>
      <c r="AJ506" s="96">
        <f t="shared" si="143"/>
        <v>0.11789137380191693</v>
      </c>
      <c r="AK506" s="97">
        <v>0</v>
      </c>
      <c r="AL506" s="98">
        <v>1</v>
      </c>
      <c r="AM506" s="98">
        <v>1</v>
      </c>
      <c r="AN506" s="99">
        <f t="shared" si="144"/>
        <v>0</v>
      </c>
      <c r="AO506" s="100">
        <f t="shared" si="145"/>
        <v>0.99999999999999989</v>
      </c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</row>
    <row r="507" spans="1:298" s="24" customFormat="1" ht="30" customHeight="1" x14ac:dyDescent="0.3">
      <c r="A507" s="102">
        <v>495</v>
      </c>
      <c r="B507" s="27" t="s">
        <v>503</v>
      </c>
      <c r="C507" s="102" t="s">
        <v>517</v>
      </c>
      <c r="D507" s="121">
        <v>1843.08</v>
      </c>
      <c r="E507" s="121">
        <f t="shared" si="135"/>
        <v>1602.6782608695653</v>
      </c>
      <c r="F507" s="121">
        <f t="shared" si="131"/>
        <v>1362.2765217391304</v>
      </c>
      <c r="G507" s="77">
        <f t="shared" si="136"/>
        <v>1.2125357758690365</v>
      </c>
      <c r="H507" s="118">
        <f t="shared" si="132"/>
        <v>240.40173913043478</v>
      </c>
      <c r="I507" s="118">
        <f t="shared" si="137"/>
        <v>1892.2107583655638</v>
      </c>
      <c r="J507" s="101"/>
      <c r="K507" s="79">
        <f t="shared" si="138"/>
        <v>2176.0423721203983</v>
      </c>
      <c r="L507" s="80">
        <f t="shared" si="133"/>
        <v>332.96237212039841</v>
      </c>
      <c r="M507" s="81">
        <f t="shared" si="134"/>
        <v>0.18065540948868114</v>
      </c>
      <c r="Q507" s="84">
        <v>0.7</v>
      </c>
      <c r="R507" s="85">
        <v>15.587400000000001</v>
      </c>
      <c r="S507" s="37">
        <v>18.744399999999999</v>
      </c>
      <c r="T507" s="86">
        <f t="shared" si="139"/>
        <v>0.84177476679882457</v>
      </c>
      <c r="U507" s="87">
        <v>0</v>
      </c>
      <c r="V507" s="40">
        <v>74.7</v>
      </c>
      <c r="W507" s="40">
        <v>101.7</v>
      </c>
      <c r="X507" s="88">
        <f t="shared" si="140"/>
        <v>0</v>
      </c>
      <c r="Y507" s="89">
        <v>0.1</v>
      </c>
      <c r="Z507" s="90">
        <v>93.1</v>
      </c>
      <c r="AA507" s="43">
        <v>115.1</v>
      </c>
      <c r="AB507" s="91">
        <f t="shared" si="141"/>
        <v>0.12363050483351234</v>
      </c>
      <c r="AC507" s="92">
        <v>0.1</v>
      </c>
      <c r="AD507" s="93">
        <v>92</v>
      </c>
      <c r="AE507" s="46">
        <v>118.9</v>
      </c>
      <c r="AF507" s="94">
        <f t="shared" si="142"/>
        <v>0.12923913043478261</v>
      </c>
      <c r="AG507" s="95">
        <v>0.1</v>
      </c>
      <c r="AH507" s="49">
        <v>93.9</v>
      </c>
      <c r="AI507" s="49">
        <v>110.7</v>
      </c>
      <c r="AJ507" s="96">
        <f t="shared" si="143"/>
        <v>0.11789137380191693</v>
      </c>
      <c r="AK507" s="97">
        <v>0</v>
      </c>
      <c r="AL507" s="98">
        <v>1</v>
      </c>
      <c r="AM507" s="98">
        <v>1</v>
      </c>
      <c r="AN507" s="99">
        <f t="shared" si="144"/>
        <v>0</v>
      </c>
      <c r="AO507" s="100">
        <f t="shared" si="145"/>
        <v>0.99999999999999989</v>
      </c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  <c r="CA507" s="21"/>
      <c r="CB507" s="21"/>
      <c r="CC507" s="21"/>
      <c r="CD507" s="21"/>
      <c r="CE507" s="21"/>
      <c r="CF507" s="21"/>
      <c r="CG507" s="21"/>
      <c r="CH507" s="21"/>
      <c r="CI507" s="21"/>
      <c r="CJ507" s="21"/>
      <c r="CK507" s="21"/>
      <c r="CL507" s="21"/>
      <c r="CM507" s="21"/>
      <c r="CN507" s="21"/>
      <c r="CO507" s="21"/>
      <c r="CP507" s="21"/>
      <c r="CQ507" s="21"/>
      <c r="CR507" s="21"/>
      <c r="CS507" s="21"/>
      <c r="CT507" s="21"/>
      <c r="CU507" s="21"/>
      <c r="CV507" s="21"/>
      <c r="CW507" s="21"/>
      <c r="CX507" s="21"/>
      <c r="CY507" s="21"/>
      <c r="CZ507" s="21"/>
      <c r="DA507" s="21"/>
      <c r="DB507" s="21"/>
      <c r="DC507" s="21"/>
      <c r="DD507" s="21"/>
      <c r="DE507" s="21"/>
      <c r="DF507" s="21"/>
      <c r="DG507" s="21"/>
      <c r="DH507" s="21"/>
      <c r="DI507" s="21"/>
      <c r="DJ507" s="21"/>
      <c r="DK507" s="21"/>
      <c r="DL507" s="21"/>
      <c r="DM507" s="21"/>
      <c r="DN507" s="21"/>
      <c r="DO507" s="21"/>
      <c r="DP507" s="21"/>
      <c r="DQ507" s="21"/>
      <c r="DR507" s="21"/>
      <c r="DS507" s="21"/>
      <c r="DT507" s="21"/>
      <c r="DU507" s="21"/>
      <c r="DV507" s="21"/>
      <c r="DW507" s="21"/>
      <c r="DX507" s="21"/>
      <c r="DY507" s="21"/>
      <c r="DZ507" s="21"/>
      <c r="EA507" s="21"/>
      <c r="EB507" s="21"/>
      <c r="EC507" s="21"/>
      <c r="ED507" s="21"/>
      <c r="EE507" s="21"/>
      <c r="EF507" s="21"/>
      <c r="EG507" s="21"/>
      <c r="EH507" s="21"/>
      <c r="EI507" s="21"/>
      <c r="EJ507" s="21"/>
      <c r="EK507" s="21"/>
      <c r="EL507" s="21"/>
      <c r="EM507" s="21"/>
      <c r="EN507" s="21"/>
      <c r="EO507" s="21"/>
      <c r="EP507" s="21"/>
      <c r="EQ507" s="21"/>
      <c r="ER507" s="21"/>
      <c r="ES507" s="21"/>
      <c r="ET507" s="21"/>
      <c r="EU507" s="21"/>
      <c r="EV507" s="21"/>
      <c r="EW507" s="21"/>
      <c r="EX507" s="21"/>
      <c r="EY507" s="21"/>
      <c r="EZ507" s="21"/>
      <c r="FA507" s="21"/>
      <c r="FB507" s="21"/>
      <c r="FC507" s="21"/>
      <c r="FD507" s="21"/>
      <c r="FE507" s="21"/>
      <c r="FF507" s="21"/>
      <c r="FG507" s="21"/>
      <c r="FH507" s="21"/>
      <c r="FI507" s="21"/>
      <c r="FJ507" s="21"/>
      <c r="FK507" s="21"/>
      <c r="FL507" s="21"/>
      <c r="FM507" s="21"/>
      <c r="FN507" s="21"/>
      <c r="FO507" s="21"/>
      <c r="FP507" s="21"/>
      <c r="FQ507" s="21"/>
      <c r="FR507" s="21"/>
      <c r="FS507" s="21"/>
      <c r="FT507" s="21"/>
      <c r="FU507" s="21"/>
      <c r="FV507" s="21"/>
      <c r="FW507" s="21"/>
      <c r="FX507" s="21"/>
      <c r="FY507" s="21"/>
      <c r="FZ507" s="21"/>
      <c r="GA507" s="21"/>
      <c r="GB507" s="21"/>
      <c r="GC507" s="21"/>
      <c r="GD507" s="21"/>
      <c r="GE507" s="21"/>
      <c r="GF507" s="21"/>
      <c r="GG507" s="21"/>
      <c r="GH507" s="21"/>
      <c r="GI507" s="21"/>
      <c r="GJ507" s="21"/>
      <c r="GK507" s="21"/>
      <c r="GL507" s="21"/>
      <c r="GM507" s="21"/>
      <c r="GN507" s="21"/>
      <c r="GO507" s="21"/>
      <c r="GP507" s="21"/>
      <c r="GQ507" s="21"/>
      <c r="GR507" s="21"/>
      <c r="GS507" s="21"/>
      <c r="GT507" s="21"/>
      <c r="GU507" s="21"/>
      <c r="GV507" s="21"/>
      <c r="GW507" s="21"/>
      <c r="GX507" s="21"/>
      <c r="GY507" s="21"/>
      <c r="GZ507" s="21"/>
      <c r="HA507" s="21"/>
      <c r="HB507" s="21"/>
      <c r="HC507" s="21"/>
      <c r="HD507" s="21"/>
      <c r="HE507" s="21"/>
      <c r="HF507" s="21"/>
      <c r="HG507" s="21"/>
      <c r="HH507" s="21"/>
      <c r="HI507" s="21"/>
      <c r="HJ507" s="21"/>
      <c r="HK507" s="21"/>
      <c r="HL507" s="21"/>
      <c r="HM507" s="21"/>
      <c r="HN507" s="21"/>
      <c r="HO507" s="21"/>
      <c r="HP507" s="21"/>
      <c r="HQ507" s="21"/>
      <c r="HR507" s="21"/>
      <c r="HS507" s="21"/>
      <c r="HT507" s="21"/>
      <c r="HU507" s="21"/>
      <c r="HV507" s="21"/>
      <c r="HW507" s="21"/>
      <c r="HX507" s="21"/>
      <c r="HY507" s="21"/>
      <c r="HZ507" s="21"/>
      <c r="IA507" s="21"/>
      <c r="IB507" s="21"/>
      <c r="IC507" s="21"/>
      <c r="ID507" s="21"/>
      <c r="IE507" s="21"/>
      <c r="IF507" s="21"/>
      <c r="IG507" s="21"/>
      <c r="IH507" s="21"/>
      <c r="II507" s="21"/>
      <c r="IJ507" s="21"/>
      <c r="IK507" s="21"/>
      <c r="IL507" s="21"/>
      <c r="IM507" s="21"/>
      <c r="IN507" s="21"/>
      <c r="IO507" s="21"/>
      <c r="IP507" s="21"/>
      <c r="IQ507" s="21"/>
      <c r="IR507" s="21"/>
      <c r="IS507" s="21"/>
      <c r="IT507" s="21"/>
      <c r="IU507" s="21"/>
      <c r="IV507" s="21"/>
      <c r="IW507" s="21"/>
      <c r="IX507" s="21"/>
      <c r="IY507" s="21"/>
      <c r="IZ507" s="21"/>
      <c r="JA507" s="21"/>
      <c r="JB507" s="21"/>
      <c r="JC507" s="21"/>
      <c r="JD507" s="21"/>
      <c r="JE507" s="21"/>
      <c r="JF507" s="21"/>
      <c r="JG507" s="21"/>
      <c r="JH507" s="21"/>
      <c r="JI507" s="21"/>
      <c r="JJ507" s="21"/>
      <c r="JK507" s="21"/>
      <c r="JL507" s="21"/>
      <c r="JM507" s="21"/>
      <c r="JN507" s="21"/>
      <c r="JO507" s="21"/>
      <c r="JP507" s="21"/>
      <c r="JQ507" s="21"/>
      <c r="JR507" s="21"/>
      <c r="JS507" s="21"/>
      <c r="JT507" s="21"/>
      <c r="JU507" s="21"/>
      <c r="JV507" s="21"/>
      <c r="JW507" s="21"/>
      <c r="JX507" s="21"/>
      <c r="JY507" s="21"/>
      <c r="JZ507" s="21"/>
      <c r="KA507" s="21"/>
      <c r="KB507" s="21"/>
      <c r="KC507" s="21"/>
      <c r="KD507" s="21"/>
      <c r="KE507" s="21"/>
      <c r="KF507" s="21"/>
      <c r="KG507" s="21"/>
      <c r="KH507" s="21"/>
      <c r="KI507" s="21"/>
      <c r="KJ507" s="21"/>
      <c r="KK507" s="21"/>
      <c r="KL507" s="21"/>
    </row>
    <row r="508" spans="1:298" s="24" customFormat="1" ht="30" customHeight="1" x14ac:dyDescent="0.3">
      <c r="A508" s="102">
        <v>496</v>
      </c>
      <c r="B508" s="27" t="s">
        <v>504</v>
      </c>
      <c r="C508" s="102" t="s">
        <v>517</v>
      </c>
      <c r="D508" s="121">
        <v>1991.72</v>
      </c>
      <c r="E508" s="121">
        <f t="shared" si="135"/>
        <v>1731.9304347826089</v>
      </c>
      <c r="F508" s="121">
        <f t="shared" si="131"/>
        <v>1472.1408695652176</v>
      </c>
      <c r="G508" s="77">
        <f t="shared" si="136"/>
        <v>1.2125357758690365</v>
      </c>
      <c r="H508" s="118">
        <f t="shared" si="132"/>
        <v>259.78956521739133</v>
      </c>
      <c r="I508" s="118">
        <f t="shared" si="137"/>
        <v>2044.8130366841706</v>
      </c>
      <c r="J508" s="101"/>
      <c r="K508" s="79">
        <f t="shared" si="138"/>
        <v>2351.534992186796</v>
      </c>
      <c r="L508" s="80">
        <f t="shared" si="133"/>
        <v>359.81499218679596</v>
      </c>
      <c r="M508" s="81">
        <f t="shared" si="134"/>
        <v>0.18065540948868111</v>
      </c>
      <c r="Q508" s="84">
        <v>0.7</v>
      </c>
      <c r="R508" s="85">
        <v>15.587400000000001</v>
      </c>
      <c r="S508" s="37">
        <v>18.744399999999999</v>
      </c>
      <c r="T508" s="86">
        <f t="shared" si="139"/>
        <v>0.84177476679882457</v>
      </c>
      <c r="U508" s="87">
        <v>0</v>
      </c>
      <c r="V508" s="40">
        <v>74.7</v>
      </c>
      <c r="W508" s="40">
        <v>101.7</v>
      </c>
      <c r="X508" s="88">
        <f t="shared" si="140"/>
        <v>0</v>
      </c>
      <c r="Y508" s="89">
        <v>0.1</v>
      </c>
      <c r="Z508" s="90">
        <v>93.1</v>
      </c>
      <c r="AA508" s="43">
        <v>115.1</v>
      </c>
      <c r="AB508" s="91">
        <f t="shared" si="141"/>
        <v>0.12363050483351234</v>
      </c>
      <c r="AC508" s="92">
        <v>0.1</v>
      </c>
      <c r="AD508" s="93">
        <v>92</v>
      </c>
      <c r="AE508" s="46">
        <v>118.9</v>
      </c>
      <c r="AF508" s="94">
        <f t="shared" si="142"/>
        <v>0.12923913043478261</v>
      </c>
      <c r="AG508" s="95">
        <v>0.1</v>
      </c>
      <c r="AH508" s="49">
        <v>93.9</v>
      </c>
      <c r="AI508" s="49">
        <v>110.7</v>
      </c>
      <c r="AJ508" s="96">
        <f t="shared" si="143"/>
        <v>0.11789137380191693</v>
      </c>
      <c r="AK508" s="97">
        <v>0</v>
      </c>
      <c r="AL508" s="98">
        <v>1</v>
      </c>
      <c r="AM508" s="98">
        <v>1</v>
      </c>
      <c r="AN508" s="99">
        <f t="shared" si="144"/>
        <v>0</v>
      </c>
      <c r="AO508" s="100">
        <f t="shared" si="145"/>
        <v>0.99999999999999989</v>
      </c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  <c r="CA508" s="21"/>
      <c r="CB508" s="21"/>
      <c r="CC508" s="21"/>
      <c r="CD508" s="21"/>
      <c r="CE508" s="21"/>
      <c r="CF508" s="21"/>
      <c r="CG508" s="21"/>
      <c r="CH508" s="21"/>
      <c r="CI508" s="21"/>
      <c r="CJ508" s="21"/>
      <c r="CK508" s="21"/>
      <c r="CL508" s="21"/>
      <c r="CM508" s="21"/>
      <c r="CN508" s="21"/>
      <c r="CO508" s="21"/>
      <c r="CP508" s="21"/>
      <c r="CQ508" s="21"/>
      <c r="CR508" s="21"/>
      <c r="CS508" s="21"/>
      <c r="CT508" s="21"/>
      <c r="CU508" s="21"/>
      <c r="CV508" s="21"/>
      <c r="CW508" s="21"/>
      <c r="CX508" s="21"/>
      <c r="CY508" s="21"/>
      <c r="CZ508" s="21"/>
      <c r="DA508" s="21"/>
      <c r="DB508" s="21"/>
      <c r="DC508" s="21"/>
      <c r="DD508" s="21"/>
      <c r="DE508" s="21"/>
      <c r="DF508" s="21"/>
      <c r="DG508" s="21"/>
      <c r="DH508" s="21"/>
      <c r="DI508" s="21"/>
      <c r="DJ508" s="21"/>
      <c r="DK508" s="21"/>
      <c r="DL508" s="21"/>
      <c r="DM508" s="21"/>
      <c r="DN508" s="21"/>
      <c r="DO508" s="21"/>
      <c r="DP508" s="21"/>
      <c r="DQ508" s="21"/>
      <c r="DR508" s="21"/>
      <c r="DS508" s="21"/>
      <c r="DT508" s="21"/>
      <c r="DU508" s="21"/>
      <c r="DV508" s="21"/>
      <c r="DW508" s="21"/>
      <c r="DX508" s="21"/>
      <c r="DY508" s="21"/>
      <c r="DZ508" s="21"/>
      <c r="EA508" s="21"/>
      <c r="EB508" s="21"/>
      <c r="EC508" s="21"/>
      <c r="ED508" s="21"/>
      <c r="EE508" s="21"/>
      <c r="EF508" s="21"/>
      <c r="EG508" s="21"/>
      <c r="EH508" s="21"/>
      <c r="EI508" s="21"/>
      <c r="EJ508" s="21"/>
      <c r="EK508" s="21"/>
      <c r="EL508" s="21"/>
      <c r="EM508" s="21"/>
      <c r="EN508" s="21"/>
      <c r="EO508" s="21"/>
      <c r="EP508" s="21"/>
      <c r="EQ508" s="21"/>
      <c r="ER508" s="21"/>
      <c r="ES508" s="21"/>
      <c r="ET508" s="21"/>
      <c r="EU508" s="21"/>
      <c r="EV508" s="21"/>
      <c r="EW508" s="21"/>
      <c r="EX508" s="21"/>
      <c r="EY508" s="21"/>
      <c r="EZ508" s="21"/>
      <c r="FA508" s="21"/>
      <c r="FB508" s="21"/>
      <c r="FC508" s="21"/>
      <c r="FD508" s="21"/>
      <c r="FE508" s="21"/>
      <c r="FF508" s="21"/>
      <c r="FG508" s="21"/>
      <c r="FH508" s="21"/>
      <c r="FI508" s="21"/>
      <c r="FJ508" s="21"/>
      <c r="FK508" s="21"/>
      <c r="FL508" s="21"/>
      <c r="FM508" s="21"/>
      <c r="FN508" s="21"/>
      <c r="FO508" s="21"/>
      <c r="FP508" s="21"/>
      <c r="FQ508" s="21"/>
      <c r="FR508" s="21"/>
      <c r="FS508" s="21"/>
      <c r="FT508" s="21"/>
      <c r="FU508" s="21"/>
      <c r="FV508" s="21"/>
      <c r="FW508" s="21"/>
      <c r="FX508" s="21"/>
      <c r="FY508" s="21"/>
      <c r="FZ508" s="21"/>
      <c r="GA508" s="21"/>
      <c r="GB508" s="21"/>
      <c r="GC508" s="21"/>
      <c r="GD508" s="21"/>
      <c r="GE508" s="21"/>
      <c r="GF508" s="21"/>
      <c r="GG508" s="21"/>
      <c r="GH508" s="21"/>
      <c r="GI508" s="21"/>
      <c r="GJ508" s="21"/>
      <c r="GK508" s="21"/>
      <c r="GL508" s="21"/>
      <c r="GM508" s="21"/>
      <c r="GN508" s="21"/>
      <c r="GO508" s="21"/>
      <c r="GP508" s="21"/>
      <c r="GQ508" s="21"/>
      <c r="GR508" s="21"/>
      <c r="GS508" s="21"/>
      <c r="GT508" s="21"/>
      <c r="GU508" s="21"/>
      <c r="GV508" s="21"/>
      <c r="GW508" s="21"/>
      <c r="GX508" s="21"/>
      <c r="GY508" s="21"/>
      <c r="GZ508" s="21"/>
      <c r="HA508" s="21"/>
      <c r="HB508" s="21"/>
      <c r="HC508" s="21"/>
      <c r="HD508" s="21"/>
      <c r="HE508" s="21"/>
      <c r="HF508" s="21"/>
      <c r="HG508" s="21"/>
      <c r="HH508" s="21"/>
      <c r="HI508" s="21"/>
      <c r="HJ508" s="21"/>
      <c r="HK508" s="21"/>
      <c r="HL508" s="21"/>
      <c r="HM508" s="21"/>
      <c r="HN508" s="21"/>
      <c r="HO508" s="21"/>
      <c r="HP508" s="21"/>
      <c r="HQ508" s="21"/>
      <c r="HR508" s="21"/>
      <c r="HS508" s="21"/>
      <c r="HT508" s="21"/>
      <c r="HU508" s="21"/>
      <c r="HV508" s="21"/>
      <c r="HW508" s="21"/>
      <c r="HX508" s="21"/>
      <c r="HY508" s="21"/>
      <c r="HZ508" s="21"/>
      <c r="IA508" s="21"/>
      <c r="IB508" s="21"/>
      <c r="IC508" s="21"/>
      <c r="ID508" s="21"/>
      <c r="IE508" s="21"/>
      <c r="IF508" s="21"/>
      <c r="IG508" s="21"/>
      <c r="IH508" s="21"/>
      <c r="II508" s="21"/>
      <c r="IJ508" s="21"/>
      <c r="IK508" s="21"/>
      <c r="IL508" s="21"/>
      <c r="IM508" s="21"/>
      <c r="IN508" s="21"/>
      <c r="IO508" s="21"/>
      <c r="IP508" s="21"/>
      <c r="IQ508" s="21"/>
      <c r="IR508" s="21"/>
      <c r="IS508" s="21"/>
      <c r="IT508" s="21"/>
      <c r="IU508" s="21"/>
      <c r="IV508" s="21"/>
      <c r="IW508" s="21"/>
      <c r="IX508" s="21"/>
      <c r="IY508" s="21"/>
      <c r="IZ508" s="21"/>
      <c r="JA508" s="21"/>
      <c r="JB508" s="21"/>
      <c r="JC508" s="21"/>
      <c r="JD508" s="21"/>
      <c r="JE508" s="21"/>
      <c r="JF508" s="21"/>
      <c r="JG508" s="21"/>
      <c r="JH508" s="21"/>
      <c r="JI508" s="21"/>
      <c r="JJ508" s="21"/>
      <c r="JK508" s="21"/>
      <c r="JL508" s="21"/>
      <c r="JM508" s="21"/>
      <c r="JN508" s="21"/>
      <c r="JO508" s="21"/>
      <c r="JP508" s="21"/>
      <c r="JQ508" s="21"/>
      <c r="JR508" s="21"/>
      <c r="JS508" s="21"/>
      <c r="JT508" s="21"/>
      <c r="JU508" s="21"/>
      <c r="JV508" s="21"/>
      <c r="JW508" s="21"/>
      <c r="JX508" s="21"/>
      <c r="JY508" s="21"/>
      <c r="JZ508" s="21"/>
      <c r="KA508" s="21"/>
      <c r="KB508" s="21"/>
      <c r="KC508" s="21"/>
      <c r="KD508" s="21"/>
      <c r="KE508" s="21"/>
      <c r="KF508" s="21"/>
      <c r="KG508" s="21"/>
      <c r="KH508" s="21"/>
      <c r="KI508" s="21"/>
      <c r="KJ508" s="21"/>
      <c r="KK508" s="21"/>
      <c r="KL508" s="21"/>
    </row>
    <row r="509" spans="1:298" s="24" customFormat="1" ht="30" customHeight="1" x14ac:dyDescent="0.3">
      <c r="A509" s="102">
        <v>497</v>
      </c>
      <c r="B509" s="27" t="s">
        <v>505</v>
      </c>
      <c r="C509" s="102" t="s">
        <v>517</v>
      </c>
      <c r="D509" s="121">
        <v>35439.67</v>
      </c>
      <c r="E509" s="121">
        <f t="shared" si="135"/>
        <v>30817.104347826087</v>
      </c>
      <c r="F509" s="121">
        <f t="shared" si="131"/>
        <v>26194.538695652172</v>
      </c>
      <c r="G509" s="77">
        <f t="shared" si="136"/>
        <v>1.2125357758690365</v>
      </c>
      <c r="H509" s="118">
        <f t="shared" si="132"/>
        <v>4622.5656521739129</v>
      </c>
      <c r="I509" s="118">
        <f t="shared" si="137"/>
        <v>36384.380953038017</v>
      </c>
      <c r="J509" s="101"/>
      <c r="K509" s="79">
        <f t="shared" si="138"/>
        <v>41842.038095993717</v>
      </c>
      <c r="L509" s="80">
        <f t="shared" si="133"/>
        <v>6402.3680959937192</v>
      </c>
      <c r="M509" s="81">
        <f t="shared" si="134"/>
        <v>0.18065540948868089</v>
      </c>
      <c r="Q509" s="84">
        <v>0.7</v>
      </c>
      <c r="R509" s="85">
        <v>15.587400000000001</v>
      </c>
      <c r="S509" s="37">
        <v>18.744399999999999</v>
      </c>
      <c r="T509" s="86">
        <f t="shared" si="139"/>
        <v>0.84177476679882457</v>
      </c>
      <c r="U509" s="87">
        <v>0</v>
      </c>
      <c r="V509" s="40">
        <v>74.7</v>
      </c>
      <c r="W509" s="40">
        <v>101.7</v>
      </c>
      <c r="X509" s="88">
        <f t="shared" si="140"/>
        <v>0</v>
      </c>
      <c r="Y509" s="89">
        <v>0.1</v>
      </c>
      <c r="Z509" s="90">
        <v>93.1</v>
      </c>
      <c r="AA509" s="43">
        <v>115.1</v>
      </c>
      <c r="AB509" s="91">
        <f t="shared" si="141"/>
        <v>0.12363050483351234</v>
      </c>
      <c r="AC509" s="92">
        <v>0.1</v>
      </c>
      <c r="AD509" s="93">
        <v>92</v>
      </c>
      <c r="AE509" s="46">
        <v>118.9</v>
      </c>
      <c r="AF509" s="94">
        <f t="shared" si="142"/>
        <v>0.12923913043478261</v>
      </c>
      <c r="AG509" s="95">
        <v>0.1</v>
      </c>
      <c r="AH509" s="49">
        <v>93.9</v>
      </c>
      <c r="AI509" s="49">
        <v>110.7</v>
      </c>
      <c r="AJ509" s="96">
        <f t="shared" si="143"/>
        <v>0.11789137380191693</v>
      </c>
      <c r="AK509" s="97">
        <v>0</v>
      </c>
      <c r="AL509" s="98">
        <v>1</v>
      </c>
      <c r="AM509" s="98">
        <v>1</v>
      </c>
      <c r="AN509" s="99">
        <f t="shared" si="144"/>
        <v>0</v>
      </c>
      <c r="AO509" s="100">
        <f t="shared" si="145"/>
        <v>0.99999999999999989</v>
      </c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  <c r="CA509" s="21"/>
      <c r="CB509" s="21"/>
      <c r="CC509" s="21"/>
      <c r="CD509" s="21"/>
      <c r="CE509" s="21"/>
      <c r="CF509" s="21"/>
      <c r="CG509" s="21"/>
      <c r="CH509" s="21"/>
      <c r="CI509" s="21"/>
      <c r="CJ509" s="21"/>
      <c r="CK509" s="21"/>
      <c r="CL509" s="21"/>
      <c r="CM509" s="21"/>
      <c r="CN509" s="21"/>
      <c r="CO509" s="21"/>
      <c r="CP509" s="21"/>
      <c r="CQ509" s="21"/>
      <c r="CR509" s="21"/>
      <c r="CS509" s="21"/>
      <c r="CT509" s="21"/>
      <c r="CU509" s="21"/>
      <c r="CV509" s="21"/>
      <c r="CW509" s="21"/>
      <c r="CX509" s="21"/>
      <c r="CY509" s="21"/>
      <c r="CZ509" s="21"/>
      <c r="DA509" s="21"/>
      <c r="DB509" s="21"/>
      <c r="DC509" s="21"/>
      <c r="DD509" s="21"/>
      <c r="DE509" s="21"/>
      <c r="DF509" s="21"/>
      <c r="DG509" s="21"/>
      <c r="DH509" s="21"/>
      <c r="DI509" s="21"/>
      <c r="DJ509" s="21"/>
      <c r="DK509" s="21"/>
      <c r="DL509" s="21"/>
      <c r="DM509" s="21"/>
      <c r="DN509" s="21"/>
      <c r="DO509" s="21"/>
      <c r="DP509" s="21"/>
      <c r="DQ509" s="21"/>
      <c r="DR509" s="21"/>
      <c r="DS509" s="21"/>
      <c r="DT509" s="21"/>
      <c r="DU509" s="21"/>
      <c r="DV509" s="21"/>
      <c r="DW509" s="21"/>
      <c r="DX509" s="21"/>
      <c r="DY509" s="21"/>
      <c r="DZ509" s="21"/>
      <c r="EA509" s="21"/>
      <c r="EB509" s="21"/>
      <c r="EC509" s="21"/>
      <c r="ED509" s="21"/>
      <c r="EE509" s="21"/>
      <c r="EF509" s="21"/>
      <c r="EG509" s="21"/>
      <c r="EH509" s="21"/>
      <c r="EI509" s="21"/>
      <c r="EJ509" s="21"/>
      <c r="EK509" s="21"/>
      <c r="EL509" s="21"/>
      <c r="EM509" s="21"/>
      <c r="EN509" s="21"/>
      <c r="EO509" s="21"/>
      <c r="EP509" s="21"/>
      <c r="EQ509" s="21"/>
      <c r="ER509" s="21"/>
      <c r="ES509" s="21"/>
      <c r="ET509" s="21"/>
      <c r="EU509" s="21"/>
      <c r="EV509" s="21"/>
      <c r="EW509" s="21"/>
      <c r="EX509" s="21"/>
      <c r="EY509" s="21"/>
      <c r="EZ509" s="21"/>
      <c r="FA509" s="21"/>
      <c r="FB509" s="21"/>
      <c r="FC509" s="21"/>
      <c r="FD509" s="21"/>
      <c r="FE509" s="21"/>
      <c r="FF509" s="21"/>
      <c r="FG509" s="21"/>
      <c r="FH509" s="21"/>
      <c r="FI509" s="21"/>
      <c r="FJ509" s="21"/>
      <c r="FK509" s="21"/>
      <c r="FL509" s="21"/>
      <c r="FM509" s="21"/>
      <c r="FN509" s="21"/>
      <c r="FO509" s="21"/>
      <c r="FP509" s="21"/>
      <c r="FQ509" s="21"/>
      <c r="FR509" s="21"/>
      <c r="FS509" s="21"/>
      <c r="FT509" s="21"/>
      <c r="FU509" s="21"/>
      <c r="FV509" s="21"/>
      <c r="FW509" s="21"/>
      <c r="FX509" s="21"/>
      <c r="FY509" s="21"/>
      <c r="FZ509" s="21"/>
      <c r="GA509" s="21"/>
      <c r="GB509" s="21"/>
      <c r="GC509" s="21"/>
      <c r="GD509" s="21"/>
      <c r="GE509" s="21"/>
      <c r="GF509" s="21"/>
      <c r="GG509" s="21"/>
      <c r="GH509" s="21"/>
      <c r="GI509" s="21"/>
      <c r="GJ509" s="21"/>
      <c r="GK509" s="21"/>
      <c r="GL509" s="21"/>
      <c r="GM509" s="21"/>
      <c r="GN509" s="21"/>
      <c r="GO509" s="21"/>
      <c r="GP509" s="21"/>
      <c r="GQ509" s="21"/>
      <c r="GR509" s="21"/>
      <c r="GS509" s="21"/>
      <c r="GT509" s="21"/>
      <c r="GU509" s="21"/>
      <c r="GV509" s="21"/>
      <c r="GW509" s="21"/>
      <c r="GX509" s="21"/>
      <c r="GY509" s="21"/>
      <c r="GZ509" s="21"/>
      <c r="HA509" s="21"/>
      <c r="HB509" s="21"/>
      <c r="HC509" s="21"/>
      <c r="HD509" s="21"/>
      <c r="HE509" s="21"/>
      <c r="HF509" s="21"/>
      <c r="HG509" s="21"/>
      <c r="HH509" s="21"/>
      <c r="HI509" s="21"/>
      <c r="HJ509" s="21"/>
      <c r="HK509" s="21"/>
      <c r="HL509" s="21"/>
      <c r="HM509" s="21"/>
      <c r="HN509" s="21"/>
      <c r="HO509" s="21"/>
      <c r="HP509" s="21"/>
      <c r="HQ509" s="21"/>
      <c r="HR509" s="21"/>
      <c r="HS509" s="21"/>
      <c r="HT509" s="21"/>
      <c r="HU509" s="21"/>
      <c r="HV509" s="21"/>
      <c r="HW509" s="21"/>
      <c r="HX509" s="21"/>
      <c r="HY509" s="21"/>
      <c r="HZ509" s="21"/>
      <c r="IA509" s="21"/>
      <c r="IB509" s="21"/>
      <c r="IC509" s="21"/>
      <c r="ID509" s="21"/>
      <c r="IE509" s="21"/>
      <c r="IF509" s="21"/>
      <c r="IG509" s="21"/>
      <c r="IH509" s="21"/>
      <c r="II509" s="21"/>
      <c r="IJ509" s="21"/>
      <c r="IK509" s="21"/>
      <c r="IL509" s="21"/>
      <c r="IM509" s="21"/>
      <c r="IN509" s="21"/>
      <c r="IO509" s="21"/>
      <c r="IP509" s="21"/>
      <c r="IQ509" s="21"/>
      <c r="IR509" s="21"/>
      <c r="IS509" s="21"/>
      <c r="IT509" s="21"/>
      <c r="IU509" s="21"/>
      <c r="IV509" s="21"/>
      <c r="IW509" s="21"/>
      <c r="IX509" s="21"/>
      <c r="IY509" s="21"/>
      <c r="IZ509" s="21"/>
      <c r="JA509" s="21"/>
      <c r="JB509" s="21"/>
      <c r="JC509" s="21"/>
      <c r="JD509" s="21"/>
      <c r="JE509" s="21"/>
      <c r="JF509" s="21"/>
      <c r="JG509" s="21"/>
      <c r="JH509" s="21"/>
      <c r="JI509" s="21"/>
      <c r="JJ509" s="21"/>
      <c r="JK509" s="21"/>
      <c r="JL509" s="21"/>
      <c r="JM509" s="21"/>
      <c r="JN509" s="21"/>
      <c r="JO509" s="21"/>
      <c r="JP509" s="21"/>
      <c r="JQ509" s="21"/>
      <c r="JR509" s="21"/>
      <c r="JS509" s="21"/>
      <c r="JT509" s="21"/>
      <c r="JU509" s="21"/>
      <c r="JV509" s="21"/>
      <c r="JW509" s="21"/>
      <c r="JX509" s="21"/>
      <c r="JY509" s="21"/>
      <c r="JZ509" s="21"/>
      <c r="KA509" s="21"/>
      <c r="KB509" s="21"/>
      <c r="KC509" s="21"/>
      <c r="KD509" s="21"/>
      <c r="KE509" s="21"/>
      <c r="KF509" s="21"/>
      <c r="KG509" s="21"/>
      <c r="KH509" s="21"/>
      <c r="KI509" s="21"/>
      <c r="KJ509" s="21"/>
      <c r="KK509" s="21"/>
      <c r="KL509" s="21"/>
    </row>
    <row r="510" spans="1:298" s="24" customFormat="1" ht="30" customHeight="1" x14ac:dyDescent="0.3">
      <c r="A510" s="102">
        <v>498</v>
      </c>
      <c r="B510" s="27" t="s">
        <v>506</v>
      </c>
      <c r="C510" s="102" t="s">
        <v>517</v>
      </c>
      <c r="D510" s="121">
        <v>713431.51</v>
      </c>
      <c r="E510" s="121">
        <f t="shared" si="135"/>
        <v>620375.22608695657</v>
      </c>
      <c r="F510" s="121">
        <f t="shared" si="131"/>
        <v>527318.94217391312</v>
      </c>
      <c r="G510" s="77">
        <f t="shared" si="136"/>
        <v>1.2125357758690365</v>
      </c>
      <c r="H510" s="118">
        <f t="shared" si="132"/>
        <v>93056.283913043488</v>
      </c>
      <c r="I510" s="118">
        <f t="shared" si="137"/>
        <v>732449.36659232876</v>
      </c>
      <c r="J510" s="101"/>
      <c r="K510" s="79">
        <f t="shared" si="138"/>
        <v>842316.77158117807</v>
      </c>
      <c r="L510" s="80">
        <f t="shared" si="133"/>
        <v>128885.26158117806</v>
      </c>
      <c r="M510" s="81">
        <f t="shared" si="134"/>
        <v>0.18065540948868106</v>
      </c>
      <c r="Q510" s="84">
        <v>0.7</v>
      </c>
      <c r="R510" s="85">
        <v>15.587400000000001</v>
      </c>
      <c r="S510" s="37">
        <v>18.744399999999999</v>
      </c>
      <c r="T510" s="86">
        <f t="shared" si="139"/>
        <v>0.84177476679882457</v>
      </c>
      <c r="U510" s="87">
        <v>0</v>
      </c>
      <c r="V510" s="40">
        <v>74.7</v>
      </c>
      <c r="W510" s="40">
        <v>101.7</v>
      </c>
      <c r="X510" s="88">
        <f t="shared" si="140"/>
        <v>0</v>
      </c>
      <c r="Y510" s="89">
        <v>0.1</v>
      </c>
      <c r="Z510" s="90">
        <v>93.1</v>
      </c>
      <c r="AA510" s="43">
        <v>115.1</v>
      </c>
      <c r="AB510" s="91">
        <f t="shared" si="141"/>
        <v>0.12363050483351234</v>
      </c>
      <c r="AC510" s="92">
        <v>0.1</v>
      </c>
      <c r="AD510" s="93">
        <v>92</v>
      </c>
      <c r="AE510" s="46">
        <v>118.9</v>
      </c>
      <c r="AF510" s="94">
        <f t="shared" si="142"/>
        <v>0.12923913043478261</v>
      </c>
      <c r="AG510" s="95">
        <v>0.1</v>
      </c>
      <c r="AH510" s="49">
        <v>93.9</v>
      </c>
      <c r="AI510" s="49">
        <v>110.7</v>
      </c>
      <c r="AJ510" s="96">
        <f t="shared" si="143"/>
        <v>0.11789137380191693</v>
      </c>
      <c r="AK510" s="97">
        <v>0</v>
      </c>
      <c r="AL510" s="98">
        <v>1</v>
      </c>
      <c r="AM510" s="98">
        <v>1</v>
      </c>
      <c r="AN510" s="99">
        <f t="shared" si="144"/>
        <v>0</v>
      </c>
      <c r="AO510" s="100">
        <f t="shared" si="145"/>
        <v>0.99999999999999989</v>
      </c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L510" s="21"/>
      <c r="BM510" s="21"/>
      <c r="BN510" s="21"/>
      <c r="BO510" s="21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  <c r="CU510" s="21"/>
      <c r="CV510" s="21"/>
      <c r="CW510" s="21"/>
      <c r="CX510" s="21"/>
      <c r="CY510" s="21"/>
      <c r="CZ510" s="21"/>
      <c r="DA510" s="21"/>
      <c r="DB510" s="21"/>
      <c r="DC510" s="21"/>
      <c r="DD510" s="21"/>
      <c r="DE510" s="21"/>
      <c r="DF510" s="21"/>
      <c r="DG510" s="21"/>
      <c r="DH510" s="21"/>
      <c r="DI510" s="21"/>
      <c r="DJ510" s="21"/>
      <c r="DK510" s="21"/>
      <c r="DL510" s="21"/>
      <c r="DM510" s="21"/>
      <c r="DN510" s="21"/>
      <c r="DO510" s="21"/>
      <c r="DP510" s="21"/>
      <c r="DQ510" s="21"/>
      <c r="DR510" s="21"/>
      <c r="DS510" s="21"/>
      <c r="DT510" s="21"/>
      <c r="DU510" s="21"/>
      <c r="DV510" s="21"/>
      <c r="DW510" s="21"/>
      <c r="DX510" s="21"/>
      <c r="DY510" s="21"/>
      <c r="DZ510" s="21"/>
      <c r="EA510" s="21"/>
      <c r="EB510" s="21"/>
      <c r="EC510" s="21"/>
      <c r="ED510" s="21"/>
      <c r="EE510" s="21"/>
      <c r="EF510" s="21"/>
      <c r="EG510" s="21"/>
      <c r="EH510" s="21"/>
      <c r="EI510" s="21"/>
      <c r="EJ510" s="21"/>
      <c r="EK510" s="21"/>
      <c r="EL510" s="21"/>
      <c r="EM510" s="21"/>
      <c r="EN510" s="21"/>
      <c r="EO510" s="21"/>
      <c r="EP510" s="21"/>
      <c r="EQ510" s="21"/>
      <c r="ER510" s="21"/>
      <c r="ES510" s="21"/>
      <c r="ET510" s="21"/>
      <c r="EU510" s="21"/>
      <c r="EV510" s="21"/>
      <c r="EW510" s="21"/>
      <c r="EX510" s="21"/>
      <c r="EY510" s="21"/>
      <c r="EZ510" s="21"/>
      <c r="FA510" s="21"/>
      <c r="FB510" s="21"/>
      <c r="FC510" s="21"/>
      <c r="FD510" s="21"/>
      <c r="FE510" s="21"/>
      <c r="FF510" s="21"/>
      <c r="FG510" s="21"/>
      <c r="FH510" s="21"/>
      <c r="FI510" s="21"/>
      <c r="FJ510" s="21"/>
      <c r="FK510" s="21"/>
      <c r="FL510" s="21"/>
      <c r="FM510" s="21"/>
      <c r="FN510" s="21"/>
      <c r="FO510" s="21"/>
      <c r="FP510" s="21"/>
      <c r="FQ510" s="21"/>
      <c r="FR510" s="21"/>
      <c r="FS510" s="21"/>
      <c r="FT510" s="21"/>
      <c r="FU510" s="21"/>
      <c r="FV510" s="21"/>
      <c r="FW510" s="21"/>
      <c r="FX510" s="21"/>
      <c r="FY510" s="21"/>
      <c r="FZ510" s="21"/>
      <c r="GA510" s="21"/>
      <c r="GB510" s="21"/>
      <c r="GC510" s="21"/>
      <c r="GD510" s="21"/>
      <c r="GE510" s="21"/>
      <c r="GF510" s="21"/>
      <c r="GG510" s="21"/>
      <c r="GH510" s="21"/>
      <c r="GI510" s="21"/>
      <c r="GJ510" s="21"/>
      <c r="GK510" s="21"/>
      <c r="GL510" s="21"/>
      <c r="GM510" s="21"/>
      <c r="GN510" s="21"/>
      <c r="GO510" s="21"/>
      <c r="GP510" s="21"/>
      <c r="GQ510" s="21"/>
      <c r="GR510" s="21"/>
      <c r="GS510" s="21"/>
      <c r="GT510" s="21"/>
      <c r="GU510" s="21"/>
      <c r="GV510" s="21"/>
      <c r="GW510" s="21"/>
      <c r="GX510" s="21"/>
      <c r="GY510" s="21"/>
      <c r="GZ510" s="21"/>
      <c r="HA510" s="21"/>
      <c r="HB510" s="21"/>
      <c r="HC510" s="21"/>
      <c r="HD510" s="21"/>
      <c r="HE510" s="21"/>
      <c r="HF510" s="21"/>
      <c r="HG510" s="21"/>
      <c r="HH510" s="21"/>
      <c r="HI510" s="21"/>
      <c r="HJ510" s="21"/>
      <c r="HK510" s="21"/>
      <c r="HL510" s="21"/>
      <c r="HM510" s="21"/>
      <c r="HN510" s="21"/>
      <c r="HO510" s="21"/>
      <c r="HP510" s="21"/>
      <c r="HQ510" s="21"/>
      <c r="HR510" s="21"/>
      <c r="HS510" s="21"/>
      <c r="HT510" s="21"/>
      <c r="HU510" s="21"/>
      <c r="HV510" s="21"/>
      <c r="HW510" s="21"/>
      <c r="HX510" s="21"/>
      <c r="HY510" s="21"/>
      <c r="HZ510" s="21"/>
      <c r="IA510" s="21"/>
      <c r="IB510" s="21"/>
      <c r="IC510" s="21"/>
      <c r="ID510" s="21"/>
      <c r="IE510" s="21"/>
      <c r="IF510" s="21"/>
      <c r="IG510" s="21"/>
      <c r="IH510" s="21"/>
      <c r="II510" s="21"/>
      <c r="IJ510" s="21"/>
      <c r="IK510" s="21"/>
      <c r="IL510" s="21"/>
      <c r="IM510" s="21"/>
      <c r="IN510" s="21"/>
      <c r="IO510" s="21"/>
      <c r="IP510" s="21"/>
      <c r="IQ510" s="21"/>
      <c r="IR510" s="21"/>
      <c r="IS510" s="21"/>
      <c r="IT510" s="21"/>
      <c r="IU510" s="21"/>
      <c r="IV510" s="21"/>
      <c r="IW510" s="21"/>
      <c r="IX510" s="21"/>
      <c r="IY510" s="21"/>
      <c r="IZ510" s="21"/>
      <c r="JA510" s="21"/>
      <c r="JB510" s="21"/>
      <c r="JC510" s="21"/>
      <c r="JD510" s="21"/>
      <c r="JE510" s="21"/>
      <c r="JF510" s="21"/>
      <c r="JG510" s="21"/>
      <c r="JH510" s="21"/>
      <c r="JI510" s="21"/>
      <c r="JJ510" s="21"/>
      <c r="JK510" s="21"/>
      <c r="JL510" s="21"/>
      <c r="JM510" s="21"/>
      <c r="JN510" s="21"/>
      <c r="JO510" s="21"/>
      <c r="JP510" s="21"/>
      <c r="JQ510" s="21"/>
      <c r="JR510" s="21"/>
      <c r="JS510" s="21"/>
      <c r="JT510" s="21"/>
      <c r="JU510" s="21"/>
      <c r="JV510" s="21"/>
      <c r="JW510" s="21"/>
      <c r="JX510" s="21"/>
      <c r="JY510" s="21"/>
      <c r="JZ510" s="21"/>
      <c r="KA510" s="21"/>
      <c r="KB510" s="21"/>
      <c r="KC510" s="21"/>
      <c r="KD510" s="21"/>
      <c r="KE510" s="21"/>
      <c r="KF510" s="21"/>
      <c r="KG510" s="21"/>
      <c r="KH510" s="21"/>
      <c r="KI510" s="21"/>
      <c r="KJ510" s="21"/>
      <c r="KK510" s="21"/>
      <c r="KL510" s="21"/>
    </row>
    <row r="511" spans="1:298" s="24" customFormat="1" ht="30" customHeight="1" x14ac:dyDescent="0.3">
      <c r="A511" s="102">
        <v>499</v>
      </c>
      <c r="B511" s="27" t="s">
        <v>507</v>
      </c>
      <c r="C511" s="102" t="s">
        <v>517</v>
      </c>
      <c r="D511" s="121">
        <v>1843.08</v>
      </c>
      <c r="E511" s="121">
        <f t="shared" si="135"/>
        <v>1602.6782608695653</v>
      </c>
      <c r="F511" s="121">
        <f t="shared" si="131"/>
        <v>1362.2765217391304</v>
      </c>
      <c r="G511" s="77">
        <f t="shared" si="136"/>
        <v>1.2125357758690365</v>
      </c>
      <c r="H511" s="118">
        <f t="shared" si="132"/>
        <v>240.40173913043478</v>
      </c>
      <c r="I511" s="118">
        <f t="shared" si="137"/>
        <v>1892.2107583655638</v>
      </c>
      <c r="J511" s="101"/>
      <c r="K511" s="79">
        <f t="shared" si="138"/>
        <v>2176.0423721203983</v>
      </c>
      <c r="L511" s="80">
        <f t="shared" si="133"/>
        <v>332.96237212039841</v>
      </c>
      <c r="M511" s="81">
        <f t="shared" si="134"/>
        <v>0.18065540948868114</v>
      </c>
      <c r="Q511" s="84">
        <v>0.7</v>
      </c>
      <c r="R511" s="85">
        <v>15.587400000000001</v>
      </c>
      <c r="S511" s="37">
        <v>18.744399999999999</v>
      </c>
      <c r="T511" s="86">
        <f t="shared" si="139"/>
        <v>0.84177476679882457</v>
      </c>
      <c r="U511" s="87">
        <v>0</v>
      </c>
      <c r="V511" s="40">
        <v>74.7</v>
      </c>
      <c r="W511" s="40">
        <v>101.7</v>
      </c>
      <c r="X511" s="88">
        <f t="shared" si="140"/>
        <v>0</v>
      </c>
      <c r="Y511" s="89">
        <v>0.1</v>
      </c>
      <c r="Z511" s="90">
        <v>93.1</v>
      </c>
      <c r="AA511" s="43">
        <v>115.1</v>
      </c>
      <c r="AB511" s="91">
        <f t="shared" si="141"/>
        <v>0.12363050483351234</v>
      </c>
      <c r="AC511" s="92">
        <v>0.1</v>
      </c>
      <c r="AD511" s="93">
        <v>92</v>
      </c>
      <c r="AE511" s="46">
        <v>118.9</v>
      </c>
      <c r="AF511" s="94">
        <f t="shared" si="142"/>
        <v>0.12923913043478261</v>
      </c>
      <c r="AG511" s="95">
        <v>0.1</v>
      </c>
      <c r="AH511" s="49">
        <v>93.9</v>
      </c>
      <c r="AI511" s="49">
        <v>110.7</v>
      </c>
      <c r="AJ511" s="96">
        <f t="shared" si="143"/>
        <v>0.11789137380191693</v>
      </c>
      <c r="AK511" s="97">
        <v>0</v>
      </c>
      <c r="AL511" s="98">
        <v>1</v>
      </c>
      <c r="AM511" s="98">
        <v>1</v>
      </c>
      <c r="AN511" s="99">
        <f t="shared" si="144"/>
        <v>0</v>
      </c>
      <c r="AO511" s="100">
        <f t="shared" si="145"/>
        <v>0.99999999999999989</v>
      </c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  <c r="BT511" s="21"/>
      <c r="BU511" s="21"/>
      <c r="BV511" s="21"/>
      <c r="BW511" s="21"/>
      <c r="BX511" s="21"/>
      <c r="BY511" s="21"/>
      <c r="BZ511" s="21"/>
      <c r="CA511" s="21"/>
      <c r="CB511" s="21"/>
      <c r="CC511" s="21"/>
      <c r="CD511" s="21"/>
      <c r="CE511" s="21"/>
      <c r="CF511" s="21"/>
      <c r="CG511" s="21"/>
      <c r="CH511" s="21"/>
      <c r="CI511" s="21"/>
      <c r="CJ511" s="21"/>
      <c r="CK511" s="21"/>
      <c r="CL511" s="21"/>
      <c r="CM511" s="21"/>
      <c r="CN511" s="21"/>
      <c r="CO511" s="21"/>
      <c r="CP511" s="21"/>
      <c r="CQ511" s="21"/>
      <c r="CR511" s="21"/>
      <c r="CS511" s="21"/>
      <c r="CT511" s="21"/>
      <c r="CU511" s="21"/>
      <c r="CV511" s="21"/>
      <c r="CW511" s="21"/>
      <c r="CX511" s="21"/>
      <c r="CY511" s="21"/>
      <c r="CZ511" s="21"/>
      <c r="DA511" s="21"/>
      <c r="DB511" s="21"/>
      <c r="DC511" s="21"/>
      <c r="DD511" s="21"/>
      <c r="DE511" s="21"/>
      <c r="DF511" s="21"/>
      <c r="DG511" s="21"/>
      <c r="DH511" s="21"/>
      <c r="DI511" s="21"/>
      <c r="DJ511" s="21"/>
      <c r="DK511" s="21"/>
      <c r="DL511" s="21"/>
      <c r="DM511" s="21"/>
      <c r="DN511" s="21"/>
      <c r="DO511" s="21"/>
      <c r="DP511" s="21"/>
      <c r="DQ511" s="21"/>
      <c r="DR511" s="21"/>
      <c r="DS511" s="21"/>
      <c r="DT511" s="21"/>
      <c r="DU511" s="21"/>
      <c r="DV511" s="21"/>
      <c r="DW511" s="21"/>
      <c r="DX511" s="21"/>
      <c r="DY511" s="21"/>
      <c r="DZ511" s="21"/>
      <c r="EA511" s="21"/>
      <c r="EB511" s="21"/>
      <c r="EC511" s="21"/>
      <c r="ED511" s="21"/>
      <c r="EE511" s="21"/>
      <c r="EF511" s="21"/>
      <c r="EG511" s="21"/>
      <c r="EH511" s="21"/>
      <c r="EI511" s="21"/>
      <c r="EJ511" s="21"/>
      <c r="EK511" s="21"/>
      <c r="EL511" s="21"/>
      <c r="EM511" s="21"/>
      <c r="EN511" s="21"/>
      <c r="EO511" s="21"/>
      <c r="EP511" s="21"/>
      <c r="EQ511" s="21"/>
      <c r="ER511" s="21"/>
      <c r="ES511" s="21"/>
      <c r="ET511" s="21"/>
      <c r="EU511" s="21"/>
      <c r="EV511" s="21"/>
      <c r="EW511" s="21"/>
      <c r="EX511" s="21"/>
      <c r="EY511" s="21"/>
      <c r="EZ511" s="21"/>
      <c r="FA511" s="21"/>
      <c r="FB511" s="21"/>
      <c r="FC511" s="21"/>
      <c r="FD511" s="21"/>
      <c r="FE511" s="21"/>
      <c r="FF511" s="21"/>
      <c r="FG511" s="21"/>
      <c r="FH511" s="21"/>
      <c r="FI511" s="21"/>
      <c r="FJ511" s="21"/>
      <c r="FK511" s="21"/>
      <c r="FL511" s="21"/>
      <c r="FM511" s="21"/>
      <c r="FN511" s="21"/>
      <c r="FO511" s="21"/>
      <c r="FP511" s="21"/>
      <c r="FQ511" s="21"/>
      <c r="FR511" s="21"/>
      <c r="FS511" s="21"/>
      <c r="FT511" s="21"/>
      <c r="FU511" s="21"/>
      <c r="FV511" s="21"/>
      <c r="FW511" s="21"/>
      <c r="FX511" s="21"/>
      <c r="FY511" s="21"/>
      <c r="FZ511" s="21"/>
      <c r="GA511" s="21"/>
      <c r="GB511" s="21"/>
      <c r="GC511" s="21"/>
      <c r="GD511" s="21"/>
      <c r="GE511" s="21"/>
      <c r="GF511" s="21"/>
      <c r="GG511" s="21"/>
      <c r="GH511" s="21"/>
      <c r="GI511" s="21"/>
      <c r="GJ511" s="21"/>
      <c r="GK511" s="21"/>
      <c r="GL511" s="21"/>
      <c r="GM511" s="21"/>
      <c r="GN511" s="21"/>
      <c r="GO511" s="21"/>
      <c r="GP511" s="21"/>
      <c r="GQ511" s="21"/>
      <c r="GR511" s="21"/>
      <c r="GS511" s="21"/>
      <c r="GT511" s="21"/>
      <c r="GU511" s="21"/>
      <c r="GV511" s="21"/>
      <c r="GW511" s="21"/>
      <c r="GX511" s="21"/>
      <c r="GY511" s="21"/>
      <c r="GZ511" s="21"/>
      <c r="HA511" s="21"/>
      <c r="HB511" s="21"/>
      <c r="HC511" s="21"/>
      <c r="HD511" s="21"/>
      <c r="HE511" s="21"/>
      <c r="HF511" s="21"/>
      <c r="HG511" s="21"/>
      <c r="HH511" s="21"/>
      <c r="HI511" s="21"/>
      <c r="HJ511" s="21"/>
      <c r="HK511" s="21"/>
      <c r="HL511" s="21"/>
      <c r="HM511" s="21"/>
      <c r="HN511" s="21"/>
      <c r="HO511" s="21"/>
      <c r="HP511" s="21"/>
      <c r="HQ511" s="21"/>
      <c r="HR511" s="21"/>
      <c r="HS511" s="21"/>
      <c r="HT511" s="21"/>
      <c r="HU511" s="21"/>
      <c r="HV511" s="21"/>
      <c r="HW511" s="21"/>
      <c r="HX511" s="21"/>
      <c r="HY511" s="21"/>
      <c r="HZ511" s="21"/>
      <c r="IA511" s="21"/>
      <c r="IB511" s="21"/>
      <c r="IC511" s="21"/>
      <c r="ID511" s="21"/>
      <c r="IE511" s="21"/>
      <c r="IF511" s="21"/>
      <c r="IG511" s="21"/>
      <c r="IH511" s="21"/>
      <c r="II511" s="21"/>
      <c r="IJ511" s="21"/>
      <c r="IK511" s="21"/>
      <c r="IL511" s="21"/>
      <c r="IM511" s="21"/>
      <c r="IN511" s="21"/>
      <c r="IO511" s="21"/>
      <c r="IP511" s="21"/>
      <c r="IQ511" s="21"/>
      <c r="IR511" s="21"/>
      <c r="IS511" s="21"/>
      <c r="IT511" s="21"/>
      <c r="IU511" s="21"/>
      <c r="IV511" s="21"/>
      <c r="IW511" s="21"/>
      <c r="IX511" s="21"/>
      <c r="IY511" s="21"/>
      <c r="IZ511" s="21"/>
      <c r="JA511" s="21"/>
      <c r="JB511" s="21"/>
      <c r="JC511" s="21"/>
      <c r="JD511" s="21"/>
      <c r="JE511" s="21"/>
      <c r="JF511" s="21"/>
      <c r="JG511" s="21"/>
      <c r="JH511" s="21"/>
      <c r="JI511" s="21"/>
      <c r="JJ511" s="21"/>
      <c r="JK511" s="21"/>
      <c r="JL511" s="21"/>
      <c r="JM511" s="21"/>
      <c r="JN511" s="21"/>
      <c r="JO511" s="21"/>
      <c r="JP511" s="21"/>
      <c r="JQ511" s="21"/>
      <c r="JR511" s="21"/>
      <c r="JS511" s="21"/>
      <c r="JT511" s="21"/>
      <c r="JU511" s="21"/>
      <c r="JV511" s="21"/>
      <c r="JW511" s="21"/>
      <c r="JX511" s="21"/>
      <c r="JY511" s="21"/>
      <c r="JZ511" s="21"/>
      <c r="KA511" s="21"/>
      <c r="KB511" s="21"/>
      <c r="KC511" s="21"/>
      <c r="KD511" s="21"/>
      <c r="KE511" s="21"/>
      <c r="KF511" s="21"/>
      <c r="KG511" s="21"/>
      <c r="KH511" s="21"/>
      <c r="KI511" s="21"/>
      <c r="KJ511" s="21"/>
      <c r="KK511" s="21"/>
      <c r="KL511" s="21"/>
    </row>
    <row r="512" spans="1:298" s="24" customFormat="1" ht="30" customHeight="1" x14ac:dyDescent="0.3">
      <c r="A512" s="102">
        <v>500</v>
      </c>
      <c r="B512" s="27" t="s">
        <v>508</v>
      </c>
      <c r="C512" s="102" t="s">
        <v>517</v>
      </c>
      <c r="D512" s="121">
        <v>1843.08</v>
      </c>
      <c r="E512" s="121">
        <f t="shared" si="135"/>
        <v>1602.6782608695653</v>
      </c>
      <c r="F512" s="121">
        <f t="shared" si="131"/>
        <v>1362.2765217391304</v>
      </c>
      <c r="G512" s="77">
        <f t="shared" si="136"/>
        <v>1.2125357758690365</v>
      </c>
      <c r="H512" s="118">
        <f t="shared" si="132"/>
        <v>240.40173913043478</v>
      </c>
      <c r="I512" s="118">
        <f t="shared" si="137"/>
        <v>1892.2107583655638</v>
      </c>
      <c r="J512" s="101"/>
      <c r="K512" s="79">
        <f t="shared" si="138"/>
        <v>2176.0423721203983</v>
      </c>
      <c r="L512" s="80">
        <f t="shared" si="133"/>
        <v>332.96237212039841</v>
      </c>
      <c r="M512" s="81">
        <f t="shared" si="134"/>
        <v>0.18065540948868114</v>
      </c>
      <c r="Q512" s="84">
        <v>0.7</v>
      </c>
      <c r="R512" s="85">
        <v>15.587400000000001</v>
      </c>
      <c r="S512" s="37">
        <v>18.744399999999999</v>
      </c>
      <c r="T512" s="86">
        <f t="shared" si="139"/>
        <v>0.84177476679882457</v>
      </c>
      <c r="U512" s="87">
        <v>0</v>
      </c>
      <c r="V512" s="40">
        <v>74.7</v>
      </c>
      <c r="W512" s="40">
        <v>101.7</v>
      </c>
      <c r="X512" s="88">
        <f t="shared" si="140"/>
        <v>0</v>
      </c>
      <c r="Y512" s="89">
        <v>0.1</v>
      </c>
      <c r="Z512" s="90">
        <v>93.1</v>
      </c>
      <c r="AA512" s="43">
        <v>115.1</v>
      </c>
      <c r="AB512" s="91">
        <f t="shared" si="141"/>
        <v>0.12363050483351234</v>
      </c>
      <c r="AC512" s="92">
        <v>0.1</v>
      </c>
      <c r="AD512" s="93">
        <v>92</v>
      </c>
      <c r="AE512" s="46">
        <v>118.9</v>
      </c>
      <c r="AF512" s="94">
        <f t="shared" si="142"/>
        <v>0.12923913043478261</v>
      </c>
      <c r="AG512" s="95">
        <v>0.1</v>
      </c>
      <c r="AH512" s="49">
        <v>93.9</v>
      </c>
      <c r="AI512" s="49">
        <v>110.7</v>
      </c>
      <c r="AJ512" s="96">
        <f t="shared" si="143"/>
        <v>0.11789137380191693</v>
      </c>
      <c r="AK512" s="97">
        <v>0</v>
      </c>
      <c r="AL512" s="98">
        <v>1</v>
      </c>
      <c r="AM512" s="98">
        <v>1</v>
      </c>
      <c r="AN512" s="99">
        <f t="shared" si="144"/>
        <v>0</v>
      </c>
      <c r="AO512" s="100">
        <f t="shared" si="145"/>
        <v>0.99999999999999989</v>
      </c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  <c r="CU512" s="21"/>
      <c r="CV512" s="21"/>
      <c r="CW512" s="21"/>
      <c r="CX512" s="21"/>
      <c r="CY512" s="21"/>
      <c r="CZ512" s="21"/>
      <c r="DA512" s="21"/>
      <c r="DB512" s="21"/>
      <c r="DC512" s="21"/>
      <c r="DD512" s="21"/>
      <c r="DE512" s="21"/>
      <c r="DF512" s="21"/>
      <c r="DG512" s="21"/>
      <c r="DH512" s="21"/>
      <c r="DI512" s="21"/>
      <c r="DJ512" s="21"/>
      <c r="DK512" s="21"/>
      <c r="DL512" s="21"/>
      <c r="DM512" s="21"/>
      <c r="DN512" s="21"/>
      <c r="DO512" s="21"/>
      <c r="DP512" s="21"/>
      <c r="DQ512" s="21"/>
      <c r="DR512" s="21"/>
      <c r="DS512" s="21"/>
      <c r="DT512" s="21"/>
      <c r="DU512" s="21"/>
      <c r="DV512" s="21"/>
      <c r="DW512" s="21"/>
      <c r="DX512" s="21"/>
      <c r="DY512" s="21"/>
      <c r="DZ512" s="21"/>
      <c r="EA512" s="21"/>
      <c r="EB512" s="21"/>
      <c r="EC512" s="21"/>
      <c r="ED512" s="21"/>
      <c r="EE512" s="21"/>
      <c r="EF512" s="21"/>
      <c r="EG512" s="21"/>
      <c r="EH512" s="21"/>
      <c r="EI512" s="21"/>
      <c r="EJ512" s="21"/>
      <c r="EK512" s="21"/>
      <c r="EL512" s="21"/>
      <c r="EM512" s="21"/>
      <c r="EN512" s="21"/>
      <c r="EO512" s="21"/>
      <c r="EP512" s="21"/>
      <c r="EQ512" s="21"/>
      <c r="ER512" s="21"/>
      <c r="ES512" s="21"/>
      <c r="ET512" s="21"/>
      <c r="EU512" s="21"/>
      <c r="EV512" s="21"/>
      <c r="EW512" s="21"/>
      <c r="EX512" s="21"/>
      <c r="EY512" s="21"/>
      <c r="EZ512" s="21"/>
      <c r="FA512" s="21"/>
      <c r="FB512" s="21"/>
      <c r="FC512" s="21"/>
      <c r="FD512" s="21"/>
      <c r="FE512" s="21"/>
      <c r="FF512" s="21"/>
      <c r="FG512" s="21"/>
      <c r="FH512" s="21"/>
      <c r="FI512" s="21"/>
      <c r="FJ512" s="21"/>
      <c r="FK512" s="21"/>
      <c r="FL512" s="21"/>
      <c r="FM512" s="21"/>
      <c r="FN512" s="21"/>
      <c r="FO512" s="21"/>
      <c r="FP512" s="21"/>
      <c r="FQ512" s="21"/>
      <c r="FR512" s="21"/>
      <c r="FS512" s="21"/>
      <c r="FT512" s="21"/>
      <c r="FU512" s="21"/>
      <c r="FV512" s="21"/>
      <c r="FW512" s="21"/>
      <c r="FX512" s="21"/>
      <c r="FY512" s="21"/>
      <c r="FZ512" s="21"/>
      <c r="GA512" s="21"/>
      <c r="GB512" s="21"/>
      <c r="GC512" s="21"/>
      <c r="GD512" s="21"/>
      <c r="GE512" s="21"/>
      <c r="GF512" s="21"/>
      <c r="GG512" s="21"/>
      <c r="GH512" s="21"/>
      <c r="GI512" s="21"/>
      <c r="GJ512" s="21"/>
      <c r="GK512" s="21"/>
      <c r="GL512" s="21"/>
      <c r="GM512" s="21"/>
      <c r="GN512" s="21"/>
      <c r="GO512" s="21"/>
      <c r="GP512" s="21"/>
      <c r="GQ512" s="21"/>
      <c r="GR512" s="21"/>
      <c r="GS512" s="21"/>
      <c r="GT512" s="21"/>
      <c r="GU512" s="21"/>
      <c r="GV512" s="21"/>
      <c r="GW512" s="21"/>
      <c r="GX512" s="21"/>
      <c r="GY512" s="21"/>
      <c r="GZ512" s="21"/>
      <c r="HA512" s="21"/>
      <c r="HB512" s="21"/>
      <c r="HC512" s="21"/>
      <c r="HD512" s="21"/>
      <c r="HE512" s="21"/>
      <c r="HF512" s="21"/>
      <c r="HG512" s="21"/>
      <c r="HH512" s="21"/>
      <c r="HI512" s="21"/>
      <c r="HJ512" s="21"/>
      <c r="HK512" s="21"/>
      <c r="HL512" s="21"/>
      <c r="HM512" s="21"/>
      <c r="HN512" s="21"/>
      <c r="HO512" s="21"/>
      <c r="HP512" s="21"/>
      <c r="HQ512" s="21"/>
      <c r="HR512" s="21"/>
      <c r="HS512" s="21"/>
      <c r="HT512" s="21"/>
      <c r="HU512" s="21"/>
      <c r="HV512" s="21"/>
      <c r="HW512" s="21"/>
      <c r="HX512" s="21"/>
      <c r="HY512" s="21"/>
      <c r="HZ512" s="21"/>
      <c r="IA512" s="21"/>
      <c r="IB512" s="21"/>
      <c r="IC512" s="21"/>
      <c r="ID512" s="21"/>
      <c r="IE512" s="21"/>
      <c r="IF512" s="21"/>
      <c r="IG512" s="21"/>
      <c r="IH512" s="21"/>
      <c r="II512" s="21"/>
      <c r="IJ512" s="21"/>
      <c r="IK512" s="21"/>
      <c r="IL512" s="21"/>
      <c r="IM512" s="21"/>
      <c r="IN512" s="21"/>
      <c r="IO512" s="21"/>
      <c r="IP512" s="21"/>
      <c r="IQ512" s="21"/>
      <c r="IR512" s="21"/>
      <c r="IS512" s="21"/>
      <c r="IT512" s="21"/>
      <c r="IU512" s="21"/>
      <c r="IV512" s="21"/>
      <c r="IW512" s="21"/>
      <c r="IX512" s="21"/>
      <c r="IY512" s="21"/>
      <c r="IZ512" s="21"/>
      <c r="JA512" s="21"/>
      <c r="JB512" s="21"/>
      <c r="JC512" s="21"/>
      <c r="JD512" s="21"/>
      <c r="JE512" s="21"/>
      <c r="JF512" s="21"/>
      <c r="JG512" s="21"/>
      <c r="JH512" s="21"/>
      <c r="JI512" s="21"/>
      <c r="JJ512" s="21"/>
      <c r="JK512" s="21"/>
      <c r="JL512" s="21"/>
      <c r="JM512" s="21"/>
      <c r="JN512" s="21"/>
      <c r="JO512" s="21"/>
      <c r="JP512" s="21"/>
      <c r="JQ512" s="21"/>
      <c r="JR512" s="21"/>
      <c r="JS512" s="21"/>
      <c r="JT512" s="21"/>
      <c r="JU512" s="21"/>
      <c r="JV512" s="21"/>
      <c r="JW512" s="21"/>
      <c r="JX512" s="21"/>
      <c r="JY512" s="21"/>
      <c r="JZ512" s="21"/>
      <c r="KA512" s="21"/>
      <c r="KB512" s="21"/>
      <c r="KC512" s="21"/>
      <c r="KD512" s="21"/>
      <c r="KE512" s="21"/>
      <c r="KF512" s="21"/>
      <c r="KG512" s="21"/>
      <c r="KH512" s="21"/>
      <c r="KI512" s="21"/>
      <c r="KJ512" s="21"/>
      <c r="KK512" s="21"/>
      <c r="KL512" s="21"/>
    </row>
    <row r="513" spans="1:298" s="24" customFormat="1" ht="30" customHeight="1" x14ac:dyDescent="0.3">
      <c r="A513" s="102">
        <v>501</v>
      </c>
      <c r="B513" s="27" t="s">
        <v>509</v>
      </c>
      <c r="C513" s="102" t="s">
        <v>517</v>
      </c>
      <c r="D513" s="121">
        <v>4739.34</v>
      </c>
      <c r="E513" s="121">
        <f t="shared" si="135"/>
        <v>4121.1652173913044</v>
      </c>
      <c r="F513" s="121">
        <f t="shared" si="131"/>
        <v>3502.9904347826086</v>
      </c>
      <c r="G513" s="77">
        <f t="shared" si="136"/>
        <v>1.2125357758690365</v>
      </c>
      <c r="H513" s="118">
        <f t="shared" si="132"/>
        <v>618.17478260869564</v>
      </c>
      <c r="I513" s="118">
        <f t="shared" si="137"/>
        <v>4865.6760073096393</v>
      </c>
      <c r="J513" s="101"/>
      <c r="K513" s="79">
        <f t="shared" si="138"/>
        <v>5595.5274084060848</v>
      </c>
      <c r="L513" s="80">
        <f t="shared" si="133"/>
        <v>856.18740840608461</v>
      </c>
      <c r="M513" s="81">
        <f t="shared" si="134"/>
        <v>0.18065540948868083</v>
      </c>
      <c r="Q513" s="84">
        <v>0.7</v>
      </c>
      <c r="R513" s="85">
        <v>15.587400000000001</v>
      </c>
      <c r="S513" s="37">
        <v>18.744399999999999</v>
      </c>
      <c r="T513" s="86">
        <f t="shared" si="139"/>
        <v>0.84177476679882457</v>
      </c>
      <c r="U513" s="87">
        <v>0</v>
      </c>
      <c r="V513" s="40">
        <v>74.7</v>
      </c>
      <c r="W513" s="40">
        <v>101.7</v>
      </c>
      <c r="X513" s="88">
        <f t="shared" si="140"/>
        <v>0</v>
      </c>
      <c r="Y513" s="89">
        <v>0.1</v>
      </c>
      <c r="Z513" s="90">
        <v>93.1</v>
      </c>
      <c r="AA513" s="43">
        <v>115.1</v>
      </c>
      <c r="AB513" s="91">
        <f t="shared" si="141"/>
        <v>0.12363050483351234</v>
      </c>
      <c r="AC513" s="92">
        <v>0.1</v>
      </c>
      <c r="AD513" s="93">
        <v>92</v>
      </c>
      <c r="AE513" s="46">
        <v>118.9</v>
      </c>
      <c r="AF513" s="94">
        <f t="shared" si="142"/>
        <v>0.12923913043478261</v>
      </c>
      <c r="AG513" s="95">
        <v>0.1</v>
      </c>
      <c r="AH513" s="49">
        <v>93.9</v>
      </c>
      <c r="AI513" s="49">
        <v>110.7</v>
      </c>
      <c r="AJ513" s="96">
        <f t="shared" si="143"/>
        <v>0.11789137380191693</v>
      </c>
      <c r="AK513" s="97">
        <v>0</v>
      </c>
      <c r="AL513" s="98">
        <v>1</v>
      </c>
      <c r="AM513" s="98">
        <v>1</v>
      </c>
      <c r="AN513" s="99">
        <f t="shared" si="144"/>
        <v>0</v>
      </c>
      <c r="AO513" s="100">
        <f t="shared" si="145"/>
        <v>0.99999999999999989</v>
      </c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1"/>
      <c r="BR513" s="21"/>
      <c r="BS513" s="21"/>
      <c r="BT513" s="21"/>
      <c r="BU513" s="21"/>
      <c r="BV513" s="21"/>
      <c r="BW513" s="21"/>
      <c r="BX513" s="21"/>
      <c r="BY513" s="21"/>
      <c r="BZ513" s="21"/>
      <c r="CA513" s="21"/>
      <c r="CB513" s="21"/>
      <c r="CC513" s="21"/>
      <c r="CD513" s="21"/>
      <c r="CE513" s="21"/>
      <c r="CF513" s="21"/>
      <c r="CG513" s="21"/>
      <c r="CH513" s="21"/>
      <c r="CI513" s="21"/>
      <c r="CJ513" s="21"/>
      <c r="CK513" s="21"/>
      <c r="CL513" s="21"/>
      <c r="CM513" s="21"/>
      <c r="CN513" s="21"/>
      <c r="CO513" s="21"/>
      <c r="CP513" s="21"/>
      <c r="CQ513" s="21"/>
      <c r="CR513" s="21"/>
      <c r="CS513" s="21"/>
      <c r="CT513" s="21"/>
      <c r="CU513" s="21"/>
      <c r="CV513" s="21"/>
      <c r="CW513" s="21"/>
      <c r="CX513" s="21"/>
      <c r="CY513" s="21"/>
      <c r="CZ513" s="21"/>
      <c r="DA513" s="21"/>
      <c r="DB513" s="21"/>
      <c r="DC513" s="21"/>
      <c r="DD513" s="21"/>
      <c r="DE513" s="21"/>
      <c r="DF513" s="21"/>
      <c r="DG513" s="21"/>
      <c r="DH513" s="21"/>
      <c r="DI513" s="21"/>
      <c r="DJ513" s="21"/>
      <c r="DK513" s="21"/>
      <c r="DL513" s="21"/>
      <c r="DM513" s="21"/>
      <c r="DN513" s="21"/>
      <c r="DO513" s="21"/>
      <c r="DP513" s="21"/>
      <c r="DQ513" s="21"/>
      <c r="DR513" s="21"/>
      <c r="DS513" s="21"/>
      <c r="DT513" s="21"/>
      <c r="DU513" s="21"/>
      <c r="DV513" s="21"/>
      <c r="DW513" s="21"/>
      <c r="DX513" s="21"/>
      <c r="DY513" s="21"/>
      <c r="DZ513" s="21"/>
      <c r="EA513" s="21"/>
      <c r="EB513" s="21"/>
      <c r="EC513" s="21"/>
      <c r="ED513" s="21"/>
      <c r="EE513" s="21"/>
      <c r="EF513" s="21"/>
      <c r="EG513" s="21"/>
      <c r="EH513" s="21"/>
      <c r="EI513" s="21"/>
      <c r="EJ513" s="21"/>
      <c r="EK513" s="21"/>
      <c r="EL513" s="21"/>
      <c r="EM513" s="21"/>
      <c r="EN513" s="21"/>
      <c r="EO513" s="21"/>
      <c r="EP513" s="21"/>
      <c r="EQ513" s="21"/>
      <c r="ER513" s="21"/>
      <c r="ES513" s="21"/>
      <c r="ET513" s="21"/>
      <c r="EU513" s="21"/>
      <c r="EV513" s="21"/>
      <c r="EW513" s="21"/>
      <c r="EX513" s="21"/>
      <c r="EY513" s="21"/>
      <c r="EZ513" s="21"/>
      <c r="FA513" s="21"/>
      <c r="FB513" s="21"/>
      <c r="FC513" s="21"/>
      <c r="FD513" s="21"/>
      <c r="FE513" s="21"/>
      <c r="FF513" s="21"/>
      <c r="FG513" s="21"/>
      <c r="FH513" s="21"/>
      <c r="FI513" s="21"/>
      <c r="FJ513" s="21"/>
      <c r="FK513" s="21"/>
      <c r="FL513" s="21"/>
      <c r="FM513" s="21"/>
      <c r="FN513" s="21"/>
      <c r="FO513" s="21"/>
      <c r="FP513" s="21"/>
      <c r="FQ513" s="21"/>
      <c r="FR513" s="21"/>
      <c r="FS513" s="21"/>
      <c r="FT513" s="21"/>
      <c r="FU513" s="21"/>
      <c r="FV513" s="21"/>
      <c r="FW513" s="21"/>
      <c r="FX513" s="21"/>
      <c r="FY513" s="21"/>
      <c r="FZ513" s="21"/>
      <c r="GA513" s="21"/>
      <c r="GB513" s="21"/>
      <c r="GC513" s="21"/>
      <c r="GD513" s="21"/>
      <c r="GE513" s="21"/>
      <c r="GF513" s="21"/>
      <c r="GG513" s="21"/>
      <c r="GH513" s="21"/>
      <c r="GI513" s="21"/>
      <c r="GJ513" s="21"/>
      <c r="GK513" s="21"/>
      <c r="GL513" s="21"/>
      <c r="GM513" s="21"/>
      <c r="GN513" s="21"/>
      <c r="GO513" s="21"/>
      <c r="GP513" s="21"/>
      <c r="GQ513" s="21"/>
      <c r="GR513" s="21"/>
      <c r="GS513" s="21"/>
      <c r="GT513" s="21"/>
      <c r="GU513" s="21"/>
      <c r="GV513" s="21"/>
      <c r="GW513" s="21"/>
      <c r="GX513" s="21"/>
      <c r="GY513" s="21"/>
      <c r="GZ513" s="21"/>
      <c r="HA513" s="21"/>
      <c r="HB513" s="21"/>
      <c r="HC513" s="21"/>
      <c r="HD513" s="21"/>
      <c r="HE513" s="21"/>
      <c r="HF513" s="21"/>
      <c r="HG513" s="21"/>
      <c r="HH513" s="21"/>
      <c r="HI513" s="21"/>
      <c r="HJ513" s="21"/>
      <c r="HK513" s="21"/>
      <c r="HL513" s="21"/>
      <c r="HM513" s="21"/>
      <c r="HN513" s="21"/>
      <c r="HO513" s="21"/>
      <c r="HP513" s="21"/>
      <c r="HQ513" s="21"/>
      <c r="HR513" s="21"/>
      <c r="HS513" s="21"/>
      <c r="HT513" s="21"/>
      <c r="HU513" s="21"/>
      <c r="HV513" s="21"/>
      <c r="HW513" s="21"/>
      <c r="HX513" s="21"/>
      <c r="HY513" s="21"/>
      <c r="HZ513" s="21"/>
      <c r="IA513" s="21"/>
      <c r="IB513" s="21"/>
      <c r="IC513" s="21"/>
      <c r="ID513" s="21"/>
      <c r="IE513" s="21"/>
      <c r="IF513" s="21"/>
      <c r="IG513" s="21"/>
      <c r="IH513" s="21"/>
      <c r="II513" s="21"/>
      <c r="IJ513" s="21"/>
      <c r="IK513" s="21"/>
      <c r="IL513" s="21"/>
      <c r="IM513" s="21"/>
      <c r="IN513" s="21"/>
      <c r="IO513" s="21"/>
      <c r="IP513" s="21"/>
      <c r="IQ513" s="21"/>
      <c r="IR513" s="21"/>
      <c r="IS513" s="21"/>
      <c r="IT513" s="21"/>
      <c r="IU513" s="21"/>
      <c r="IV513" s="21"/>
      <c r="IW513" s="21"/>
      <c r="IX513" s="21"/>
      <c r="IY513" s="21"/>
      <c r="IZ513" s="21"/>
      <c r="JA513" s="21"/>
      <c r="JB513" s="21"/>
      <c r="JC513" s="21"/>
      <c r="JD513" s="21"/>
      <c r="JE513" s="21"/>
      <c r="JF513" s="21"/>
      <c r="JG513" s="21"/>
      <c r="JH513" s="21"/>
      <c r="JI513" s="21"/>
      <c r="JJ513" s="21"/>
      <c r="JK513" s="21"/>
      <c r="JL513" s="21"/>
      <c r="JM513" s="21"/>
      <c r="JN513" s="21"/>
      <c r="JO513" s="21"/>
      <c r="JP513" s="21"/>
      <c r="JQ513" s="21"/>
      <c r="JR513" s="21"/>
      <c r="JS513" s="21"/>
      <c r="JT513" s="21"/>
      <c r="JU513" s="21"/>
      <c r="JV513" s="21"/>
      <c r="JW513" s="21"/>
      <c r="JX513" s="21"/>
      <c r="JY513" s="21"/>
      <c r="JZ513" s="21"/>
      <c r="KA513" s="21"/>
      <c r="KB513" s="21"/>
      <c r="KC513" s="21"/>
      <c r="KD513" s="21"/>
      <c r="KE513" s="21"/>
      <c r="KF513" s="21"/>
      <c r="KG513" s="21"/>
      <c r="KH513" s="21"/>
      <c r="KI513" s="21"/>
      <c r="KJ513" s="21"/>
      <c r="KK513" s="21"/>
      <c r="KL513" s="21"/>
    </row>
    <row r="514" spans="1:298" s="24" customFormat="1" ht="30" customHeight="1" x14ac:dyDescent="0.3">
      <c r="A514" s="102">
        <v>502</v>
      </c>
      <c r="B514" s="27" t="s">
        <v>510</v>
      </c>
      <c r="C514" s="102" t="s">
        <v>517</v>
      </c>
      <c r="D514" s="121">
        <v>947.86</v>
      </c>
      <c r="E514" s="121">
        <f t="shared" si="135"/>
        <v>824.22608695652184</v>
      </c>
      <c r="F514" s="121">
        <f t="shared" si="131"/>
        <v>700.59217391304355</v>
      </c>
      <c r="G514" s="77">
        <f t="shared" si="136"/>
        <v>1.2125357758690365</v>
      </c>
      <c r="H514" s="118">
        <f t="shared" si="132"/>
        <v>123.63391304347827</v>
      </c>
      <c r="I514" s="118">
        <f t="shared" si="137"/>
        <v>973.12698820690548</v>
      </c>
      <c r="J514" s="101"/>
      <c r="K514" s="79">
        <f t="shared" si="138"/>
        <v>1119.0960364379412</v>
      </c>
      <c r="L514" s="80">
        <f t="shared" si="133"/>
        <v>171.23603643794115</v>
      </c>
      <c r="M514" s="81">
        <f t="shared" si="134"/>
        <v>0.18065540948868097</v>
      </c>
      <c r="Q514" s="84">
        <v>0.7</v>
      </c>
      <c r="R514" s="85">
        <v>15.587400000000001</v>
      </c>
      <c r="S514" s="37">
        <v>18.744399999999999</v>
      </c>
      <c r="T514" s="86">
        <f t="shared" si="139"/>
        <v>0.84177476679882457</v>
      </c>
      <c r="U514" s="87">
        <v>0</v>
      </c>
      <c r="V514" s="40">
        <v>74.7</v>
      </c>
      <c r="W514" s="40">
        <v>101.7</v>
      </c>
      <c r="X514" s="88">
        <f t="shared" si="140"/>
        <v>0</v>
      </c>
      <c r="Y514" s="89">
        <v>0.1</v>
      </c>
      <c r="Z514" s="90">
        <v>93.1</v>
      </c>
      <c r="AA514" s="43">
        <v>115.1</v>
      </c>
      <c r="AB514" s="91">
        <f t="shared" si="141"/>
        <v>0.12363050483351234</v>
      </c>
      <c r="AC514" s="92">
        <v>0.1</v>
      </c>
      <c r="AD514" s="93">
        <v>92</v>
      </c>
      <c r="AE514" s="46">
        <v>118.9</v>
      </c>
      <c r="AF514" s="94">
        <f t="shared" si="142"/>
        <v>0.12923913043478261</v>
      </c>
      <c r="AG514" s="95">
        <v>0.1</v>
      </c>
      <c r="AH514" s="49">
        <v>93.9</v>
      </c>
      <c r="AI514" s="49">
        <v>110.7</v>
      </c>
      <c r="AJ514" s="96">
        <f t="shared" si="143"/>
        <v>0.11789137380191693</v>
      </c>
      <c r="AK514" s="97">
        <v>0</v>
      </c>
      <c r="AL514" s="98">
        <v>1</v>
      </c>
      <c r="AM514" s="98">
        <v>1</v>
      </c>
      <c r="AN514" s="99">
        <f t="shared" si="144"/>
        <v>0</v>
      </c>
      <c r="AO514" s="100">
        <f t="shared" si="145"/>
        <v>0.99999999999999989</v>
      </c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  <c r="CA514" s="21"/>
      <c r="CB514" s="21"/>
      <c r="CC514" s="21"/>
      <c r="CD514" s="21"/>
      <c r="CE514" s="21"/>
      <c r="CF514" s="21"/>
      <c r="CG514" s="21"/>
      <c r="CH514" s="21"/>
      <c r="CI514" s="21"/>
      <c r="CJ514" s="21"/>
      <c r="CK514" s="21"/>
      <c r="CL514" s="21"/>
      <c r="CM514" s="21"/>
      <c r="CN514" s="21"/>
      <c r="CO514" s="21"/>
      <c r="CP514" s="21"/>
      <c r="CQ514" s="21"/>
      <c r="CR514" s="21"/>
      <c r="CS514" s="21"/>
      <c r="CT514" s="21"/>
      <c r="CU514" s="21"/>
      <c r="CV514" s="21"/>
      <c r="CW514" s="21"/>
      <c r="CX514" s="21"/>
      <c r="CY514" s="21"/>
      <c r="CZ514" s="21"/>
      <c r="DA514" s="21"/>
      <c r="DB514" s="21"/>
      <c r="DC514" s="21"/>
      <c r="DD514" s="21"/>
      <c r="DE514" s="21"/>
      <c r="DF514" s="21"/>
      <c r="DG514" s="21"/>
      <c r="DH514" s="21"/>
      <c r="DI514" s="21"/>
      <c r="DJ514" s="21"/>
      <c r="DK514" s="21"/>
      <c r="DL514" s="21"/>
      <c r="DM514" s="21"/>
      <c r="DN514" s="21"/>
      <c r="DO514" s="21"/>
      <c r="DP514" s="21"/>
      <c r="DQ514" s="21"/>
      <c r="DR514" s="21"/>
      <c r="DS514" s="21"/>
      <c r="DT514" s="21"/>
      <c r="DU514" s="21"/>
      <c r="DV514" s="21"/>
      <c r="DW514" s="21"/>
      <c r="DX514" s="21"/>
      <c r="DY514" s="21"/>
      <c r="DZ514" s="21"/>
      <c r="EA514" s="21"/>
      <c r="EB514" s="21"/>
      <c r="EC514" s="21"/>
      <c r="ED514" s="21"/>
      <c r="EE514" s="21"/>
      <c r="EF514" s="21"/>
      <c r="EG514" s="21"/>
      <c r="EH514" s="21"/>
      <c r="EI514" s="21"/>
      <c r="EJ514" s="21"/>
      <c r="EK514" s="21"/>
      <c r="EL514" s="21"/>
      <c r="EM514" s="21"/>
      <c r="EN514" s="21"/>
      <c r="EO514" s="21"/>
      <c r="EP514" s="21"/>
      <c r="EQ514" s="21"/>
      <c r="ER514" s="21"/>
      <c r="ES514" s="21"/>
      <c r="ET514" s="21"/>
      <c r="EU514" s="21"/>
      <c r="EV514" s="21"/>
      <c r="EW514" s="21"/>
      <c r="EX514" s="21"/>
      <c r="EY514" s="21"/>
      <c r="EZ514" s="21"/>
      <c r="FA514" s="21"/>
      <c r="FB514" s="21"/>
      <c r="FC514" s="21"/>
      <c r="FD514" s="21"/>
      <c r="FE514" s="21"/>
      <c r="FF514" s="21"/>
      <c r="FG514" s="21"/>
      <c r="FH514" s="21"/>
      <c r="FI514" s="21"/>
      <c r="FJ514" s="21"/>
      <c r="FK514" s="21"/>
      <c r="FL514" s="21"/>
      <c r="FM514" s="21"/>
      <c r="FN514" s="21"/>
      <c r="FO514" s="21"/>
      <c r="FP514" s="21"/>
      <c r="FQ514" s="21"/>
      <c r="FR514" s="21"/>
      <c r="FS514" s="21"/>
      <c r="FT514" s="21"/>
      <c r="FU514" s="21"/>
      <c r="FV514" s="21"/>
      <c r="FW514" s="21"/>
      <c r="FX514" s="21"/>
      <c r="FY514" s="21"/>
      <c r="FZ514" s="21"/>
      <c r="GA514" s="21"/>
      <c r="GB514" s="21"/>
      <c r="GC514" s="21"/>
      <c r="GD514" s="21"/>
      <c r="GE514" s="21"/>
      <c r="GF514" s="21"/>
      <c r="GG514" s="21"/>
      <c r="GH514" s="21"/>
      <c r="GI514" s="21"/>
      <c r="GJ514" s="21"/>
      <c r="GK514" s="21"/>
      <c r="GL514" s="21"/>
      <c r="GM514" s="21"/>
      <c r="GN514" s="21"/>
      <c r="GO514" s="21"/>
      <c r="GP514" s="21"/>
      <c r="GQ514" s="21"/>
      <c r="GR514" s="21"/>
      <c r="GS514" s="21"/>
      <c r="GT514" s="21"/>
      <c r="GU514" s="21"/>
      <c r="GV514" s="21"/>
      <c r="GW514" s="21"/>
      <c r="GX514" s="21"/>
      <c r="GY514" s="21"/>
      <c r="GZ514" s="21"/>
      <c r="HA514" s="21"/>
      <c r="HB514" s="21"/>
      <c r="HC514" s="21"/>
      <c r="HD514" s="21"/>
      <c r="HE514" s="21"/>
      <c r="HF514" s="21"/>
      <c r="HG514" s="21"/>
      <c r="HH514" s="21"/>
      <c r="HI514" s="21"/>
      <c r="HJ514" s="21"/>
      <c r="HK514" s="21"/>
      <c r="HL514" s="21"/>
      <c r="HM514" s="21"/>
      <c r="HN514" s="21"/>
      <c r="HO514" s="21"/>
      <c r="HP514" s="21"/>
      <c r="HQ514" s="21"/>
      <c r="HR514" s="21"/>
      <c r="HS514" s="21"/>
      <c r="HT514" s="21"/>
      <c r="HU514" s="21"/>
      <c r="HV514" s="21"/>
      <c r="HW514" s="21"/>
      <c r="HX514" s="21"/>
      <c r="HY514" s="21"/>
      <c r="HZ514" s="21"/>
      <c r="IA514" s="21"/>
      <c r="IB514" s="21"/>
      <c r="IC514" s="21"/>
      <c r="ID514" s="21"/>
      <c r="IE514" s="21"/>
      <c r="IF514" s="21"/>
      <c r="IG514" s="21"/>
      <c r="IH514" s="21"/>
      <c r="II514" s="21"/>
      <c r="IJ514" s="21"/>
      <c r="IK514" s="21"/>
      <c r="IL514" s="21"/>
      <c r="IM514" s="21"/>
      <c r="IN514" s="21"/>
      <c r="IO514" s="21"/>
      <c r="IP514" s="21"/>
      <c r="IQ514" s="21"/>
      <c r="IR514" s="21"/>
      <c r="IS514" s="21"/>
      <c r="IT514" s="21"/>
      <c r="IU514" s="21"/>
      <c r="IV514" s="21"/>
      <c r="IW514" s="21"/>
      <c r="IX514" s="21"/>
      <c r="IY514" s="21"/>
      <c r="IZ514" s="21"/>
      <c r="JA514" s="21"/>
      <c r="JB514" s="21"/>
      <c r="JC514" s="21"/>
      <c r="JD514" s="21"/>
      <c r="JE514" s="21"/>
      <c r="JF514" s="21"/>
      <c r="JG514" s="21"/>
      <c r="JH514" s="21"/>
      <c r="JI514" s="21"/>
      <c r="JJ514" s="21"/>
      <c r="JK514" s="21"/>
      <c r="JL514" s="21"/>
      <c r="JM514" s="21"/>
      <c r="JN514" s="21"/>
      <c r="JO514" s="21"/>
      <c r="JP514" s="21"/>
      <c r="JQ514" s="21"/>
      <c r="JR514" s="21"/>
      <c r="JS514" s="21"/>
      <c r="JT514" s="21"/>
      <c r="JU514" s="21"/>
      <c r="JV514" s="21"/>
      <c r="JW514" s="21"/>
      <c r="JX514" s="21"/>
      <c r="JY514" s="21"/>
      <c r="JZ514" s="21"/>
      <c r="KA514" s="21"/>
      <c r="KB514" s="21"/>
      <c r="KC514" s="21"/>
      <c r="KD514" s="21"/>
      <c r="KE514" s="21"/>
      <c r="KF514" s="21"/>
      <c r="KG514" s="21"/>
      <c r="KH514" s="21"/>
      <c r="KI514" s="21"/>
      <c r="KJ514" s="21"/>
      <c r="KK514" s="21"/>
      <c r="KL514" s="21"/>
    </row>
    <row r="515" spans="1:298" s="24" customFormat="1" ht="30" customHeight="1" x14ac:dyDescent="0.3">
      <c r="A515" s="102">
        <v>503</v>
      </c>
      <c r="B515" s="27" t="s">
        <v>511</v>
      </c>
      <c r="C515" s="102" t="s">
        <v>517</v>
      </c>
      <c r="D515" s="121">
        <v>14744.58</v>
      </c>
      <c r="E515" s="121">
        <f t="shared" si="135"/>
        <v>12821.373913043479</v>
      </c>
      <c r="F515" s="121">
        <f t="shared" si="131"/>
        <v>10898.167826086956</v>
      </c>
      <c r="G515" s="77">
        <f t="shared" si="136"/>
        <v>1.2125357758690365</v>
      </c>
      <c r="H515" s="118">
        <f t="shared" si="132"/>
        <v>1923.2060869565216</v>
      </c>
      <c r="I515" s="118">
        <f t="shared" si="137"/>
        <v>15137.62446751184</v>
      </c>
      <c r="J515" s="101"/>
      <c r="K515" s="79">
        <f t="shared" si="138"/>
        <v>17408.268137638614</v>
      </c>
      <c r="L515" s="80">
        <f t="shared" si="133"/>
        <v>2663.6881376386136</v>
      </c>
      <c r="M515" s="81">
        <f t="shared" si="134"/>
        <v>0.18065540948868083</v>
      </c>
      <c r="Q515" s="84">
        <v>0.7</v>
      </c>
      <c r="R515" s="85">
        <v>15.587400000000001</v>
      </c>
      <c r="S515" s="37">
        <v>18.744399999999999</v>
      </c>
      <c r="T515" s="86">
        <f t="shared" si="139"/>
        <v>0.84177476679882457</v>
      </c>
      <c r="U515" s="87">
        <v>0</v>
      </c>
      <c r="V515" s="40">
        <v>74.7</v>
      </c>
      <c r="W515" s="40">
        <v>101.7</v>
      </c>
      <c r="X515" s="88">
        <f t="shared" si="140"/>
        <v>0</v>
      </c>
      <c r="Y515" s="89">
        <v>0.1</v>
      </c>
      <c r="Z515" s="90">
        <v>93.1</v>
      </c>
      <c r="AA515" s="43">
        <v>115.1</v>
      </c>
      <c r="AB515" s="91">
        <f t="shared" si="141"/>
        <v>0.12363050483351234</v>
      </c>
      <c r="AC515" s="92">
        <v>0.1</v>
      </c>
      <c r="AD515" s="93">
        <v>92</v>
      </c>
      <c r="AE515" s="46">
        <v>118.9</v>
      </c>
      <c r="AF515" s="94">
        <f t="shared" si="142"/>
        <v>0.12923913043478261</v>
      </c>
      <c r="AG515" s="95">
        <v>0.1</v>
      </c>
      <c r="AH515" s="49">
        <v>93.9</v>
      </c>
      <c r="AI515" s="49">
        <v>110.7</v>
      </c>
      <c r="AJ515" s="96">
        <f t="shared" si="143"/>
        <v>0.11789137380191693</v>
      </c>
      <c r="AK515" s="97">
        <v>0</v>
      </c>
      <c r="AL515" s="98">
        <v>1</v>
      </c>
      <c r="AM515" s="98">
        <v>1</v>
      </c>
      <c r="AN515" s="99">
        <f t="shared" si="144"/>
        <v>0</v>
      </c>
      <c r="AO515" s="100">
        <f t="shared" si="145"/>
        <v>0.99999999999999989</v>
      </c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1"/>
      <c r="BI515" s="21"/>
      <c r="BJ515" s="21"/>
      <c r="BK515" s="21"/>
      <c r="BL515" s="21"/>
      <c r="BM515" s="21"/>
      <c r="BN515" s="21"/>
      <c r="BO515" s="21"/>
      <c r="BP515" s="21"/>
      <c r="BQ515" s="21"/>
      <c r="BR515" s="21"/>
      <c r="BS515" s="21"/>
      <c r="BT515" s="21"/>
      <c r="BU515" s="21"/>
      <c r="BV515" s="21"/>
      <c r="BW515" s="21"/>
      <c r="BX515" s="21"/>
      <c r="BY515" s="21"/>
      <c r="BZ515" s="21"/>
      <c r="CA515" s="21"/>
      <c r="CB515" s="21"/>
      <c r="CC515" s="21"/>
      <c r="CD515" s="21"/>
      <c r="CE515" s="21"/>
      <c r="CF515" s="21"/>
      <c r="CG515" s="21"/>
      <c r="CH515" s="21"/>
      <c r="CI515" s="21"/>
      <c r="CJ515" s="21"/>
      <c r="CK515" s="21"/>
      <c r="CL515" s="21"/>
      <c r="CM515" s="21"/>
      <c r="CN515" s="21"/>
      <c r="CO515" s="21"/>
      <c r="CP515" s="21"/>
      <c r="CQ515" s="21"/>
      <c r="CR515" s="21"/>
      <c r="CS515" s="21"/>
      <c r="CT515" s="21"/>
      <c r="CU515" s="21"/>
      <c r="CV515" s="21"/>
      <c r="CW515" s="21"/>
      <c r="CX515" s="21"/>
      <c r="CY515" s="21"/>
      <c r="CZ515" s="21"/>
      <c r="DA515" s="21"/>
      <c r="DB515" s="21"/>
      <c r="DC515" s="21"/>
      <c r="DD515" s="21"/>
      <c r="DE515" s="21"/>
      <c r="DF515" s="21"/>
      <c r="DG515" s="21"/>
      <c r="DH515" s="21"/>
      <c r="DI515" s="21"/>
      <c r="DJ515" s="21"/>
      <c r="DK515" s="21"/>
      <c r="DL515" s="21"/>
      <c r="DM515" s="21"/>
      <c r="DN515" s="21"/>
      <c r="DO515" s="21"/>
      <c r="DP515" s="21"/>
      <c r="DQ515" s="21"/>
      <c r="DR515" s="21"/>
      <c r="DS515" s="21"/>
      <c r="DT515" s="21"/>
      <c r="DU515" s="21"/>
      <c r="DV515" s="21"/>
      <c r="DW515" s="21"/>
      <c r="DX515" s="21"/>
      <c r="DY515" s="21"/>
      <c r="DZ515" s="21"/>
      <c r="EA515" s="21"/>
      <c r="EB515" s="21"/>
      <c r="EC515" s="21"/>
      <c r="ED515" s="21"/>
      <c r="EE515" s="21"/>
      <c r="EF515" s="21"/>
      <c r="EG515" s="21"/>
      <c r="EH515" s="21"/>
      <c r="EI515" s="21"/>
      <c r="EJ515" s="21"/>
      <c r="EK515" s="21"/>
      <c r="EL515" s="21"/>
      <c r="EM515" s="21"/>
      <c r="EN515" s="21"/>
      <c r="EO515" s="21"/>
      <c r="EP515" s="21"/>
      <c r="EQ515" s="21"/>
      <c r="ER515" s="21"/>
      <c r="ES515" s="21"/>
      <c r="ET515" s="21"/>
      <c r="EU515" s="21"/>
      <c r="EV515" s="21"/>
      <c r="EW515" s="21"/>
      <c r="EX515" s="21"/>
      <c r="EY515" s="21"/>
      <c r="EZ515" s="21"/>
      <c r="FA515" s="21"/>
      <c r="FB515" s="21"/>
      <c r="FC515" s="21"/>
      <c r="FD515" s="21"/>
      <c r="FE515" s="21"/>
      <c r="FF515" s="21"/>
      <c r="FG515" s="21"/>
      <c r="FH515" s="21"/>
      <c r="FI515" s="21"/>
      <c r="FJ515" s="21"/>
      <c r="FK515" s="21"/>
      <c r="FL515" s="21"/>
      <c r="FM515" s="21"/>
      <c r="FN515" s="21"/>
      <c r="FO515" s="21"/>
      <c r="FP515" s="21"/>
      <c r="FQ515" s="21"/>
      <c r="FR515" s="21"/>
      <c r="FS515" s="21"/>
      <c r="FT515" s="21"/>
      <c r="FU515" s="21"/>
      <c r="FV515" s="21"/>
      <c r="FW515" s="21"/>
      <c r="FX515" s="21"/>
      <c r="FY515" s="21"/>
      <c r="FZ515" s="21"/>
      <c r="GA515" s="21"/>
      <c r="GB515" s="21"/>
      <c r="GC515" s="21"/>
      <c r="GD515" s="21"/>
      <c r="GE515" s="21"/>
      <c r="GF515" s="21"/>
      <c r="GG515" s="21"/>
      <c r="GH515" s="21"/>
      <c r="GI515" s="21"/>
      <c r="GJ515" s="21"/>
      <c r="GK515" s="21"/>
      <c r="GL515" s="21"/>
      <c r="GM515" s="21"/>
      <c r="GN515" s="21"/>
      <c r="GO515" s="21"/>
      <c r="GP515" s="21"/>
      <c r="GQ515" s="21"/>
      <c r="GR515" s="21"/>
      <c r="GS515" s="21"/>
      <c r="GT515" s="21"/>
      <c r="GU515" s="21"/>
      <c r="GV515" s="21"/>
      <c r="GW515" s="21"/>
      <c r="GX515" s="21"/>
      <c r="GY515" s="21"/>
      <c r="GZ515" s="21"/>
      <c r="HA515" s="21"/>
      <c r="HB515" s="21"/>
      <c r="HC515" s="21"/>
      <c r="HD515" s="21"/>
      <c r="HE515" s="21"/>
      <c r="HF515" s="21"/>
      <c r="HG515" s="21"/>
      <c r="HH515" s="21"/>
      <c r="HI515" s="21"/>
      <c r="HJ515" s="21"/>
      <c r="HK515" s="21"/>
      <c r="HL515" s="21"/>
      <c r="HM515" s="21"/>
      <c r="HN515" s="21"/>
      <c r="HO515" s="21"/>
      <c r="HP515" s="21"/>
      <c r="HQ515" s="21"/>
      <c r="HR515" s="21"/>
      <c r="HS515" s="21"/>
      <c r="HT515" s="21"/>
      <c r="HU515" s="21"/>
      <c r="HV515" s="21"/>
      <c r="HW515" s="21"/>
      <c r="HX515" s="21"/>
      <c r="HY515" s="21"/>
      <c r="HZ515" s="21"/>
      <c r="IA515" s="21"/>
      <c r="IB515" s="21"/>
      <c r="IC515" s="21"/>
      <c r="ID515" s="21"/>
      <c r="IE515" s="21"/>
      <c r="IF515" s="21"/>
      <c r="IG515" s="21"/>
      <c r="IH515" s="21"/>
      <c r="II515" s="21"/>
      <c r="IJ515" s="21"/>
      <c r="IK515" s="21"/>
      <c r="IL515" s="21"/>
      <c r="IM515" s="21"/>
      <c r="IN515" s="21"/>
      <c r="IO515" s="21"/>
      <c r="IP515" s="21"/>
      <c r="IQ515" s="21"/>
      <c r="IR515" s="21"/>
      <c r="IS515" s="21"/>
      <c r="IT515" s="21"/>
      <c r="IU515" s="21"/>
      <c r="IV515" s="21"/>
      <c r="IW515" s="21"/>
      <c r="IX515" s="21"/>
      <c r="IY515" s="21"/>
      <c r="IZ515" s="21"/>
      <c r="JA515" s="21"/>
      <c r="JB515" s="21"/>
      <c r="JC515" s="21"/>
      <c r="JD515" s="21"/>
      <c r="JE515" s="21"/>
      <c r="JF515" s="21"/>
      <c r="JG515" s="21"/>
      <c r="JH515" s="21"/>
      <c r="JI515" s="21"/>
      <c r="JJ515" s="21"/>
      <c r="JK515" s="21"/>
      <c r="JL515" s="21"/>
      <c r="JM515" s="21"/>
      <c r="JN515" s="21"/>
      <c r="JO515" s="21"/>
      <c r="JP515" s="21"/>
      <c r="JQ515" s="21"/>
      <c r="JR515" s="21"/>
      <c r="JS515" s="21"/>
      <c r="JT515" s="21"/>
      <c r="JU515" s="21"/>
      <c r="JV515" s="21"/>
      <c r="JW515" s="21"/>
      <c r="JX515" s="21"/>
      <c r="JY515" s="21"/>
      <c r="JZ515" s="21"/>
      <c r="KA515" s="21"/>
      <c r="KB515" s="21"/>
      <c r="KC515" s="21"/>
      <c r="KD515" s="21"/>
      <c r="KE515" s="21"/>
      <c r="KF515" s="21"/>
      <c r="KG515" s="21"/>
      <c r="KH515" s="21"/>
      <c r="KI515" s="21"/>
      <c r="KJ515" s="21"/>
      <c r="KK515" s="21"/>
      <c r="KL515" s="21"/>
    </row>
    <row r="516" spans="1:298" s="24" customFormat="1" ht="30" customHeight="1" x14ac:dyDescent="0.3">
      <c r="A516" s="102">
        <v>504</v>
      </c>
      <c r="B516" s="27" t="s">
        <v>512</v>
      </c>
      <c r="C516" s="102" t="s">
        <v>517</v>
      </c>
      <c r="D516" s="121">
        <v>1843.08</v>
      </c>
      <c r="E516" s="121">
        <f t="shared" si="135"/>
        <v>1602.6782608695653</v>
      </c>
      <c r="F516" s="121">
        <f t="shared" si="131"/>
        <v>1362.2765217391304</v>
      </c>
      <c r="G516" s="77">
        <f t="shared" si="136"/>
        <v>1.2125357758690365</v>
      </c>
      <c r="H516" s="118">
        <f t="shared" si="132"/>
        <v>240.40173913043478</v>
      </c>
      <c r="I516" s="118">
        <f t="shared" si="137"/>
        <v>1892.2107583655638</v>
      </c>
      <c r="J516" s="101"/>
      <c r="K516" s="79">
        <f t="shared" si="138"/>
        <v>2176.0423721203983</v>
      </c>
      <c r="L516" s="80">
        <f t="shared" si="133"/>
        <v>332.96237212039841</v>
      </c>
      <c r="M516" s="81">
        <f t="shared" si="134"/>
        <v>0.18065540948868114</v>
      </c>
      <c r="Q516" s="84">
        <v>0.7</v>
      </c>
      <c r="R516" s="85">
        <v>15.587400000000001</v>
      </c>
      <c r="S516" s="37">
        <v>18.744399999999999</v>
      </c>
      <c r="T516" s="86">
        <f t="shared" si="139"/>
        <v>0.84177476679882457</v>
      </c>
      <c r="U516" s="87">
        <v>0</v>
      </c>
      <c r="V516" s="40">
        <v>74.7</v>
      </c>
      <c r="W516" s="40">
        <v>101.7</v>
      </c>
      <c r="X516" s="88">
        <f t="shared" si="140"/>
        <v>0</v>
      </c>
      <c r="Y516" s="89">
        <v>0.1</v>
      </c>
      <c r="Z516" s="90">
        <v>93.1</v>
      </c>
      <c r="AA516" s="43">
        <v>115.1</v>
      </c>
      <c r="AB516" s="91">
        <f t="shared" si="141"/>
        <v>0.12363050483351234</v>
      </c>
      <c r="AC516" s="92">
        <v>0.1</v>
      </c>
      <c r="AD516" s="93">
        <v>92</v>
      </c>
      <c r="AE516" s="46">
        <v>118.9</v>
      </c>
      <c r="AF516" s="94">
        <f t="shared" si="142"/>
        <v>0.12923913043478261</v>
      </c>
      <c r="AG516" s="95">
        <v>0.1</v>
      </c>
      <c r="AH516" s="49">
        <v>93.9</v>
      </c>
      <c r="AI516" s="49">
        <v>110.7</v>
      </c>
      <c r="AJ516" s="96">
        <f t="shared" si="143"/>
        <v>0.11789137380191693</v>
      </c>
      <c r="AK516" s="97">
        <v>0</v>
      </c>
      <c r="AL516" s="98">
        <v>1</v>
      </c>
      <c r="AM516" s="98">
        <v>1</v>
      </c>
      <c r="AN516" s="99">
        <f t="shared" si="144"/>
        <v>0</v>
      </c>
      <c r="AO516" s="100">
        <f t="shared" si="145"/>
        <v>0.99999999999999989</v>
      </c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1"/>
      <c r="BK516" s="21"/>
      <c r="BL516" s="21"/>
      <c r="BM516" s="21"/>
      <c r="BN516" s="21"/>
      <c r="BO516" s="21"/>
      <c r="BP516" s="21"/>
      <c r="BQ516" s="21"/>
      <c r="BR516" s="21"/>
      <c r="BS516" s="21"/>
      <c r="BT516" s="21"/>
      <c r="BU516" s="21"/>
      <c r="BV516" s="21"/>
      <c r="BW516" s="21"/>
      <c r="BX516" s="21"/>
      <c r="BY516" s="21"/>
      <c r="BZ516" s="21"/>
      <c r="CA516" s="21"/>
      <c r="CB516" s="21"/>
      <c r="CC516" s="21"/>
      <c r="CD516" s="21"/>
      <c r="CE516" s="21"/>
      <c r="CF516" s="21"/>
      <c r="CG516" s="21"/>
      <c r="CH516" s="21"/>
      <c r="CI516" s="21"/>
      <c r="CJ516" s="21"/>
      <c r="CK516" s="21"/>
      <c r="CL516" s="21"/>
      <c r="CM516" s="21"/>
      <c r="CN516" s="21"/>
      <c r="CO516" s="21"/>
      <c r="CP516" s="21"/>
      <c r="CQ516" s="21"/>
      <c r="CR516" s="21"/>
      <c r="CS516" s="21"/>
      <c r="CT516" s="21"/>
      <c r="CU516" s="21"/>
      <c r="CV516" s="21"/>
      <c r="CW516" s="21"/>
      <c r="CX516" s="21"/>
      <c r="CY516" s="21"/>
      <c r="CZ516" s="21"/>
      <c r="DA516" s="21"/>
      <c r="DB516" s="21"/>
      <c r="DC516" s="21"/>
      <c r="DD516" s="21"/>
      <c r="DE516" s="21"/>
      <c r="DF516" s="21"/>
      <c r="DG516" s="21"/>
      <c r="DH516" s="21"/>
      <c r="DI516" s="21"/>
      <c r="DJ516" s="21"/>
      <c r="DK516" s="21"/>
      <c r="DL516" s="21"/>
      <c r="DM516" s="21"/>
      <c r="DN516" s="21"/>
      <c r="DO516" s="21"/>
      <c r="DP516" s="21"/>
      <c r="DQ516" s="21"/>
      <c r="DR516" s="21"/>
      <c r="DS516" s="21"/>
      <c r="DT516" s="21"/>
      <c r="DU516" s="21"/>
      <c r="DV516" s="21"/>
      <c r="DW516" s="21"/>
      <c r="DX516" s="21"/>
      <c r="DY516" s="21"/>
      <c r="DZ516" s="21"/>
      <c r="EA516" s="21"/>
      <c r="EB516" s="21"/>
      <c r="EC516" s="21"/>
      <c r="ED516" s="21"/>
      <c r="EE516" s="21"/>
      <c r="EF516" s="21"/>
      <c r="EG516" s="21"/>
      <c r="EH516" s="21"/>
      <c r="EI516" s="21"/>
      <c r="EJ516" s="21"/>
      <c r="EK516" s="21"/>
      <c r="EL516" s="21"/>
      <c r="EM516" s="21"/>
      <c r="EN516" s="21"/>
      <c r="EO516" s="21"/>
      <c r="EP516" s="21"/>
      <c r="EQ516" s="21"/>
      <c r="ER516" s="21"/>
      <c r="ES516" s="21"/>
      <c r="ET516" s="21"/>
      <c r="EU516" s="21"/>
      <c r="EV516" s="21"/>
      <c r="EW516" s="21"/>
      <c r="EX516" s="21"/>
      <c r="EY516" s="21"/>
      <c r="EZ516" s="21"/>
      <c r="FA516" s="21"/>
      <c r="FB516" s="21"/>
      <c r="FC516" s="21"/>
      <c r="FD516" s="21"/>
      <c r="FE516" s="21"/>
      <c r="FF516" s="21"/>
      <c r="FG516" s="21"/>
      <c r="FH516" s="21"/>
      <c r="FI516" s="21"/>
      <c r="FJ516" s="21"/>
      <c r="FK516" s="21"/>
      <c r="FL516" s="21"/>
      <c r="FM516" s="21"/>
      <c r="FN516" s="21"/>
      <c r="FO516" s="21"/>
      <c r="FP516" s="21"/>
      <c r="FQ516" s="21"/>
      <c r="FR516" s="21"/>
      <c r="FS516" s="21"/>
      <c r="FT516" s="21"/>
      <c r="FU516" s="21"/>
      <c r="FV516" s="21"/>
      <c r="FW516" s="21"/>
      <c r="FX516" s="21"/>
      <c r="FY516" s="21"/>
      <c r="FZ516" s="21"/>
      <c r="GA516" s="21"/>
      <c r="GB516" s="21"/>
      <c r="GC516" s="21"/>
      <c r="GD516" s="21"/>
      <c r="GE516" s="21"/>
      <c r="GF516" s="21"/>
      <c r="GG516" s="21"/>
      <c r="GH516" s="21"/>
      <c r="GI516" s="21"/>
      <c r="GJ516" s="21"/>
      <c r="GK516" s="21"/>
      <c r="GL516" s="21"/>
      <c r="GM516" s="21"/>
      <c r="GN516" s="21"/>
      <c r="GO516" s="21"/>
      <c r="GP516" s="21"/>
      <c r="GQ516" s="21"/>
      <c r="GR516" s="21"/>
      <c r="GS516" s="21"/>
      <c r="GT516" s="21"/>
      <c r="GU516" s="21"/>
      <c r="GV516" s="21"/>
      <c r="GW516" s="21"/>
      <c r="GX516" s="21"/>
      <c r="GY516" s="21"/>
      <c r="GZ516" s="21"/>
      <c r="HA516" s="21"/>
      <c r="HB516" s="21"/>
      <c r="HC516" s="21"/>
      <c r="HD516" s="21"/>
      <c r="HE516" s="21"/>
      <c r="HF516" s="21"/>
      <c r="HG516" s="21"/>
      <c r="HH516" s="21"/>
      <c r="HI516" s="21"/>
      <c r="HJ516" s="21"/>
      <c r="HK516" s="21"/>
      <c r="HL516" s="21"/>
      <c r="HM516" s="21"/>
      <c r="HN516" s="21"/>
      <c r="HO516" s="21"/>
      <c r="HP516" s="21"/>
      <c r="HQ516" s="21"/>
      <c r="HR516" s="21"/>
      <c r="HS516" s="21"/>
      <c r="HT516" s="21"/>
      <c r="HU516" s="21"/>
      <c r="HV516" s="21"/>
      <c r="HW516" s="21"/>
      <c r="HX516" s="21"/>
      <c r="HY516" s="21"/>
      <c r="HZ516" s="21"/>
      <c r="IA516" s="21"/>
      <c r="IB516" s="21"/>
      <c r="IC516" s="21"/>
      <c r="ID516" s="21"/>
      <c r="IE516" s="21"/>
      <c r="IF516" s="21"/>
      <c r="IG516" s="21"/>
      <c r="IH516" s="21"/>
      <c r="II516" s="21"/>
      <c r="IJ516" s="21"/>
      <c r="IK516" s="21"/>
      <c r="IL516" s="21"/>
      <c r="IM516" s="21"/>
      <c r="IN516" s="21"/>
      <c r="IO516" s="21"/>
      <c r="IP516" s="21"/>
      <c r="IQ516" s="21"/>
      <c r="IR516" s="21"/>
      <c r="IS516" s="21"/>
      <c r="IT516" s="21"/>
      <c r="IU516" s="21"/>
      <c r="IV516" s="21"/>
      <c r="IW516" s="21"/>
      <c r="IX516" s="21"/>
      <c r="IY516" s="21"/>
      <c r="IZ516" s="21"/>
      <c r="JA516" s="21"/>
      <c r="JB516" s="21"/>
      <c r="JC516" s="21"/>
      <c r="JD516" s="21"/>
      <c r="JE516" s="21"/>
      <c r="JF516" s="21"/>
      <c r="JG516" s="21"/>
      <c r="JH516" s="21"/>
      <c r="JI516" s="21"/>
      <c r="JJ516" s="21"/>
      <c r="JK516" s="21"/>
      <c r="JL516" s="21"/>
      <c r="JM516" s="21"/>
      <c r="JN516" s="21"/>
      <c r="JO516" s="21"/>
      <c r="JP516" s="21"/>
      <c r="JQ516" s="21"/>
      <c r="JR516" s="21"/>
      <c r="JS516" s="21"/>
      <c r="JT516" s="21"/>
      <c r="JU516" s="21"/>
      <c r="JV516" s="21"/>
      <c r="JW516" s="21"/>
      <c r="JX516" s="21"/>
      <c r="JY516" s="21"/>
      <c r="JZ516" s="21"/>
      <c r="KA516" s="21"/>
      <c r="KB516" s="21"/>
      <c r="KC516" s="21"/>
      <c r="KD516" s="21"/>
      <c r="KE516" s="21"/>
      <c r="KF516" s="21"/>
      <c r="KG516" s="21"/>
      <c r="KH516" s="21"/>
      <c r="KI516" s="21"/>
      <c r="KJ516" s="21"/>
      <c r="KK516" s="21"/>
      <c r="KL516" s="21"/>
    </row>
    <row r="517" spans="1:298" s="24" customFormat="1" ht="30" customHeight="1" x14ac:dyDescent="0.3">
      <c r="A517" s="102">
        <v>505</v>
      </c>
      <c r="B517" s="27" t="s">
        <v>513</v>
      </c>
      <c r="C517" s="102" t="s">
        <v>517</v>
      </c>
      <c r="D517" s="121">
        <v>2033.08</v>
      </c>
      <c r="E517" s="121">
        <f t="shared" si="135"/>
        <v>1767.895652173913</v>
      </c>
      <c r="F517" s="121">
        <f t="shared" si="131"/>
        <v>1502.7113043478259</v>
      </c>
      <c r="G517" s="77">
        <f t="shared" si="136"/>
        <v>1.2125357758690365</v>
      </c>
      <c r="H517" s="118">
        <f t="shared" si="132"/>
        <v>265.18434782608693</v>
      </c>
      <c r="I517" s="118">
        <f t="shared" si="137"/>
        <v>2087.27556515065</v>
      </c>
      <c r="J517" s="101"/>
      <c r="K517" s="79">
        <f t="shared" si="138"/>
        <v>2400.3668999232473</v>
      </c>
      <c r="L517" s="80">
        <f t="shared" si="133"/>
        <v>367.28689992324735</v>
      </c>
      <c r="M517" s="81">
        <f t="shared" si="134"/>
        <v>0.18065540948868089</v>
      </c>
      <c r="Q517" s="84">
        <v>0.7</v>
      </c>
      <c r="R517" s="85">
        <v>15.587400000000001</v>
      </c>
      <c r="S517" s="37">
        <v>18.744399999999999</v>
      </c>
      <c r="T517" s="86">
        <f t="shared" si="139"/>
        <v>0.84177476679882457</v>
      </c>
      <c r="U517" s="87">
        <v>0</v>
      </c>
      <c r="V517" s="40">
        <v>74.7</v>
      </c>
      <c r="W517" s="40">
        <v>101.7</v>
      </c>
      <c r="X517" s="88">
        <f t="shared" si="140"/>
        <v>0</v>
      </c>
      <c r="Y517" s="89">
        <v>0.1</v>
      </c>
      <c r="Z517" s="90">
        <v>93.1</v>
      </c>
      <c r="AA517" s="43">
        <v>115.1</v>
      </c>
      <c r="AB517" s="91">
        <f t="shared" si="141"/>
        <v>0.12363050483351234</v>
      </c>
      <c r="AC517" s="92">
        <v>0.1</v>
      </c>
      <c r="AD517" s="93">
        <v>92</v>
      </c>
      <c r="AE517" s="46">
        <v>118.9</v>
      </c>
      <c r="AF517" s="94">
        <f t="shared" si="142"/>
        <v>0.12923913043478261</v>
      </c>
      <c r="AG517" s="95">
        <v>0.1</v>
      </c>
      <c r="AH517" s="49">
        <v>93.9</v>
      </c>
      <c r="AI517" s="49">
        <v>110.7</v>
      </c>
      <c r="AJ517" s="96">
        <f t="shared" si="143"/>
        <v>0.11789137380191693</v>
      </c>
      <c r="AK517" s="97">
        <v>0</v>
      </c>
      <c r="AL517" s="98">
        <v>1</v>
      </c>
      <c r="AM517" s="98">
        <v>1</v>
      </c>
      <c r="AN517" s="99">
        <f t="shared" si="144"/>
        <v>0</v>
      </c>
      <c r="AO517" s="100">
        <f t="shared" si="145"/>
        <v>0.99999999999999989</v>
      </c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  <c r="BT517" s="21"/>
      <c r="BU517" s="21"/>
      <c r="BV517" s="21"/>
      <c r="BW517" s="21"/>
      <c r="BX517" s="21"/>
      <c r="BY517" s="21"/>
      <c r="BZ517" s="21"/>
      <c r="CA517" s="21"/>
      <c r="CB517" s="21"/>
      <c r="CC517" s="21"/>
      <c r="CD517" s="21"/>
      <c r="CE517" s="21"/>
      <c r="CF517" s="21"/>
      <c r="CG517" s="21"/>
      <c r="CH517" s="21"/>
      <c r="CI517" s="21"/>
      <c r="CJ517" s="21"/>
      <c r="CK517" s="21"/>
      <c r="CL517" s="21"/>
      <c r="CM517" s="21"/>
      <c r="CN517" s="21"/>
      <c r="CO517" s="21"/>
      <c r="CP517" s="21"/>
      <c r="CQ517" s="21"/>
      <c r="CR517" s="21"/>
      <c r="CS517" s="21"/>
      <c r="CT517" s="21"/>
      <c r="CU517" s="21"/>
      <c r="CV517" s="21"/>
      <c r="CW517" s="21"/>
      <c r="CX517" s="21"/>
      <c r="CY517" s="21"/>
      <c r="CZ517" s="21"/>
      <c r="DA517" s="21"/>
      <c r="DB517" s="21"/>
      <c r="DC517" s="21"/>
      <c r="DD517" s="21"/>
      <c r="DE517" s="21"/>
      <c r="DF517" s="21"/>
      <c r="DG517" s="21"/>
      <c r="DH517" s="21"/>
      <c r="DI517" s="21"/>
      <c r="DJ517" s="21"/>
      <c r="DK517" s="21"/>
      <c r="DL517" s="21"/>
      <c r="DM517" s="21"/>
      <c r="DN517" s="21"/>
      <c r="DO517" s="21"/>
      <c r="DP517" s="21"/>
      <c r="DQ517" s="21"/>
      <c r="DR517" s="21"/>
      <c r="DS517" s="21"/>
      <c r="DT517" s="21"/>
      <c r="DU517" s="21"/>
      <c r="DV517" s="21"/>
      <c r="DW517" s="21"/>
      <c r="DX517" s="21"/>
      <c r="DY517" s="21"/>
      <c r="DZ517" s="21"/>
      <c r="EA517" s="21"/>
      <c r="EB517" s="21"/>
      <c r="EC517" s="21"/>
      <c r="ED517" s="21"/>
      <c r="EE517" s="21"/>
      <c r="EF517" s="21"/>
      <c r="EG517" s="21"/>
      <c r="EH517" s="21"/>
      <c r="EI517" s="21"/>
      <c r="EJ517" s="21"/>
      <c r="EK517" s="21"/>
      <c r="EL517" s="21"/>
      <c r="EM517" s="21"/>
      <c r="EN517" s="21"/>
      <c r="EO517" s="21"/>
      <c r="EP517" s="21"/>
      <c r="EQ517" s="21"/>
      <c r="ER517" s="21"/>
      <c r="ES517" s="21"/>
      <c r="ET517" s="21"/>
      <c r="EU517" s="21"/>
      <c r="EV517" s="21"/>
      <c r="EW517" s="21"/>
      <c r="EX517" s="21"/>
      <c r="EY517" s="21"/>
      <c r="EZ517" s="21"/>
      <c r="FA517" s="21"/>
      <c r="FB517" s="21"/>
      <c r="FC517" s="21"/>
      <c r="FD517" s="21"/>
      <c r="FE517" s="21"/>
      <c r="FF517" s="21"/>
      <c r="FG517" s="21"/>
      <c r="FH517" s="21"/>
      <c r="FI517" s="21"/>
      <c r="FJ517" s="21"/>
      <c r="FK517" s="21"/>
      <c r="FL517" s="21"/>
      <c r="FM517" s="21"/>
      <c r="FN517" s="21"/>
      <c r="FO517" s="21"/>
      <c r="FP517" s="21"/>
      <c r="FQ517" s="21"/>
      <c r="FR517" s="21"/>
      <c r="FS517" s="21"/>
      <c r="FT517" s="21"/>
      <c r="FU517" s="21"/>
      <c r="FV517" s="21"/>
      <c r="FW517" s="21"/>
      <c r="FX517" s="21"/>
      <c r="FY517" s="21"/>
      <c r="FZ517" s="21"/>
      <c r="GA517" s="21"/>
      <c r="GB517" s="21"/>
      <c r="GC517" s="21"/>
      <c r="GD517" s="21"/>
      <c r="GE517" s="21"/>
      <c r="GF517" s="21"/>
      <c r="GG517" s="21"/>
      <c r="GH517" s="21"/>
      <c r="GI517" s="21"/>
      <c r="GJ517" s="21"/>
      <c r="GK517" s="21"/>
      <c r="GL517" s="21"/>
      <c r="GM517" s="21"/>
      <c r="GN517" s="21"/>
      <c r="GO517" s="21"/>
      <c r="GP517" s="21"/>
      <c r="GQ517" s="21"/>
      <c r="GR517" s="21"/>
      <c r="GS517" s="21"/>
      <c r="GT517" s="21"/>
      <c r="GU517" s="21"/>
      <c r="GV517" s="21"/>
      <c r="GW517" s="21"/>
      <c r="GX517" s="21"/>
      <c r="GY517" s="21"/>
      <c r="GZ517" s="21"/>
      <c r="HA517" s="21"/>
      <c r="HB517" s="21"/>
      <c r="HC517" s="21"/>
      <c r="HD517" s="21"/>
      <c r="HE517" s="21"/>
      <c r="HF517" s="21"/>
      <c r="HG517" s="21"/>
      <c r="HH517" s="21"/>
      <c r="HI517" s="21"/>
      <c r="HJ517" s="21"/>
      <c r="HK517" s="21"/>
      <c r="HL517" s="21"/>
      <c r="HM517" s="21"/>
      <c r="HN517" s="21"/>
      <c r="HO517" s="21"/>
      <c r="HP517" s="21"/>
      <c r="HQ517" s="21"/>
      <c r="HR517" s="21"/>
      <c r="HS517" s="21"/>
      <c r="HT517" s="21"/>
      <c r="HU517" s="21"/>
      <c r="HV517" s="21"/>
      <c r="HW517" s="21"/>
      <c r="HX517" s="21"/>
      <c r="HY517" s="21"/>
      <c r="HZ517" s="21"/>
      <c r="IA517" s="21"/>
      <c r="IB517" s="21"/>
      <c r="IC517" s="21"/>
      <c r="ID517" s="21"/>
      <c r="IE517" s="21"/>
      <c r="IF517" s="21"/>
      <c r="IG517" s="21"/>
      <c r="IH517" s="21"/>
      <c r="II517" s="21"/>
      <c r="IJ517" s="21"/>
      <c r="IK517" s="21"/>
      <c r="IL517" s="21"/>
      <c r="IM517" s="21"/>
      <c r="IN517" s="21"/>
      <c r="IO517" s="21"/>
      <c r="IP517" s="21"/>
      <c r="IQ517" s="21"/>
      <c r="IR517" s="21"/>
      <c r="IS517" s="21"/>
      <c r="IT517" s="21"/>
      <c r="IU517" s="21"/>
      <c r="IV517" s="21"/>
      <c r="IW517" s="21"/>
      <c r="IX517" s="21"/>
      <c r="IY517" s="21"/>
      <c r="IZ517" s="21"/>
      <c r="JA517" s="21"/>
      <c r="JB517" s="21"/>
      <c r="JC517" s="21"/>
      <c r="JD517" s="21"/>
      <c r="JE517" s="21"/>
      <c r="JF517" s="21"/>
      <c r="JG517" s="21"/>
      <c r="JH517" s="21"/>
      <c r="JI517" s="21"/>
      <c r="JJ517" s="21"/>
      <c r="JK517" s="21"/>
      <c r="JL517" s="21"/>
      <c r="JM517" s="21"/>
      <c r="JN517" s="21"/>
      <c r="JO517" s="21"/>
      <c r="JP517" s="21"/>
      <c r="JQ517" s="21"/>
      <c r="JR517" s="21"/>
      <c r="JS517" s="21"/>
      <c r="JT517" s="21"/>
      <c r="JU517" s="21"/>
      <c r="JV517" s="21"/>
      <c r="JW517" s="21"/>
      <c r="JX517" s="21"/>
      <c r="JY517" s="21"/>
      <c r="JZ517" s="21"/>
      <c r="KA517" s="21"/>
      <c r="KB517" s="21"/>
      <c r="KC517" s="21"/>
      <c r="KD517" s="21"/>
      <c r="KE517" s="21"/>
      <c r="KF517" s="21"/>
      <c r="KG517" s="21"/>
      <c r="KH517" s="21"/>
      <c r="KI517" s="21"/>
      <c r="KJ517" s="21"/>
      <c r="KK517" s="21"/>
      <c r="KL517" s="21"/>
    </row>
    <row r="518" spans="1:298" s="24" customFormat="1" ht="30" customHeight="1" x14ac:dyDescent="0.3">
      <c r="A518" s="102">
        <v>506</v>
      </c>
      <c r="B518" s="27" t="s">
        <v>514</v>
      </c>
      <c r="C518" s="102" t="s">
        <v>517</v>
      </c>
      <c r="D518" s="121">
        <v>1843.08</v>
      </c>
      <c r="E518" s="121">
        <f t="shared" si="135"/>
        <v>1602.6782608695653</v>
      </c>
      <c r="F518" s="121">
        <f t="shared" si="131"/>
        <v>1362.2765217391304</v>
      </c>
      <c r="G518" s="77">
        <f t="shared" si="136"/>
        <v>1.2125357758690365</v>
      </c>
      <c r="H518" s="118">
        <f t="shared" si="132"/>
        <v>240.40173913043478</v>
      </c>
      <c r="I518" s="118">
        <f t="shared" si="137"/>
        <v>1892.2107583655638</v>
      </c>
      <c r="J518" s="101"/>
      <c r="K518" s="79">
        <f t="shared" si="138"/>
        <v>2176.0423721203983</v>
      </c>
      <c r="L518" s="80">
        <f t="shared" si="133"/>
        <v>332.96237212039841</v>
      </c>
      <c r="M518" s="81">
        <f t="shared" si="134"/>
        <v>0.18065540948868114</v>
      </c>
      <c r="Q518" s="84">
        <v>0.7</v>
      </c>
      <c r="R518" s="85">
        <v>15.587400000000001</v>
      </c>
      <c r="S518" s="37">
        <v>18.744399999999999</v>
      </c>
      <c r="T518" s="86">
        <f t="shared" si="139"/>
        <v>0.84177476679882457</v>
      </c>
      <c r="U518" s="87">
        <v>0</v>
      </c>
      <c r="V518" s="40">
        <v>74.7</v>
      </c>
      <c r="W518" s="40">
        <v>101.7</v>
      </c>
      <c r="X518" s="88">
        <f t="shared" si="140"/>
        <v>0</v>
      </c>
      <c r="Y518" s="89">
        <v>0.1</v>
      </c>
      <c r="Z518" s="90">
        <v>93.1</v>
      </c>
      <c r="AA518" s="43">
        <v>115.1</v>
      </c>
      <c r="AB518" s="91">
        <f t="shared" si="141"/>
        <v>0.12363050483351234</v>
      </c>
      <c r="AC518" s="92">
        <v>0.1</v>
      </c>
      <c r="AD518" s="93">
        <v>92</v>
      </c>
      <c r="AE518" s="46">
        <v>118.9</v>
      </c>
      <c r="AF518" s="94">
        <f t="shared" si="142"/>
        <v>0.12923913043478261</v>
      </c>
      <c r="AG518" s="95">
        <v>0.1</v>
      </c>
      <c r="AH518" s="49">
        <v>93.9</v>
      </c>
      <c r="AI518" s="49">
        <v>110.7</v>
      </c>
      <c r="AJ518" s="96">
        <f t="shared" si="143"/>
        <v>0.11789137380191693</v>
      </c>
      <c r="AK518" s="97">
        <v>0</v>
      </c>
      <c r="AL518" s="98">
        <v>1</v>
      </c>
      <c r="AM518" s="98">
        <v>1</v>
      </c>
      <c r="AN518" s="99">
        <f t="shared" si="144"/>
        <v>0</v>
      </c>
      <c r="AO518" s="100">
        <f t="shared" si="145"/>
        <v>0.99999999999999989</v>
      </c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1"/>
      <c r="BI518" s="21"/>
      <c r="BJ518" s="21"/>
      <c r="BK518" s="21"/>
      <c r="BL518" s="21"/>
      <c r="BM518" s="21"/>
      <c r="BN518" s="21"/>
      <c r="BO518" s="21"/>
      <c r="BP518" s="21"/>
      <c r="BQ518" s="21"/>
      <c r="BR518" s="21"/>
      <c r="BS518" s="21"/>
      <c r="BT518" s="21"/>
      <c r="BU518" s="21"/>
      <c r="BV518" s="21"/>
      <c r="BW518" s="21"/>
      <c r="BX518" s="21"/>
      <c r="BY518" s="21"/>
      <c r="BZ518" s="21"/>
      <c r="CA518" s="21"/>
      <c r="CB518" s="21"/>
      <c r="CC518" s="21"/>
      <c r="CD518" s="21"/>
      <c r="CE518" s="21"/>
      <c r="CF518" s="21"/>
      <c r="CG518" s="21"/>
      <c r="CH518" s="21"/>
      <c r="CI518" s="21"/>
      <c r="CJ518" s="21"/>
      <c r="CK518" s="21"/>
      <c r="CL518" s="21"/>
      <c r="CM518" s="21"/>
      <c r="CN518" s="21"/>
      <c r="CO518" s="21"/>
      <c r="CP518" s="21"/>
      <c r="CQ518" s="21"/>
      <c r="CR518" s="21"/>
      <c r="CS518" s="21"/>
      <c r="CT518" s="21"/>
      <c r="CU518" s="21"/>
      <c r="CV518" s="21"/>
      <c r="CW518" s="21"/>
      <c r="CX518" s="21"/>
      <c r="CY518" s="21"/>
      <c r="CZ518" s="21"/>
      <c r="DA518" s="21"/>
      <c r="DB518" s="21"/>
      <c r="DC518" s="21"/>
      <c r="DD518" s="21"/>
      <c r="DE518" s="21"/>
      <c r="DF518" s="21"/>
      <c r="DG518" s="21"/>
      <c r="DH518" s="21"/>
      <c r="DI518" s="21"/>
      <c r="DJ518" s="21"/>
      <c r="DK518" s="21"/>
      <c r="DL518" s="21"/>
      <c r="DM518" s="21"/>
      <c r="DN518" s="21"/>
      <c r="DO518" s="21"/>
      <c r="DP518" s="21"/>
      <c r="DQ518" s="21"/>
      <c r="DR518" s="21"/>
      <c r="DS518" s="21"/>
      <c r="DT518" s="21"/>
      <c r="DU518" s="21"/>
      <c r="DV518" s="21"/>
      <c r="DW518" s="21"/>
      <c r="DX518" s="21"/>
      <c r="DY518" s="21"/>
      <c r="DZ518" s="21"/>
      <c r="EA518" s="21"/>
      <c r="EB518" s="21"/>
      <c r="EC518" s="21"/>
      <c r="ED518" s="21"/>
      <c r="EE518" s="21"/>
      <c r="EF518" s="21"/>
      <c r="EG518" s="21"/>
      <c r="EH518" s="21"/>
      <c r="EI518" s="21"/>
      <c r="EJ518" s="21"/>
      <c r="EK518" s="21"/>
      <c r="EL518" s="21"/>
      <c r="EM518" s="21"/>
      <c r="EN518" s="21"/>
      <c r="EO518" s="21"/>
      <c r="EP518" s="21"/>
      <c r="EQ518" s="21"/>
      <c r="ER518" s="21"/>
      <c r="ES518" s="21"/>
      <c r="ET518" s="21"/>
      <c r="EU518" s="21"/>
      <c r="EV518" s="21"/>
      <c r="EW518" s="21"/>
      <c r="EX518" s="21"/>
      <c r="EY518" s="21"/>
      <c r="EZ518" s="21"/>
      <c r="FA518" s="21"/>
      <c r="FB518" s="21"/>
      <c r="FC518" s="21"/>
      <c r="FD518" s="21"/>
      <c r="FE518" s="21"/>
      <c r="FF518" s="21"/>
      <c r="FG518" s="21"/>
      <c r="FH518" s="21"/>
      <c r="FI518" s="21"/>
      <c r="FJ518" s="21"/>
      <c r="FK518" s="21"/>
      <c r="FL518" s="21"/>
      <c r="FM518" s="21"/>
      <c r="FN518" s="21"/>
      <c r="FO518" s="21"/>
      <c r="FP518" s="21"/>
      <c r="FQ518" s="21"/>
      <c r="FR518" s="21"/>
      <c r="FS518" s="21"/>
      <c r="FT518" s="21"/>
      <c r="FU518" s="21"/>
      <c r="FV518" s="21"/>
      <c r="FW518" s="21"/>
      <c r="FX518" s="21"/>
      <c r="FY518" s="21"/>
      <c r="FZ518" s="21"/>
      <c r="GA518" s="21"/>
      <c r="GB518" s="21"/>
      <c r="GC518" s="21"/>
      <c r="GD518" s="21"/>
      <c r="GE518" s="21"/>
      <c r="GF518" s="21"/>
      <c r="GG518" s="21"/>
      <c r="GH518" s="21"/>
      <c r="GI518" s="21"/>
      <c r="GJ518" s="21"/>
      <c r="GK518" s="21"/>
      <c r="GL518" s="21"/>
      <c r="GM518" s="21"/>
      <c r="GN518" s="21"/>
      <c r="GO518" s="21"/>
      <c r="GP518" s="21"/>
      <c r="GQ518" s="21"/>
      <c r="GR518" s="21"/>
      <c r="GS518" s="21"/>
      <c r="GT518" s="21"/>
      <c r="GU518" s="21"/>
      <c r="GV518" s="21"/>
      <c r="GW518" s="21"/>
      <c r="GX518" s="21"/>
      <c r="GY518" s="21"/>
      <c r="GZ518" s="21"/>
      <c r="HA518" s="21"/>
      <c r="HB518" s="21"/>
      <c r="HC518" s="21"/>
      <c r="HD518" s="21"/>
      <c r="HE518" s="21"/>
      <c r="HF518" s="21"/>
      <c r="HG518" s="21"/>
      <c r="HH518" s="21"/>
      <c r="HI518" s="21"/>
      <c r="HJ518" s="21"/>
      <c r="HK518" s="21"/>
      <c r="HL518" s="21"/>
      <c r="HM518" s="21"/>
      <c r="HN518" s="21"/>
      <c r="HO518" s="21"/>
      <c r="HP518" s="21"/>
      <c r="HQ518" s="21"/>
      <c r="HR518" s="21"/>
      <c r="HS518" s="21"/>
      <c r="HT518" s="21"/>
      <c r="HU518" s="21"/>
      <c r="HV518" s="21"/>
      <c r="HW518" s="21"/>
      <c r="HX518" s="21"/>
      <c r="HY518" s="21"/>
      <c r="HZ518" s="21"/>
      <c r="IA518" s="21"/>
      <c r="IB518" s="21"/>
      <c r="IC518" s="21"/>
      <c r="ID518" s="21"/>
      <c r="IE518" s="21"/>
      <c r="IF518" s="21"/>
      <c r="IG518" s="21"/>
      <c r="IH518" s="21"/>
      <c r="II518" s="21"/>
      <c r="IJ518" s="21"/>
      <c r="IK518" s="21"/>
      <c r="IL518" s="21"/>
      <c r="IM518" s="21"/>
      <c r="IN518" s="21"/>
      <c r="IO518" s="21"/>
      <c r="IP518" s="21"/>
      <c r="IQ518" s="21"/>
      <c r="IR518" s="21"/>
      <c r="IS518" s="21"/>
      <c r="IT518" s="21"/>
      <c r="IU518" s="21"/>
      <c r="IV518" s="21"/>
      <c r="IW518" s="21"/>
      <c r="IX518" s="21"/>
      <c r="IY518" s="21"/>
      <c r="IZ518" s="21"/>
      <c r="JA518" s="21"/>
      <c r="JB518" s="21"/>
      <c r="JC518" s="21"/>
      <c r="JD518" s="21"/>
      <c r="JE518" s="21"/>
      <c r="JF518" s="21"/>
      <c r="JG518" s="21"/>
      <c r="JH518" s="21"/>
      <c r="JI518" s="21"/>
      <c r="JJ518" s="21"/>
      <c r="JK518" s="21"/>
      <c r="JL518" s="21"/>
      <c r="JM518" s="21"/>
      <c r="JN518" s="21"/>
      <c r="JO518" s="21"/>
      <c r="JP518" s="21"/>
      <c r="JQ518" s="21"/>
      <c r="JR518" s="21"/>
      <c r="JS518" s="21"/>
      <c r="JT518" s="21"/>
      <c r="JU518" s="21"/>
      <c r="JV518" s="21"/>
      <c r="JW518" s="21"/>
      <c r="JX518" s="21"/>
      <c r="JY518" s="21"/>
      <c r="JZ518" s="21"/>
      <c r="KA518" s="21"/>
      <c r="KB518" s="21"/>
      <c r="KC518" s="21"/>
      <c r="KD518" s="21"/>
      <c r="KE518" s="21"/>
      <c r="KF518" s="21"/>
      <c r="KG518" s="21"/>
      <c r="KH518" s="21"/>
      <c r="KI518" s="21"/>
      <c r="KJ518" s="21"/>
      <c r="KK518" s="21"/>
      <c r="KL518" s="21"/>
    </row>
    <row r="519" spans="1:298" s="24" customFormat="1" ht="30" customHeight="1" x14ac:dyDescent="0.3">
      <c r="A519" s="102">
        <v>507</v>
      </c>
      <c r="B519" s="27" t="s">
        <v>515</v>
      </c>
      <c r="C519" s="102" t="s">
        <v>517</v>
      </c>
      <c r="D519" s="121">
        <v>1991.72</v>
      </c>
      <c r="E519" s="121">
        <f t="shared" si="135"/>
        <v>1731.9304347826089</v>
      </c>
      <c r="F519" s="121">
        <f t="shared" si="131"/>
        <v>1472.1408695652176</v>
      </c>
      <c r="G519" s="77">
        <f t="shared" si="136"/>
        <v>1.2125357758690365</v>
      </c>
      <c r="H519" s="118">
        <f t="shared" si="132"/>
        <v>259.78956521739133</v>
      </c>
      <c r="I519" s="118">
        <f t="shared" si="137"/>
        <v>2044.8130366841706</v>
      </c>
      <c r="J519" s="101"/>
      <c r="K519" s="79">
        <f t="shared" si="138"/>
        <v>2351.534992186796</v>
      </c>
      <c r="L519" s="80">
        <f t="shared" si="133"/>
        <v>359.81499218679596</v>
      </c>
      <c r="M519" s="81">
        <f t="shared" si="134"/>
        <v>0.18065540948868111</v>
      </c>
      <c r="Q519" s="84">
        <v>0.7</v>
      </c>
      <c r="R519" s="85">
        <v>15.587400000000001</v>
      </c>
      <c r="S519" s="37">
        <v>18.744399999999999</v>
      </c>
      <c r="T519" s="86">
        <f t="shared" si="139"/>
        <v>0.84177476679882457</v>
      </c>
      <c r="U519" s="87">
        <v>0</v>
      </c>
      <c r="V519" s="40">
        <v>74.7</v>
      </c>
      <c r="W519" s="40">
        <v>101.7</v>
      </c>
      <c r="X519" s="88">
        <f t="shared" si="140"/>
        <v>0</v>
      </c>
      <c r="Y519" s="89">
        <v>0.1</v>
      </c>
      <c r="Z519" s="90">
        <v>93.1</v>
      </c>
      <c r="AA519" s="43">
        <v>115.1</v>
      </c>
      <c r="AB519" s="91">
        <f t="shared" si="141"/>
        <v>0.12363050483351234</v>
      </c>
      <c r="AC519" s="92">
        <v>0.1</v>
      </c>
      <c r="AD519" s="93">
        <v>92</v>
      </c>
      <c r="AE519" s="46">
        <v>118.9</v>
      </c>
      <c r="AF519" s="94">
        <f t="shared" si="142"/>
        <v>0.12923913043478261</v>
      </c>
      <c r="AG519" s="95">
        <v>0.1</v>
      </c>
      <c r="AH519" s="49">
        <v>93.9</v>
      </c>
      <c r="AI519" s="49">
        <v>110.7</v>
      </c>
      <c r="AJ519" s="96">
        <f t="shared" si="143"/>
        <v>0.11789137380191693</v>
      </c>
      <c r="AK519" s="97">
        <v>0</v>
      </c>
      <c r="AL519" s="98">
        <v>1</v>
      </c>
      <c r="AM519" s="98">
        <v>1</v>
      </c>
      <c r="AN519" s="99">
        <f t="shared" si="144"/>
        <v>0</v>
      </c>
      <c r="AO519" s="100">
        <f t="shared" si="145"/>
        <v>0.99999999999999989</v>
      </c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1"/>
      <c r="BI519" s="21"/>
      <c r="BJ519" s="21"/>
      <c r="BK519" s="21"/>
      <c r="BL519" s="21"/>
      <c r="BM519" s="21"/>
      <c r="BN519" s="21"/>
      <c r="BO519" s="21"/>
      <c r="BP519" s="21"/>
      <c r="BQ519" s="21"/>
      <c r="BR519" s="21"/>
      <c r="BS519" s="21"/>
      <c r="BT519" s="21"/>
      <c r="BU519" s="21"/>
      <c r="BV519" s="21"/>
      <c r="BW519" s="21"/>
      <c r="BX519" s="21"/>
      <c r="BY519" s="21"/>
      <c r="BZ519" s="21"/>
      <c r="CA519" s="21"/>
      <c r="CB519" s="21"/>
      <c r="CC519" s="21"/>
      <c r="CD519" s="21"/>
      <c r="CE519" s="21"/>
      <c r="CF519" s="21"/>
      <c r="CG519" s="21"/>
      <c r="CH519" s="21"/>
      <c r="CI519" s="21"/>
      <c r="CJ519" s="21"/>
      <c r="CK519" s="21"/>
      <c r="CL519" s="21"/>
      <c r="CM519" s="21"/>
      <c r="CN519" s="21"/>
      <c r="CO519" s="21"/>
      <c r="CP519" s="21"/>
      <c r="CQ519" s="21"/>
      <c r="CR519" s="21"/>
      <c r="CS519" s="21"/>
      <c r="CT519" s="21"/>
      <c r="CU519" s="21"/>
      <c r="CV519" s="21"/>
      <c r="CW519" s="21"/>
      <c r="CX519" s="21"/>
      <c r="CY519" s="21"/>
      <c r="CZ519" s="21"/>
      <c r="DA519" s="21"/>
      <c r="DB519" s="21"/>
      <c r="DC519" s="21"/>
      <c r="DD519" s="21"/>
      <c r="DE519" s="21"/>
      <c r="DF519" s="21"/>
      <c r="DG519" s="21"/>
      <c r="DH519" s="21"/>
      <c r="DI519" s="21"/>
      <c r="DJ519" s="21"/>
      <c r="DK519" s="21"/>
      <c r="DL519" s="21"/>
      <c r="DM519" s="21"/>
      <c r="DN519" s="21"/>
      <c r="DO519" s="21"/>
      <c r="DP519" s="21"/>
      <c r="DQ519" s="21"/>
      <c r="DR519" s="21"/>
      <c r="DS519" s="21"/>
      <c r="DT519" s="21"/>
      <c r="DU519" s="21"/>
      <c r="DV519" s="21"/>
      <c r="DW519" s="21"/>
      <c r="DX519" s="21"/>
      <c r="DY519" s="21"/>
      <c r="DZ519" s="21"/>
      <c r="EA519" s="21"/>
      <c r="EB519" s="21"/>
      <c r="EC519" s="21"/>
      <c r="ED519" s="21"/>
      <c r="EE519" s="21"/>
      <c r="EF519" s="21"/>
      <c r="EG519" s="21"/>
      <c r="EH519" s="21"/>
      <c r="EI519" s="21"/>
      <c r="EJ519" s="21"/>
      <c r="EK519" s="21"/>
      <c r="EL519" s="21"/>
      <c r="EM519" s="21"/>
      <c r="EN519" s="21"/>
      <c r="EO519" s="21"/>
      <c r="EP519" s="21"/>
      <c r="EQ519" s="21"/>
      <c r="ER519" s="21"/>
      <c r="ES519" s="21"/>
      <c r="ET519" s="21"/>
      <c r="EU519" s="21"/>
      <c r="EV519" s="21"/>
      <c r="EW519" s="21"/>
      <c r="EX519" s="21"/>
      <c r="EY519" s="21"/>
      <c r="EZ519" s="21"/>
      <c r="FA519" s="21"/>
      <c r="FB519" s="21"/>
      <c r="FC519" s="21"/>
      <c r="FD519" s="21"/>
      <c r="FE519" s="21"/>
      <c r="FF519" s="21"/>
      <c r="FG519" s="21"/>
      <c r="FH519" s="21"/>
      <c r="FI519" s="21"/>
      <c r="FJ519" s="21"/>
      <c r="FK519" s="21"/>
      <c r="FL519" s="21"/>
      <c r="FM519" s="21"/>
      <c r="FN519" s="21"/>
      <c r="FO519" s="21"/>
      <c r="FP519" s="21"/>
      <c r="FQ519" s="21"/>
      <c r="FR519" s="21"/>
      <c r="FS519" s="21"/>
      <c r="FT519" s="21"/>
      <c r="FU519" s="21"/>
      <c r="FV519" s="21"/>
      <c r="FW519" s="21"/>
      <c r="FX519" s="21"/>
      <c r="FY519" s="21"/>
      <c r="FZ519" s="21"/>
      <c r="GA519" s="21"/>
      <c r="GB519" s="21"/>
      <c r="GC519" s="21"/>
      <c r="GD519" s="21"/>
      <c r="GE519" s="21"/>
      <c r="GF519" s="21"/>
      <c r="GG519" s="21"/>
      <c r="GH519" s="21"/>
      <c r="GI519" s="21"/>
      <c r="GJ519" s="21"/>
      <c r="GK519" s="21"/>
      <c r="GL519" s="21"/>
      <c r="GM519" s="21"/>
      <c r="GN519" s="21"/>
      <c r="GO519" s="21"/>
      <c r="GP519" s="21"/>
      <c r="GQ519" s="21"/>
      <c r="GR519" s="21"/>
      <c r="GS519" s="21"/>
      <c r="GT519" s="21"/>
      <c r="GU519" s="21"/>
      <c r="GV519" s="21"/>
      <c r="GW519" s="21"/>
      <c r="GX519" s="21"/>
      <c r="GY519" s="21"/>
      <c r="GZ519" s="21"/>
      <c r="HA519" s="21"/>
      <c r="HB519" s="21"/>
      <c r="HC519" s="21"/>
      <c r="HD519" s="21"/>
      <c r="HE519" s="21"/>
      <c r="HF519" s="21"/>
      <c r="HG519" s="21"/>
      <c r="HH519" s="21"/>
      <c r="HI519" s="21"/>
      <c r="HJ519" s="21"/>
      <c r="HK519" s="21"/>
      <c r="HL519" s="21"/>
      <c r="HM519" s="21"/>
      <c r="HN519" s="21"/>
      <c r="HO519" s="21"/>
      <c r="HP519" s="21"/>
      <c r="HQ519" s="21"/>
      <c r="HR519" s="21"/>
      <c r="HS519" s="21"/>
      <c r="HT519" s="21"/>
      <c r="HU519" s="21"/>
      <c r="HV519" s="21"/>
      <c r="HW519" s="21"/>
      <c r="HX519" s="21"/>
      <c r="HY519" s="21"/>
      <c r="HZ519" s="21"/>
      <c r="IA519" s="21"/>
      <c r="IB519" s="21"/>
      <c r="IC519" s="21"/>
      <c r="ID519" s="21"/>
      <c r="IE519" s="21"/>
      <c r="IF519" s="21"/>
      <c r="IG519" s="21"/>
      <c r="IH519" s="21"/>
      <c r="II519" s="21"/>
      <c r="IJ519" s="21"/>
      <c r="IK519" s="21"/>
      <c r="IL519" s="21"/>
      <c r="IM519" s="21"/>
      <c r="IN519" s="21"/>
      <c r="IO519" s="21"/>
      <c r="IP519" s="21"/>
      <c r="IQ519" s="21"/>
      <c r="IR519" s="21"/>
      <c r="IS519" s="21"/>
      <c r="IT519" s="21"/>
      <c r="IU519" s="21"/>
      <c r="IV519" s="21"/>
      <c r="IW519" s="21"/>
      <c r="IX519" s="21"/>
      <c r="IY519" s="21"/>
      <c r="IZ519" s="21"/>
      <c r="JA519" s="21"/>
      <c r="JB519" s="21"/>
      <c r="JC519" s="21"/>
      <c r="JD519" s="21"/>
      <c r="JE519" s="21"/>
      <c r="JF519" s="21"/>
      <c r="JG519" s="21"/>
      <c r="JH519" s="21"/>
      <c r="JI519" s="21"/>
      <c r="JJ519" s="21"/>
      <c r="JK519" s="21"/>
      <c r="JL519" s="21"/>
      <c r="JM519" s="21"/>
      <c r="JN519" s="21"/>
      <c r="JO519" s="21"/>
      <c r="JP519" s="21"/>
      <c r="JQ519" s="21"/>
      <c r="JR519" s="21"/>
      <c r="JS519" s="21"/>
      <c r="JT519" s="21"/>
      <c r="JU519" s="21"/>
      <c r="JV519" s="21"/>
      <c r="JW519" s="21"/>
      <c r="JX519" s="21"/>
      <c r="JY519" s="21"/>
      <c r="JZ519" s="21"/>
      <c r="KA519" s="21"/>
      <c r="KB519" s="21"/>
      <c r="KC519" s="21"/>
      <c r="KD519" s="21"/>
      <c r="KE519" s="21"/>
      <c r="KF519" s="21"/>
      <c r="KG519" s="21"/>
      <c r="KH519" s="21"/>
      <c r="KI519" s="21"/>
      <c r="KJ519" s="21"/>
      <c r="KK519" s="21"/>
      <c r="KL519" s="21"/>
    </row>
    <row r="520" spans="1:298" s="24" customFormat="1" ht="30" customHeight="1" x14ac:dyDescent="0.3">
      <c r="A520" s="102">
        <v>508</v>
      </c>
      <c r="B520" s="27" t="s">
        <v>516</v>
      </c>
      <c r="C520" s="102" t="s">
        <v>517</v>
      </c>
      <c r="D520" s="121">
        <v>35439.67</v>
      </c>
      <c r="E520" s="121">
        <f t="shared" si="135"/>
        <v>30817.104347826087</v>
      </c>
      <c r="F520" s="121">
        <f t="shared" si="131"/>
        <v>26194.538695652172</v>
      </c>
      <c r="G520" s="77">
        <f t="shared" si="136"/>
        <v>1.2125357758690365</v>
      </c>
      <c r="H520" s="118">
        <f t="shared" si="132"/>
        <v>4622.5656521739129</v>
      </c>
      <c r="I520" s="118">
        <f t="shared" si="137"/>
        <v>36384.380953038017</v>
      </c>
      <c r="J520" s="101"/>
      <c r="K520" s="79">
        <f t="shared" si="138"/>
        <v>41842.038095993717</v>
      </c>
      <c r="L520" s="80">
        <f t="shared" si="133"/>
        <v>6402.3680959937192</v>
      </c>
      <c r="M520" s="81">
        <f t="shared" si="134"/>
        <v>0.18065540948868089</v>
      </c>
      <c r="Q520" s="84">
        <v>0.7</v>
      </c>
      <c r="R520" s="85">
        <v>15.587400000000001</v>
      </c>
      <c r="S520" s="37">
        <v>18.744399999999999</v>
      </c>
      <c r="T520" s="86">
        <f t="shared" si="139"/>
        <v>0.84177476679882457</v>
      </c>
      <c r="U520" s="87">
        <v>0</v>
      </c>
      <c r="V520" s="40">
        <v>74.7</v>
      </c>
      <c r="W520" s="40">
        <v>101.7</v>
      </c>
      <c r="X520" s="88">
        <f t="shared" si="140"/>
        <v>0</v>
      </c>
      <c r="Y520" s="89">
        <v>0.1</v>
      </c>
      <c r="Z520" s="90">
        <v>93.1</v>
      </c>
      <c r="AA520" s="43">
        <v>115.1</v>
      </c>
      <c r="AB520" s="91">
        <f t="shared" si="141"/>
        <v>0.12363050483351234</v>
      </c>
      <c r="AC520" s="92">
        <v>0.1</v>
      </c>
      <c r="AD520" s="93">
        <v>92</v>
      </c>
      <c r="AE520" s="46">
        <v>118.9</v>
      </c>
      <c r="AF520" s="94">
        <f t="shared" si="142"/>
        <v>0.12923913043478261</v>
      </c>
      <c r="AG520" s="95">
        <v>0.1</v>
      </c>
      <c r="AH520" s="49">
        <v>93.9</v>
      </c>
      <c r="AI520" s="49">
        <v>110.7</v>
      </c>
      <c r="AJ520" s="96">
        <f t="shared" si="143"/>
        <v>0.11789137380191693</v>
      </c>
      <c r="AK520" s="97">
        <v>0</v>
      </c>
      <c r="AL520" s="98">
        <v>1</v>
      </c>
      <c r="AM520" s="98">
        <v>1</v>
      </c>
      <c r="AN520" s="99">
        <f t="shared" si="144"/>
        <v>0</v>
      </c>
      <c r="AO520" s="100">
        <f t="shared" si="145"/>
        <v>0.99999999999999989</v>
      </c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  <c r="BT520" s="21"/>
      <c r="BU520" s="21"/>
      <c r="BV520" s="21"/>
      <c r="BW520" s="21"/>
      <c r="BX520" s="21"/>
      <c r="BY520" s="21"/>
      <c r="BZ520" s="21"/>
      <c r="CA520" s="21"/>
      <c r="CB520" s="21"/>
      <c r="CC520" s="21"/>
      <c r="CD520" s="21"/>
      <c r="CE520" s="21"/>
      <c r="CF520" s="21"/>
      <c r="CG520" s="21"/>
      <c r="CH520" s="21"/>
      <c r="CI520" s="21"/>
      <c r="CJ520" s="21"/>
      <c r="CK520" s="21"/>
      <c r="CL520" s="21"/>
      <c r="CM520" s="21"/>
      <c r="CN520" s="21"/>
      <c r="CO520" s="21"/>
      <c r="CP520" s="21"/>
      <c r="CQ520" s="21"/>
      <c r="CR520" s="21"/>
      <c r="CS520" s="21"/>
      <c r="CT520" s="21"/>
      <c r="CU520" s="21"/>
      <c r="CV520" s="21"/>
      <c r="CW520" s="21"/>
      <c r="CX520" s="21"/>
      <c r="CY520" s="21"/>
      <c r="CZ520" s="21"/>
      <c r="DA520" s="21"/>
      <c r="DB520" s="21"/>
      <c r="DC520" s="21"/>
      <c r="DD520" s="21"/>
      <c r="DE520" s="21"/>
      <c r="DF520" s="21"/>
      <c r="DG520" s="21"/>
      <c r="DH520" s="21"/>
      <c r="DI520" s="21"/>
      <c r="DJ520" s="21"/>
      <c r="DK520" s="21"/>
      <c r="DL520" s="21"/>
      <c r="DM520" s="21"/>
      <c r="DN520" s="21"/>
      <c r="DO520" s="21"/>
      <c r="DP520" s="21"/>
      <c r="DQ520" s="21"/>
      <c r="DR520" s="21"/>
      <c r="DS520" s="21"/>
      <c r="DT520" s="21"/>
      <c r="DU520" s="21"/>
      <c r="DV520" s="21"/>
      <c r="DW520" s="21"/>
      <c r="DX520" s="21"/>
      <c r="DY520" s="21"/>
      <c r="DZ520" s="21"/>
      <c r="EA520" s="21"/>
      <c r="EB520" s="21"/>
      <c r="EC520" s="21"/>
      <c r="ED520" s="21"/>
      <c r="EE520" s="21"/>
      <c r="EF520" s="21"/>
      <c r="EG520" s="21"/>
      <c r="EH520" s="21"/>
      <c r="EI520" s="21"/>
      <c r="EJ520" s="21"/>
      <c r="EK520" s="21"/>
      <c r="EL520" s="21"/>
      <c r="EM520" s="21"/>
      <c r="EN520" s="21"/>
      <c r="EO520" s="21"/>
      <c r="EP520" s="21"/>
      <c r="EQ520" s="21"/>
      <c r="ER520" s="21"/>
      <c r="ES520" s="21"/>
      <c r="ET520" s="21"/>
      <c r="EU520" s="21"/>
      <c r="EV520" s="21"/>
      <c r="EW520" s="21"/>
      <c r="EX520" s="21"/>
      <c r="EY520" s="21"/>
      <c r="EZ520" s="21"/>
      <c r="FA520" s="21"/>
      <c r="FB520" s="21"/>
      <c r="FC520" s="21"/>
      <c r="FD520" s="21"/>
      <c r="FE520" s="21"/>
      <c r="FF520" s="21"/>
      <c r="FG520" s="21"/>
      <c r="FH520" s="21"/>
      <c r="FI520" s="21"/>
      <c r="FJ520" s="21"/>
      <c r="FK520" s="21"/>
      <c r="FL520" s="21"/>
      <c r="FM520" s="21"/>
      <c r="FN520" s="21"/>
      <c r="FO520" s="21"/>
      <c r="FP520" s="21"/>
      <c r="FQ520" s="21"/>
      <c r="FR520" s="21"/>
      <c r="FS520" s="21"/>
      <c r="FT520" s="21"/>
      <c r="FU520" s="21"/>
      <c r="FV520" s="21"/>
      <c r="FW520" s="21"/>
      <c r="FX520" s="21"/>
      <c r="FY520" s="21"/>
      <c r="FZ520" s="21"/>
      <c r="GA520" s="21"/>
      <c r="GB520" s="21"/>
      <c r="GC520" s="21"/>
      <c r="GD520" s="21"/>
      <c r="GE520" s="21"/>
      <c r="GF520" s="21"/>
      <c r="GG520" s="21"/>
      <c r="GH520" s="21"/>
      <c r="GI520" s="21"/>
      <c r="GJ520" s="21"/>
      <c r="GK520" s="21"/>
      <c r="GL520" s="21"/>
      <c r="GM520" s="21"/>
      <c r="GN520" s="21"/>
      <c r="GO520" s="21"/>
      <c r="GP520" s="21"/>
      <c r="GQ520" s="21"/>
      <c r="GR520" s="21"/>
      <c r="GS520" s="21"/>
      <c r="GT520" s="21"/>
      <c r="GU520" s="21"/>
      <c r="GV520" s="21"/>
      <c r="GW520" s="21"/>
      <c r="GX520" s="21"/>
      <c r="GY520" s="21"/>
      <c r="GZ520" s="21"/>
      <c r="HA520" s="21"/>
      <c r="HB520" s="21"/>
      <c r="HC520" s="21"/>
      <c r="HD520" s="21"/>
      <c r="HE520" s="21"/>
      <c r="HF520" s="21"/>
      <c r="HG520" s="21"/>
      <c r="HH520" s="21"/>
      <c r="HI520" s="21"/>
      <c r="HJ520" s="21"/>
      <c r="HK520" s="21"/>
      <c r="HL520" s="21"/>
      <c r="HM520" s="21"/>
      <c r="HN520" s="21"/>
      <c r="HO520" s="21"/>
      <c r="HP520" s="21"/>
      <c r="HQ520" s="21"/>
      <c r="HR520" s="21"/>
      <c r="HS520" s="21"/>
      <c r="HT520" s="21"/>
      <c r="HU520" s="21"/>
      <c r="HV520" s="21"/>
      <c r="HW520" s="21"/>
      <c r="HX520" s="21"/>
      <c r="HY520" s="21"/>
      <c r="HZ520" s="21"/>
      <c r="IA520" s="21"/>
      <c r="IB520" s="21"/>
      <c r="IC520" s="21"/>
      <c r="ID520" s="21"/>
      <c r="IE520" s="21"/>
      <c r="IF520" s="21"/>
      <c r="IG520" s="21"/>
      <c r="IH520" s="21"/>
      <c r="II520" s="21"/>
      <c r="IJ520" s="21"/>
      <c r="IK520" s="21"/>
      <c r="IL520" s="21"/>
      <c r="IM520" s="21"/>
      <c r="IN520" s="21"/>
      <c r="IO520" s="21"/>
      <c r="IP520" s="21"/>
      <c r="IQ520" s="21"/>
      <c r="IR520" s="21"/>
      <c r="IS520" s="21"/>
      <c r="IT520" s="21"/>
      <c r="IU520" s="21"/>
      <c r="IV520" s="21"/>
      <c r="IW520" s="21"/>
      <c r="IX520" s="21"/>
      <c r="IY520" s="21"/>
      <c r="IZ520" s="21"/>
      <c r="JA520" s="21"/>
      <c r="JB520" s="21"/>
      <c r="JC520" s="21"/>
      <c r="JD520" s="21"/>
      <c r="JE520" s="21"/>
      <c r="JF520" s="21"/>
      <c r="JG520" s="21"/>
      <c r="JH520" s="21"/>
      <c r="JI520" s="21"/>
      <c r="JJ520" s="21"/>
      <c r="JK520" s="21"/>
      <c r="JL520" s="21"/>
      <c r="JM520" s="21"/>
      <c r="JN520" s="21"/>
      <c r="JO520" s="21"/>
      <c r="JP520" s="21"/>
      <c r="JQ520" s="21"/>
      <c r="JR520" s="21"/>
      <c r="JS520" s="21"/>
      <c r="JT520" s="21"/>
      <c r="JU520" s="21"/>
      <c r="JV520" s="21"/>
      <c r="JW520" s="21"/>
      <c r="JX520" s="21"/>
      <c r="JY520" s="21"/>
      <c r="JZ520" s="21"/>
      <c r="KA520" s="21"/>
      <c r="KB520" s="21"/>
      <c r="KC520" s="21"/>
      <c r="KD520" s="21"/>
      <c r="KE520" s="21"/>
      <c r="KF520" s="21"/>
      <c r="KG520" s="21"/>
      <c r="KH520" s="21"/>
      <c r="KI520" s="21"/>
      <c r="KJ520" s="21"/>
      <c r="KK520" s="21"/>
      <c r="KL520" s="21"/>
    </row>
    <row r="521" spans="1:298" s="24" customFormat="1" ht="30" customHeight="1" x14ac:dyDescent="0.3">
      <c r="A521" s="26">
        <v>509</v>
      </c>
      <c r="B521" s="27" t="s">
        <v>518</v>
      </c>
      <c r="C521" s="102" t="s">
        <v>600</v>
      </c>
      <c r="D521" s="113">
        <v>41400</v>
      </c>
      <c r="E521" s="113">
        <f t="shared" si="135"/>
        <v>36000</v>
      </c>
      <c r="F521" s="113">
        <f t="shared" si="131"/>
        <v>30600</v>
      </c>
      <c r="G521" s="77">
        <f t="shared" si="136"/>
        <v>1.2109125452245018</v>
      </c>
      <c r="H521" s="118">
        <f t="shared" si="132"/>
        <v>5400</v>
      </c>
      <c r="I521" s="118">
        <f t="shared" si="137"/>
        <v>42453.923883869757</v>
      </c>
      <c r="J521" s="101"/>
      <c r="K521" s="79">
        <f t="shared" si="138"/>
        <v>48822.012466450215</v>
      </c>
      <c r="L521" s="80">
        <f t="shared" si="133"/>
        <v>7422.0124664502146</v>
      </c>
      <c r="M521" s="81">
        <f t="shared" si="134"/>
        <v>0.17927566344082643</v>
      </c>
      <c r="Q521" s="84">
        <v>0.75</v>
      </c>
      <c r="R521" s="85">
        <v>15.587400000000001</v>
      </c>
      <c r="S521" s="37">
        <v>18.744399999999999</v>
      </c>
      <c r="T521" s="86">
        <f t="shared" si="139"/>
        <v>0.90190153585588351</v>
      </c>
      <c r="U521" s="87">
        <v>0</v>
      </c>
      <c r="V521" s="40">
        <v>74.7</v>
      </c>
      <c r="W521" s="40">
        <v>101.7</v>
      </c>
      <c r="X521" s="88">
        <f t="shared" si="140"/>
        <v>0</v>
      </c>
      <c r="Y521" s="89">
        <v>0.15</v>
      </c>
      <c r="Z521" s="90">
        <v>93.1</v>
      </c>
      <c r="AA521" s="43">
        <v>115.1</v>
      </c>
      <c r="AB521" s="91">
        <f t="shared" si="141"/>
        <v>0.18544575725026852</v>
      </c>
      <c r="AC521" s="92">
        <v>0.05</v>
      </c>
      <c r="AD521" s="93">
        <v>92</v>
      </c>
      <c r="AE521" s="46">
        <v>118.9</v>
      </c>
      <c r="AF521" s="94">
        <f t="shared" si="142"/>
        <v>6.4619565217391303E-2</v>
      </c>
      <c r="AG521" s="95">
        <v>0.05</v>
      </c>
      <c r="AH521" s="49">
        <v>93.9</v>
      </c>
      <c r="AI521" s="49">
        <v>110.7</v>
      </c>
      <c r="AJ521" s="96">
        <f t="shared" si="143"/>
        <v>5.8945686900958465E-2</v>
      </c>
      <c r="AK521" s="97">
        <v>0</v>
      </c>
      <c r="AL521" s="98">
        <v>1</v>
      </c>
      <c r="AM521" s="98">
        <v>1</v>
      </c>
      <c r="AN521" s="99">
        <f t="shared" si="144"/>
        <v>0</v>
      </c>
      <c r="AO521" s="100">
        <f t="shared" si="145"/>
        <v>1</v>
      </c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1"/>
      <c r="BE521" s="21"/>
      <c r="BF521" s="21"/>
      <c r="BG521" s="21"/>
      <c r="BH521" s="21"/>
      <c r="BI521" s="21"/>
      <c r="BJ521" s="21"/>
      <c r="BK521" s="21"/>
      <c r="BL521" s="21"/>
      <c r="BM521" s="21"/>
      <c r="BN521" s="21"/>
      <c r="BO521" s="21"/>
      <c r="BP521" s="21"/>
      <c r="BQ521" s="21"/>
      <c r="BR521" s="21"/>
      <c r="BS521" s="21"/>
      <c r="BT521" s="21"/>
      <c r="BU521" s="21"/>
      <c r="BV521" s="21"/>
      <c r="BW521" s="21"/>
      <c r="BX521" s="21"/>
      <c r="BY521" s="21"/>
      <c r="BZ521" s="21"/>
      <c r="CA521" s="21"/>
      <c r="CB521" s="21"/>
      <c r="CC521" s="21"/>
      <c r="CD521" s="21"/>
      <c r="CE521" s="21"/>
      <c r="CF521" s="21"/>
      <c r="CG521" s="21"/>
      <c r="CH521" s="21"/>
      <c r="CI521" s="21"/>
      <c r="CJ521" s="21"/>
      <c r="CK521" s="21"/>
      <c r="CL521" s="21"/>
      <c r="CM521" s="21"/>
      <c r="CN521" s="21"/>
      <c r="CO521" s="21"/>
      <c r="CP521" s="21"/>
      <c r="CQ521" s="21"/>
      <c r="CR521" s="21"/>
      <c r="CS521" s="21"/>
      <c r="CT521" s="21"/>
      <c r="CU521" s="21"/>
      <c r="CV521" s="21"/>
      <c r="CW521" s="21"/>
      <c r="CX521" s="21"/>
      <c r="CY521" s="21"/>
      <c r="CZ521" s="21"/>
      <c r="DA521" s="21"/>
      <c r="DB521" s="21"/>
      <c r="DC521" s="21"/>
      <c r="DD521" s="21"/>
      <c r="DE521" s="21"/>
      <c r="DF521" s="21"/>
      <c r="DG521" s="21"/>
      <c r="DH521" s="21"/>
      <c r="DI521" s="21"/>
      <c r="DJ521" s="21"/>
      <c r="DK521" s="21"/>
      <c r="DL521" s="21"/>
      <c r="DM521" s="21"/>
      <c r="DN521" s="21"/>
      <c r="DO521" s="21"/>
      <c r="DP521" s="21"/>
      <c r="DQ521" s="21"/>
      <c r="DR521" s="21"/>
      <c r="DS521" s="21"/>
      <c r="DT521" s="21"/>
      <c r="DU521" s="21"/>
      <c r="DV521" s="21"/>
      <c r="DW521" s="21"/>
      <c r="DX521" s="21"/>
      <c r="DY521" s="21"/>
      <c r="DZ521" s="21"/>
      <c r="EA521" s="21"/>
      <c r="EB521" s="21"/>
      <c r="EC521" s="21"/>
      <c r="ED521" s="21"/>
      <c r="EE521" s="21"/>
      <c r="EF521" s="21"/>
      <c r="EG521" s="21"/>
      <c r="EH521" s="21"/>
      <c r="EI521" s="21"/>
      <c r="EJ521" s="21"/>
      <c r="EK521" s="21"/>
      <c r="EL521" s="21"/>
      <c r="EM521" s="21"/>
      <c r="EN521" s="21"/>
      <c r="EO521" s="21"/>
      <c r="EP521" s="21"/>
      <c r="EQ521" s="21"/>
      <c r="ER521" s="21"/>
      <c r="ES521" s="21"/>
      <c r="ET521" s="21"/>
      <c r="EU521" s="21"/>
      <c r="EV521" s="21"/>
      <c r="EW521" s="21"/>
      <c r="EX521" s="21"/>
      <c r="EY521" s="21"/>
      <c r="EZ521" s="21"/>
      <c r="FA521" s="21"/>
      <c r="FB521" s="21"/>
      <c r="FC521" s="21"/>
      <c r="FD521" s="21"/>
      <c r="FE521" s="21"/>
      <c r="FF521" s="21"/>
      <c r="FG521" s="21"/>
      <c r="FH521" s="21"/>
      <c r="FI521" s="21"/>
      <c r="FJ521" s="21"/>
      <c r="FK521" s="21"/>
      <c r="FL521" s="21"/>
      <c r="FM521" s="21"/>
      <c r="FN521" s="21"/>
      <c r="FO521" s="21"/>
      <c r="FP521" s="21"/>
      <c r="FQ521" s="21"/>
      <c r="FR521" s="21"/>
      <c r="FS521" s="21"/>
      <c r="FT521" s="21"/>
      <c r="FU521" s="21"/>
      <c r="FV521" s="21"/>
      <c r="FW521" s="21"/>
      <c r="FX521" s="21"/>
      <c r="FY521" s="21"/>
      <c r="FZ521" s="21"/>
      <c r="GA521" s="21"/>
      <c r="GB521" s="21"/>
      <c r="GC521" s="21"/>
      <c r="GD521" s="21"/>
      <c r="GE521" s="21"/>
      <c r="GF521" s="21"/>
      <c r="GG521" s="21"/>
      <c r="GH521" s="21"/>
      <c r="GI521" s="21"/>
      <c r="GJ521" s="21"/>
      <c r="GK521" s="21"/>
      <c r="GL521" s="21"/>
      <c r="GM521" s="21"/>
      <c r="GN521" s="21"/>
      <c r="GO521" s="21"/>
      <c r="GP521" s="21"/>
      <c r="GQ521" s="21"/>
      <c r="GR521" s="21"/>
      <c r="GS521" s="21"/>
      <c r="GT521" s="21"/>
      <c r="GU521" s="21"/>
      <c r="GV521" s="21"/>
      <c r="GW521" s="21"/>
      <c r="GX521" s="21"/>
      <c r="GY521" s="21"/>
      <c r="GZ521" s="21"/>
      <c r="HA521" s="21"/>
      <c r="HB521" s="21"/>
      <c r="HC521" s="21"/>
      <c r="HD521" s="21"/>
      <c r="HE521" s="21"/>
      <c r="HF521" s="21"/>
      <c r="HG521" s="21"/>
      <c r="HH521" s="21"/>
      <c r="HI521" s="21"/>
      <c r="HJ521" s="21"/>
      <c r="HK521" s="21"/>
      <c r="HL521" s="21"/>
      <c r="HM521" s="21"/>
      <c r="HN521" s="21"/>
      <c r="HO521" s="21"/>
      <c r="HP521" s="21"/>
      <c r="HQ521" s="21"/>
      <c r="HR521" s="21"/>
      <c r="HS521" s="21"/>
      <c r="HT521" s="21"/>
      <c r="HU521" s="21"/>
      <c r="HV521" s="21"/>
      <c r="HW521" s="21"/>
      <c r="HX521" s="21"/>
      <c r="HY521" s="21"/>
      <c r="HZ521" s="21"/>
      <c r="IA521" s="21"/>
      <c r="IB521" s="21"/>
      <c r="IC521" s="21"/>
      <c r="ID521" s="21"/>
      <c r="IE521" s="21"/>
      <c r="IF521" s="21"/>
      <c r="IG521" s="21"/>
      <c r="IH521" s="21"/>
      <c r="II521" s="21"/>
      <c r="IJ521" s="21"/>
      <c r="IK521" s="21"/>
      <c r="IL521" s="21"/>
      <c r="IM521" s="21"/>
      <c r="IN521" s="21"/>
      <c r="IO521" s="21"/>
      <c r="IP521" s="21"/>
      <c r="IQ521" s="21"/>
      <c r="IR521" s="21"/>
      <c r="IS521" s="21"/>
      <c r="IT521" s="21"/>
      <c r="IU521" s="21"/>
      <c r="IV521" s="21"/>
      <c r="IW521" s="21"/>
      <c r="IX521" s="21"/>
      <c r="IY521" s="21"/>
      <c r="IZ521" s="21"/>
      <c r="JA521" s="21"/>
      <c r="JB521" s="21"/>
      <c r="JC521" s="21"/>
      <c r="JD521" s="21"/>
      <c r="JE521" s="21"/>
      <c r="JF521" s="21"/>
      <c r="JG521" s="21"/>
      <c r="JH521" s="21"/>
      <c r="JI521" s="21"/>
      <c r="JJ521" s="21"/>
      <c r="JK521" s="21"/>
      <c r="JL521" s="21"/>
      <c r="JM521" s="21"/>
      <c r="JN521" s="21"/>
      <c r="JO521" s="21"/>
      <c r="JP521" s="21"/>
      <c r="JQ521" s="21"/>
      <c r="JR521" s="21"/>
      <c r="JS521" s="21"/>
      <c r="JT521" s="21"/>
      <c r="JU521" s="21"/>
      <c r="JV521" s="21"/>
      <c r="JW521" s="21"/>
      <c r="JX521" s="21"/>
      <c r="JY521" s="21"/>
      <c r="JZ521" s="21"/>
      <c r="KA521" s="21"/>
      <c r="KB521" s="21"/>
      <c r="KC521" s="21"/>
      <c r="KD521" s="21"/>
      <c r="KE521" s="21"/>
      <c r="KF521" s="21"/>
      <c r="KG521" s="21"/>
      <c r="KH521" s="21"/>
      <c r="KI521" s="21"/>
      <c r="KJ521" s="21"/>
      <c r="KK521" s="21"/>
      <c r="KL521" s="21"/>
    </row>
    <row r="522" spans="1:298" s="24" customFormat="1" ht="30" customHeight="1" x14ac:dyDescent="0.3">
      <c r="A522" s="102">
        <v>510</v>
      </c>
      <c r="B522" s="27" t="s">
        <v>519</v>
      </c>
      <c r="C522" s="102" t="s">
        <v>600</v>
      </c>
      <c r="D522" s="121">
        <v>3852.5</v>
      </c>
      <c r="E522" s="121">
        <f t="shared" si="135"/>
        <v>3350.0000000000005</v>
      </c>
      <c r="F522" s="121">
        <f t="shared" si="131"/>
        <v>2847.5000000000005</v>
      </c>
      <c r="G522" s="77">
        <f t="shared" si="136"/>
        <v>1.2109125452245018</v>
      </c>
      <c r="H522" s="118">
        <f t="shared" si="132"/>
        <v>502.50000000000006</v>
      </c>
      <c r="I522" s="118">
        <f t="shared" si="137"/>
        <v>3950.5734725267694</v>
      </c>
      <c r="J522" s="101"/>
      <c r="K522" s="79">
        <f t="shared" si="138"/>
        <v>4543.1594934057848</v>
      </c>
      <c r="L522" s="80">
        <f t="shared" si="133"/>
        <v>690.65949340578481</v>
      </c>
      <c r="M522" s="81">
        <f t="shared" si="134"/>
        <v>0.17927566344082668</v>
      </c>
      <c r="Q522" s="84">
        <v>0.75</v>
      </c>
      <c r="R522" s="85">
        <v>15.587400000000001</v>
      </c>
      <c r="S522" s="37">
        <v>18.744399999999999</v>
      </c>
      <c r="T522" s="86">
        <f t="shared" si="139"/>
        <v>0.90190153585588351</v>
      </c>
      <c r="U522" s="87">
        <v>0</v>
      </c>
      <c r="V522" s="40">
        <v>74.7</v>
      </c>
      <c r="W522" s="40">
        <v>101.7</v>
      </c>
      <c r="X522" s="88">
        <f t="shared" si="140"/>
        <v>0</v>
      </c>
      <c r="Y522" s="89">
        <v>0.15</v>
      </c>
      <c r="Z522" s="90">
        <v>93.1</v>
      </c>
      <c r="AA522" s="43">
        <v>115.1</v>
      </c>
      <c r="AB522" s="91">
        <f t="shared" si="141"/>
        <v>0.18544575725026852</v>
      </c>
      <c r="AC522" s="92">
        <v>0.05</v>
      </c>
      <c r="AD522" s="93">
        <v>92</v>
      </c>
      <c r="AE522" s="46">
        <v>118.9</v>
      </c>
      <c r="AF522" s="94">
        <f t="shared" si="142"/>
        <v>6.4619565217391303E-2</v>
      </c>
      <c r="AG522" s="95">
        <v>0.05</v>
      </c>
      <c r="AH522" s="49">
        <v>93.9</v>
      </c>
      <c r="AI522" s="49">
        <v>110.7</v>
      </c>
      <c r="AJ522" s="96">
        <f t="shared" si="143"/>
        <v>5.8945686900958465E-2</v>
      </c>
      <c r="AK522" s="97">
        <v>0</v>
      </c>
      <c r="AL522" s="98">
        <v>1</v>
      </c>
      <c r="AM522" s="98">
        <v>1</v>
      </c>
      <c r="AN522" s="99">
        <f t="shared" si="144"/>
        <v>0</v>
      </c>
      <c r="AO522" s="100">
        <f t="shared" si="145"/>
        <v>1</v>
      </c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1"/>
      <c r="BE522" s="21"/>
      <c r="BF522" s="21"/>
      <c r="BG522" s="21"/>
      <c r="BH522" s="21"/>
      <c r="BI522" s="21"/>
      <c r="BJ522" s="21"/>
      <c r="BK522" s="21"/>
      <c r="BL522" s="21"/>
      <c r="BM522" s="21"/>
      <c r="BN522" s="21"/>
      <c r="BO522" s="21"/>
      <c r="BP522" s="21"/>
      <c r="BQ522" s="21"/>
      <c r="BR522" s="21"/>
      <c r="BS522" s="21"/>
      <c r="BT522" s="21"/>
      <c r="BU522" s="21"/>
      <c r="BV522" s="21"/>
      <c r="BW522" s="21"/>
      <c r="BX522" s="21"/>
      <c r="BY522" s="21"/>
      <c r="BZ522" s="21"/>
      <c r="CA522" s="21"/>
      <c r="CB522" s="21"/>
      <c r="CC522" s="21"/>
      <c r="CD522" s="21"/>
      <c r="CE522" s="21"/>
      <c r="CF522" s="21"/>
      <c r="CG522" s="21"/>
      <c r="CH522" s="21"/>
      <c r="CI522" s="21"/>
      <c r="CJ522" s="21"/>
      <c r="CK522" s="21"/>
      <c r="CL522" s="21"/>
      <c r="CM522" s="21"/>
      <c r="CN522" s="21"/>
      <c r="CO522" s="21"/>
      <c r="CP522" s="21"/>
      <c r="CQ522" s="21"/>
      <c r="CR522" s="21"/>
      <c r="CS522" s="21"/>
      <c r="CT522" s="21"/>
      <c r="CU522" s="21"/>
      <c r="CV522" s="21"/>
      <c r="CW522" s="21"/>
      <c r="CX522" s="21"/>
      <c r="CY522" s="21"/>
      <c r="CZ522" s="21"/>
      <c r="DA522" s="21"/>
      <c r="DB522" s="21"/>
      <c r="DC522" s="21"/>
      <c r="DD522" s="21"/>
      <c r="DE522" s="21"/>
      <c r="DF522" s="21"/>
      <c r="DG522" s="21"/>
      <c r="DH522" s="21"/>
      <c r="DI522" s="21"/>
      <c r="DJ522" s="21"/>
      <c r="DK522" s="21"/>
      <c r="DL522" s="21"/>
      <c r="DM522" s="21"/>
      <c r="DN522" s="21"/>
      <c r="DO522" s="21"/>
      <c r="DP522" s="21"/>
      <c r="DQ522" s="21"/>
      <c r="DR522" s="21"/>
      <c r="DS522" s="21"/>
      <c r="DT522" s="21"/>
      <c r="DU522" s="21"/>
      <c r="DV522" s="21"/>
      <c r="DW522" s="21"/>
      <c r="DX522" s="21"/>
      <c r="DY522" s="21"/>
      <c r="DZ522" s="21"/>
      <c r="EA522" s="21"/>
      <c r="EB522" s="21"/>
      <c r="EC522" s="21"/>
      <c r="ED522" s="21"/>
      <c r="EE522" s="21"/>
      <c r="EF522" s="21"/>
      <c r="EG522" s="21"/>
      <c r="EH522" s="21"/>
      <c r="EI522" s="21"/>
      <c r="EJ522" s="21"/>
      <c r="EK522" s="21"/>
      <c r="EL522" s="21"/>
      <c r="EM522" s="21"/>
      <c r="EN522" s="21"/>
      <c r="EO522" s="21"/>
      <c r="EP522" s="21"/>
      <c r="EQ522" s="21"/>
      <c r="ER522" s="21"/>
      <c r="ES522" s="21"/>
      <c r="ET522" s="21"/>
      <c r="EU522" s="21"/>
      <c r="EV522" s="21"/>
      <c r="EW522" s="21"/>
      <c r="EX522" s="21"/>
      <c r="EY522" s="21"/>
      <c r="EZ522" s="21"/>
      <c r="FA522" s="21"/>
      <c r="FB522" s="21"/>
      <c r="FC522" s="21"/>
      <c r="FD522" s="21"/>
      <c r="FE522" s="21"/>
      <c r="FF522" s="21"/>
      <c r="FG522" s="21"/>
      <c r="FH522" s="21"/>
      <c r="FI522" s="21"/>
      <c r="FJ522" s="21"/>
      <c r="FK522" s="21"/>
      <c r="FL522" s="21"/>
      <c r="FM522" s="21"/>
      <c r="FN522" s="21"/>
      <c r="FO522" s="21"/>
      <c r="FP522" s="21"/>
      <c r="FQ522" s="21"/>
      <c r="FR522" s="21"/>
      <c r="FS522" s="21"/>
      <c r="FT522" s="21"/>
      <c r="FU522" s="21"/>
      <c r="FV522" s="21"/>
      <c r="FW522" s="21"/>
      <c r="FX522" s="21"/>
      <c r="FY522" s="21"/>
      <c r="FZ522" s="21"/>
      <c r="GA522" s="21"/>
      <c r="GB522" s="21"/>
      <c r="GC522" s="21"/>
      <c r="GD522" s="21"/>
      <c r="GE522" s="21"/>
      <c r="GF522" s="21"/>
      <c r="GG522" s="21"/>
      <c r="GH522" s="21"/>
      <c r="GI522" s="21"/>
      <c r="GJ522" s="21"/>
      <c r="GK522" s="21"/>
      <c r="GL522" s="21"/>
      <c r="GM522" s="21"/>
      <c r="GN522" s="21"/>
      <c r="GO522" s="21"/>
      <c r="GP522" s="21"/>
      <c r="GQ522" s="21"/>
      <c r="GR522" s="21"/>
      <c r="GS522" s="21"/>
      <c r="GT522" s="21"/>
      <c r="GU522" s="21"/>
      <c r="GV522" s="21"/>
      <c r="GW522" s="21"/>
      <c r="GX522" s="21"/>
      <c r="GY522" s="21"/>
      <c r="GZ522" s="21"/>
      <c r="HA522" s="21"/>
      <c r="HB522" s="21"/>
      <c r="HC522" s="21"/>
      <c r="HD522" s="21"/>
      <c r="HE522" s="21"/>
      <c r="HF522" s="21"/>
      <c r="HG522" s="21"/>
      <c r="HH522" s="21"/>
      <c r="HI522" s="21"/>
      <c r="HJ522" s="21"/>
      <c r="HK522" s="21"/>
      <c r="HL522" s="21"/>
      <c r="HM522" s="21"/>
      <c r="HN522" s="21"/>
      <c r="HO522" s="21"/>
      <c r="HP522" s="21"/>
      <c r="HQ522" s="21"/>
      <c r="HR522" s="21"/>
      <c r="HS522" s="21"/>
      <c r="HT522" s="21"/>
      <c r="HU522" s="21"/>
      <c r="HV522" s="21"/>
      <c r="HW522" s="21"/>
      <c r="HX522" s="21"/>
      <c r="HY522" s="21"/>
      <c r="HZ522" s="21"/>
      <c r="IA522" s="21"/>
      <c r="IB522" s="21"/>
      <c r="IC522" s="21"/>
      <c r="ID522" s="21"/>
      <c r="IE522" s="21"/>
      <c r="IF522" s="21"/>
      <c r="IG522" s="21"/>
      <c r="IH522" s="21"/>
      <c r="II522" s="21"/>
      <c r="IJ522" s="21"/>
      <c r="IK522" s="21"/>
      <c r="IL522" s="21"/>
      <c r="IM522" s="21"/>
      <c r="IN522" s="21"/>
      <c r="IO522" s="21"/>
      <c r="IP522" s="21"/>
      <c r="IQ522" s="21"/>
      <c r="IR522" s="21"/>
      <c r="IS522" s="21"/>
      <c r="IT522" s="21"/>
      <c r="IU522" s="21"/>
      <c r="IV522" s="21"/>
      <c r="IW522" s="21"/>
      <c r="IX522" s="21"/>
      <c r="IY522" s="21"/>
      <c r="IZ522" s="21"/>
      <c r="JA522" s="21"/>
      <c r="JB522" s="21"/>
      <c r="JC522" s="21"/>
      <c r="JD522" s="21"/>
      <c r="JE522" s="21"/>
      <c r="JF522" s="21"/>
      <c r="JG522" s="21"/>
      <c r="JH522" s="21"/>
      <c r="JI522" s="21"/>
      <c r="JJ522" s="21"/>
      <c r="JK522" s="21"/>
      <c r="JL522" s="21"/>
      <c r="JM522" s="21"/>
      <c r="JN522" s="21"/>
      <c r="JO522" s="21"/>
      <c r="JP522" s="21"/>
      <c r="JQ522" s="21"/>
      <c r="JR522" s="21"/>
      <c r="JS522" s="21"/>
      <c r="JT522" s="21"/>
      <c r="JU522" s="21"/>
      <c r="JV522" s="21"/>
      <c r="JW522" s="21"/>
      <c r="JX522" s="21"/>
      <c r="JY522" s="21"/>
      <c r="JZ522" s="21"/>
      <c r="KA522" s="21"/>
      <c r="KB522" s="21"/>
      <c r="KC522" s="21"/>
      <c r="KD522" s="21"/>
      <c r="KE522" s="21"/>
      <c r="KF522" s="21"/>
      <c r="KG522" s="21"/>
      <c r="KH522" s="21"/>
      <c r="KI522" s="21"/>
      <c r="KJ522" s="21"/>
      <c r="KK522" s="21"/>
      <c r="KL522" s="21"/>
    </row>
    <row r="523" spans="1:298" s="24" customFormat="1" ht="30" customHeight="1" x14ac:dyDescent="0.3">
      <c r="A523" s="102">
        <v>511</v>
      </c>
      <c r="B523" s="27" t="s">
        <v>520</v>
      </c>
      <c r="C523" s="102" t="s">
        <v>600</v>
      </c>
      <c r="D523" s="121">
        <v>2817.5</v>
      </c>
      <c r="E523" s="121">
        <f t="shared" si="135"/>
        <v>2450</v>
      </c>
      <c r="F523" s="121">
        <f t="shared" si="131"/>
        <v>2082.5</v>
      </c>
      <c r="G523" s="77">
        <f t="shared" si="136"/>
        <v>1.2109125452245018</v>
      </c>
      <c r="H523" s="118">
        <f t="shared" si="132"/>
        <v>367.5</v>
      </c>
      <c r="I523" s="118">
        <f t="shared" si="137"/>
        <v>2889.225375430025</v>
      </c>
      <c r="J523" s="101"/>
      <c r="K523" s="79">
        <f t="shared" si="138"/>
        <v>3322.6091817445285</v>
      </c>
      <c r="L523" s="80">
        <f t="shared" si="133"/>
        <v>505.10918174452854</v>
      </c>
      <c r="M523" s="81">
        <f t="shared" si="134"/>
        <v>0.17927566344082646</v>
      </c>
      <c r="Q523" s="84">
        <v>0.75</v>
      </c>
      <c r="R523" s="85">
        <v>15.587400000000001</v>
      </c>
      <c r="S523" s="37">
        <v>18.744399999999999</v>
      </c>
      <c r="T523" s="86">
        <f t="shared" si="139"/>
        <v>0.90190153585588351</v>
      </c>
      <c r="U523" s="87">
        <v>0</v>
      </c>
      <c r="V523" s="40">
        <v>74.7</v>
      </c>
      <c r="W523" s="40">
        <v>101.7</v>
      </c>
      <c r="X523" s="88">
        <f t="shared" si="140"/>
        <v>0</v>
      </c>
      <c r="Y523" s="89">
        <v>0.15</v>
      </c>
      <c r="Z523" s="90">
        <v>93.1</v>
      </c>
      <c r="AA523" s="43">
        <v>115.1</v>
      </c>
      <c r="AB523" s="91">
        <f t="shared" si="141"/>
        <v>0.18544575725026852</v>
      </c>
      <c r="AC523" s="92">
        <v>0.05</v>
      </c>
      <c r="AD523" s="93">
        <v>92</v>
      </c>
      <c r="AE523" s="46">
        <v>118.9</v>
      </c>
      <c r="AF523" s="94">
        <f t="shared" si="142"/>
        <v>6.4619565217391303E-2</v>
      </c>
      <c r="AG523" s="95">
        <v>0.05</v>
      </c>
      <c r="AH523" s="49">
        <v>93.9</v>
      </c>
      <c r="AI523" s="49">
        <v>110.7</v>
      </c>
      <c r="AJ523" s="96">
        <f t="shared" si="143"/>
        <v>5.8945686900958465E-2</v>
      </c>
      <c r="AK523" s="97">
        <v>0</v>
      </c>
      <c r="AL523" s="98">
        <v>1</v>
      </c>
      <c r="AM523" s="98">
        <v>1</v>
      </c>
      <c r="AN523" s="99">
        <f t="shared" si="144"/>
        <v>0</v>
      </c>
      <c r="AO523" s="100">
        <f t="shared" si="145"/>
        <v>1</v>
      </c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1"/>
      <c r="BE523" s="21"/>
      <c r="BF523" s="21"/>
      <c r="BG523" s="21"/>
      <c r="BH523" s="21"/>
      <c r="BI523" s="21"/>
      <c r="BJ523" s="21"/>
      <c r="BK523" s="21"/>
      <c r="BL523" s="21"/>
      <c r="BM523" s="21"/>
      <c r="BN523" s="21"/>
      <c r="BO523" s="21"/>
      <c r="BP523" s="21"/>
      <c r="BQ523" s="21"/>
      <c r="BR523" s="21"/>
      <c r="BS523" s="21"/>
      <c r="BT523" s="21"/>
      <c r="BU523" s="21"/>
      <c r="BV523" s="21"/>
      <c r="BW523" s="21"/>
      <c r="BX523" s="21"/>
      <c r="BY523" s="21"/>
      <c r="BZ523" s="21"/>
      <c r="CA523" s="21"/>
      <c r="CB523" s="21"/>
      <c r="CC523" s="21"/>
      <c r="CD523" s="21"/>
      <c r="CE523" s="21"/>
      <c r="CF523" s="21"/>
      <c r="CG523" s="21"/>
      <c r="CH523" s="21"/>
      <c r="CI523" s="21"/>
      <c r="CJ523" s="21"/>
      <c r="CK523" s="21"/>
      <c r="CL523" s="21"/>
      <c r="CM523" s="21"/>
      <c r="CN523" s="21"/>
      <c r="CO523" s="21"/>
      <c r="CP523" s="21"/>
      <c r="CQ523" s="21"/>
      <c r="CR523" s="21"/>
      <c r="CS523" s="21"/>
      <c r="CT523" s="21"/>
      <c r="CU523" s="21"/>
      <c r="CV523" s="21"/>
      <c r="CW523" s="21"/>
      <c r="CX523" s="21"/>
      <c r="CY523" s="21"/>
      <c r="CZ523" s="21"/>
      <c r="DA523" s="21"/>
      <c r="DB523" s="21"/>
      <c r="DC523" s="21"/>
      <c r="DD523" s="21"/>
      <c r="DE523" s="21"/>
      <c r="DF523" s="21"/>
      <c r="DG523" s="21"/>
      <c r="DH523" s="21"/>
      <c r="DI523" s="21"/>
      <c r="DJ523" s="21"/>
      <c r="DK523" s="21"/>
      <c r="DL523" s="21"/>
      <c r="DM523" s="21"/>
      <c r="DN523" s="21"/>
      <c r="DO523" s="21"/>
      <c r="DP523" s="21"/>
      <c r="DQ523" s="21"/>
      <c r="DR523" s="21"/>
      <c r="DS523" s="21"/>
      <c r="DT523" s="21"/>
      <c r="DU523" s="21"/>
      <c r="DV523" s="21"/>
      <c r="DW523" s="21"/>
      <c r="DX523" s="21"/>
      <c r="DY523" s="21"/>
      <c r="DZ523" s="21"/>
      <c r="EA523" s="21"/>
      <c r="EB523" s="21"/>
      <c r="EC523" s="21"/>
      <c r="ED523" s="21"/>
      <c r="EE523" s="21"/>
      <c r="EF523" s="21"/>
      <c r="EG523" s="21"/>
      <c r="EH523" s="21"/>
      <c r="EI523" s="21"/>
      <c r="EJ523" s="21"/>
      <c r="EK523" s="21"/>
      <c r="EL523" s="21"/>
      <c r="EM523" s="21"/>
      <c r="EN523" s="21"/>
      <c r="EO523" s="21"/>
      <c r="EP523" s="21"/>
      <c r="EQ523" s="21"/>
      <c r="ER523" s="21"/>
      <c r="ES523" s="21"/>
      <c r="ET523" s="21"/>
      <c r="EU523" s="21"/>
      <c r="EV523" s="21"/>
      <c r="EW523" s="21"/>
      <c r="EX523" s="21"/>
      <c r="EY523" s="21"/>
      <c r="EZ523" s="21"/>
      <c r="FA523" s="21"/>
      <c r="FB523" s="21"/>
      <c r="FC523" s="21"/>
      <c r="FD523" s="21"/>
      <c r="FE523" s="21"/>
      <c r="FF523" s="21"/>
      <c r="FG523" s="21"/>
      <c r="FH523" s="21"/>
      <c r="FI523" s="21"/>
      <c r="FJ523" s="21"/>
      <c r="FK523" s="21"/>
      <c r="FL523" s="21"/>
      <c r="FM523" s="21"/>
      <c r="FN523" s="21"/>
      <c r="FO523" s="21"/>
      <c r="FP523" s="21"/>
      <c r="FQ523" s="21"/>
      <c r="FR523" s="21"/>
      <c r="FS523" s="21"/>
      <c r="FT523" s="21"/>
      <c r="FU523" s="21"/>
      <c r="FV523" s="21"/>
      <c r="FW523" s="21"/>
      <c r="FX523" s="21"/>
      <c r="FY523" s="21"/>
      <c r="FZ523" s="21"/>
      <c r="GA523" s="21"/>
      <c r="GB523" s="21"/>
      <c r="GC523" s="21"/>
      <c r="GD523" s="21"/>
      <c r="GE523" s="21"/>
      <c r="GF523" s="21"/>
      <c r="GG523" s="21"/>
      <c r="GH523" s="21"/>
      <c r="GI523" s="21"/>
      <c r="GJ523" s="21"/>
      <c r="GK523" s="21"/>
      <c r="GL523" s="21"/>
      <c r="GM523" s="21"/>
      <c r="GN523" s="21"/>
      <c r="GO523" s="21"/>
      <c r="GP523" s="21"/>
      <c r="GQ523" s="21"/>
      <c r="GR523" s="21"/>
      <c r="GS523" s="21"/>
      <c r="GT523" s="21"/>
      <c r="GU523" s="21"/>
      <c r="GV523" s="21"/>
      <c r="GW523" s="21"/>
      <c r="GX523" s="21"/>
      <c r="GY523" s="21"/>
      <c r="GZ523" s="21"/>
      <c r="HA523" s="21"/>
      <c r="HB523" s="21"/>
      <c r="HC523" s="21"/>
      <c r="HD523" s="21"/>
      <c r="HE523" s="21"/>
      <c r="HF523" s="21"/>
      <c r="HG523" s="21"/>
      <c r="HH523" s="21"/>
      <c r="HI523" s="21"/>
      <c r="HJ523" s="21"/>
      <c r="HK523" s="21"/>
      <c r="HL523" s="21"/>
      <c r="HM523" s="21"/>
      <c r="HN523" s="21"/>
      <c r="HO523" s="21"/>
      <c r="HP523" s="21"/>
      <c r="HQ523" s="21"/>
      <c r="HR523" s="21"/>
      <c r="HS523" s="21"/>
      <c r="HT523" s="21"/>
      <c r="HU523" s="21"/>
      <c r="HV523" s="21"/>
      <c r="HW523" s="21"/>
      <c r="HX523" s="21"/>
      <c r="HY523" s="21"/>
      <c r="HZ523" s="21"/>
      <c r="IA523" s="21"/>
      <c r="IB523" s="21"/>
      <c r="IC523" s="21"/>
      <c r="ID523" s="21"/>
      <c r="IE523" s="21"/>
      <c r="IF523" s="21"/>
      <c r="IG523" s="21"/>
      <c r="IH523" s="21"/>
      <c r="II523" s="21"/>
      <c r="IJ523" s="21"/>
      <c r="IK523" s="21"/>
      <c r="IL523" s="21"/>
      <c r="IM523" s="21"/>
      <c r="IN523" s="21"/>
      <c r="IO523" s="21"/>
      <c r="IP523" s="21"/>
      <c r="IQ523" s="21"/>
      <c r="IR523" s="21"/>
      <c r="IS523" s="21"/>
      <c r="IT523" s="21"/>
      <c r="IU523" s="21"/>
      <c r="IV523" s="21"/>
      <c r="IW523" s="21"/>
      <c r="IX523" s="21"/>
      <c r="IY523" s="21"/>
      <c r="IZ523" s="21"/>
      <c r="JA523" s="21"/>
      <c r="JB523" s="21"/>
      <c r="JC523" s="21"/>
      <c r="JD523" s="21"/>
      <c r="JE523" s="21"/>
      <c r="JF523" s="21"/>
      <c r="JG523" s="21"/>
      <c r="JH523" s="21"/>
      <c r="JI523" s="21"/>
      <c r="JJ523" s="21"/>
      <c r="JK523" s="21"/>
      <c r="JL523" s="21"/>
      <c r="JM523" s="21"/>
      <c r="JN523" s="21"/>
      <c r="JO523" s="21"/>
      <c r="JP523" s="21"/>
      <c r="JQ523" s="21"/>
      <c r="JR523" s="21"/>
      <c r="JS523" s="21"/>
      <c r="JT523" s="21"/>
      <c r="JU523" s="21"/>
      <c r="JV523" s="21"/>
      <c r="JW523" s="21"/>
      <c r="JX523" s="21"/>
      <c r="JY523" s="21"/>
      <c r="JZ523" s="21"/>
      <c r="KA523" s="21"/>
      <c r="KB523" s="21"/>
      <c r="KC523" s="21"/>
      <c r="KD523" s="21"/>
      <c r="KE523" s="21"/>
      <c r="KF523" s="21"/>
      <c r="KG523" s="21"/>
      <c r="KH523" s="21"/>
      <c r="KI523" s="21"/>
      <c r="KJ523" s="21"/>
      <c r="KK523" s="21"/>
      <c r="KL523" s="21"/>
    </row>
    <row r="524" spans="1:298" s="24" customFormat="1" ht="30" customHeight="1" x14ac:dyDescent="0.3">
      <c r="A524" s="102">
        <v>512</v>
      </c>
      <c r="B524" s="27" t="s">
        <v>521</v>
      </c>
      <c r="C524" s="102" t="s">
        <v>600</v>
      </c>
      <c r="D524" s="121">
        <v>2932.5</v>
      </c>
      <c r="E524" s="121">
        <f t="shared" si="135"/>
        <v>2550</v>
      </c>
      <c r="F524" s="121">
        <f t="shared" si="131"/>
        <v>2167.5</v>
      </c>
      <c r="G524" s="77">
        <f t="shared" si="136"/>
        <v>1.2109125452245018</v>
      </c>
      <c r="H524" s="118">
        <f t="shared" si="132"/>
        <v>382.5</v>
      </c>
      <c r="I524" s="118">
        <f t="shared" si="137"/>
        <v>3007.1529417741076</v>
      </c>
      <c r="J524" s="101"/>
      <c r="K524" s="79">
        <f t="shared" si="138"/>
        <v>3458.2258830402234</v>
      </c>
      <c r="L524" s="80">
        <f t="shared" si="133"/>
        <v>525.72588304022338</v>
      </c>
      <c r="M524" s="81">
        <f t="shared" si="134"/>
        <v>0.17927566344082638</v>
      </c>
      <c r="Q524" s="84">
        <v>0.75</v>
      </c>
      <c r="R524" s="85">
        <v>15.587400000000001</v>
      </c>
      <c r="S524" s="37">
        <v>18.744399999999999</v>
      </c>
      <c r="T524" s="86">
        <f t="shared" si="139"/>
        <v>0.90190153585588351</v>
      </c>
      <c r="U524" s="87">
        <v>0</v>
      </c>
      <c r="V524" s="40">
        <v>74.7</v>
      </c>
      <c r="W524" s="40">
        <v>101.7</v>
      </c>
      <c r="X524" s="88">
        <f t="shared" si="140"/>
        <v>0</v>
      </c>
      <c r="Y524" s="89">
        <v>0.15</v>
      </c>
      <c r="Z524" s="90">
        <v>93.1</v>
      </c>
      <c r="AA524" s="43">
        <v>115.1</v>
      </c>
      <c r="AB524" s="91">
        <f t="shared" si="141"/>
        <v>0.18544575725026852</v>
      </c>
      <c r="AC524" s="92">
        <v>0.05</v>
      </c>
      <c r="AD524" s="93">
        <v>92</v>
      </c>
      <c r="AE524" s="46">
        <v>118.9</v>
      </c>
      <c r="AF524" s="94">
        <f t="shared" si="142"/>
        <v>6.4619565217391303E-2</v>
      </c>
      <c r="AG524" s="95">
        <v>0.05</v>
      </c>
      <c r="AH524" s="49">
        <v>93.9</v>
      </c>
      <c r="AI524" s="49">
        <v>110.7</v>
      </c>
      <c r="AJ524" s="96">
        <f t="shared" si="143"/>
        <v>5.8945686900958465E-2</v>
      </c>
      <c r="AK524" s="97">
        <v>0</v>
      </c>
      <c r="AL524" s="98">
        <v>1</v>
      </c>
      <c r="AM524" s="98">
        <v>1</v>
      </c>
      <c r="AN524" s="99">
        <f t="shared" si="144"/>
        <v>0</v>
      </c>
      <c r="AO524" s="100">
        <f t="shared" si="145"/>
        <v>1</v>
      </c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  <c r="BK524" s="21"/>
      <c r="BL524" s="21"/>
      <c r="BM524" s="21"/>
      <c r="BN524" s="21"/>
      <c r="BO524" s="21"/>
      <c r="BP524" s="21"/>
      <c r="BQ524" s="21"/>
      <c r="BR524" s="21"/>
      <c r="BS524" s="21"/>
      <c r="BT524" s="21"/>
      <c r="BU524" s="21"/>
      <c r="BV524" s="21"/>
      <c r="BW524" s="21"/>
      <c r="BX524" s="21"/>
      <c r="BY524" s="21"/>
      <c r="BZ524" s="21"/>
      <c r="CA524" s="21"/>
      <c r="CB524" s="21"/>
      <c r="CC524" s="21"/>
      <c r="CD524" s="21"/>
      <c r="CE524" s="21"/>
      <c r="CF524" s="21"/>
      <c r="CG524" s="21"/>
      <c r="CH524" s="21"/>
      <c r="CI524" s="21"/>
      <c r="CJ524" s="21"/>
      <c r="CK524" s="21"/>
      <c r="CL524" s="21"/>
      <c r="CM524" s="21"/>
      <c r="CN524" s="21"/>
      <c r="CO524" s="21"/>
      <c r="CP524" s="21"/>
      <c r="CQ524" s="21"/>
      <c r="CR524" s="21"/>
      <c r="CS524" s="21"/>
      <c r="CT524" s="21"/>
      <c r="CU524" s="21"/>
      <c r="CV524" s="21"/>
      <c r="CW524" s="21"/>
      <c r="CX524" s="21"/>
      <c r="CY524" s="21"/>
      <c r="CZ524" s="21"/>
      <c r="DA524" s="21"/>
      <c r="DB524" s="21"/>
      <c r="DC524" s="21"/>
      <c r="DD524" s="21"/>
      <c r="DE524" s="21"/>
      <c r="DF524" s="21"/>
      <c r="DG524" s="21"/>
      <c r="DH524" s="21"/>
      <c r="DI524" s="21"/>
      <c r="DJ524" s="21"/>
      <c r="DK524" s="21"/>
      <c r="DL524" s="21"/>
      <c r="DM524" s="21"/>
      <c r="DN524" s="21"/>
      <c r="DO524" s="21"/>
      <c r="DP524" s="21"/>
      <c r="DQ524" s="21"/>
      <c r="DR524" s="21"/>
      <c r="DS524" s="21"/>
      <c r="DT524" s="21"/>
      <c r="DU524" s="21"/>
      <c r="DV524" s="21"/>
      <c r="DW524" s="21"/>
      <c r="DX524" s="21"/>
      <c r="DY524" s="21"/>
      <c r="DZ524" s="21"/>
      <c r="EA524" s="21"/>
      <c r="EB524" s="21"/>
      <c r="EC524" s="21"/>
      <c r="ED524" s="21"/>
      <c r="EE524" s="21"/>
      <c r="EF524" s="21"/>
      <c r="EG524" s="21"/>
      <c r="EH524" s="21"/>
      <c r="EI524" s="21"/>
      <c r="EJ524" s="21"/>
      <c r="EK524" s="21"/>
      <c r="EL524" s="21"/>
      <c r="EM524" s="21"/>
      <c r="EN524" s="21"/>
      <c r="EO524" s="21"/>
      <c r="EP524" s="21"/>
      <c r="EQ524" s="21"/>
      <c r="ER524" s="21"/>
      <c r="ES524" s="21"/>
      <c r="ET524" s="21"/>
      <c r="EU524" s="21"/>
      <c r="EV524" s="21"/>
      <c r="EW524" s="21"/>
      <c r="EX524" s="21"/>
      <c r="EY524" s="21"/>
      <c r="EZ524" s="21"/>
      <c r="FA524" s="21"/>
      <c r="FB524" s="21"/>
      <c r="FC524" s="21"/>
      <c r="FD524" s="21"/>
      <c r="FE524" s="21"/>
      <c r="FF524" s="21"/>
      <c r="FG524" s="21"/>
      <c r="FH524" s="21"/>
      <c r="FI524" s="21"/>
      <c r="FJ524" s="21"/>
      <c r="FK524" s="21"/>
      <c r="FL524" s="21"/>
      <c r="FM524" s="21"/>
      <c r="FN524" s="21"/>
      <c r="FO524" s="21"/>
      <c r="FP524" s="21"/>
      <c r="FQ524" s="21"/>
      <c r="FR524" s="21"/>
      <c r="FS524" s="21"/>
      <c r="FT524" s="21"/>
      <c r="FU524" s="21"/>
      <c r="FV524" s="21"/>
      <c r="FW524" s="21"/>
      <c r="FX524" s="21"/>
      <c r="FY524" s="21"/>
      <c r="FZ524" s="21"/>
      <c r="GA524" s="21"/>
      <c r="GB524" s="21"/>
      <c r="GC524" s="21"/>
      <c r="GD524" s="21"/>
      <c r="GE524" s="21"/>
      <c r="GF524" s="21"/>
      <c r="GG524" s="21"/>
      <c r="GH524" s="21"/>
      <c r="GI524" s="21"/>
      <c r="GJ524" s="21"/>
      <c r="GK524" s="21"/>
      <c r="GL524" s="21"/>
      <c r="GM524" s="21"/>
      <c r="GN524" s="21"/>
      <c r="GO524" s="21"/>
      <c r="GP524" s="21"/>
      <c r="GQ524" s="21"/>
      <c r="GR524" s="21"/>
      <c r="GS524" s="21"/>
      <c r="GT524" s="21"/>
      <c r="GU524" s="21"/>
      <c r="GV524" s="21"/>
      <c r="GW524" s="21"/>
      <c r="GX524" s="21"/>
      <c r="GY524" s="21"/>
      <c r="GZ524" s="21"/>
      <c r="HA524" s="21"/>
      <c r="HB524" s="21"/>
      <c r="HC524" s="21"/>
      <c r="HD524" s="21"/>
      <c r="HE524" s="21"/>
      <c r="HF524" s="21"/>
      <c r="HG524" s="21"/>
      <c r="HH524" s="21"/>
      <c r="HI524" s="21"/>
      <c r="HJ524" s="21"/>
      <c r="HK524" s="21"/>
      <c r="HL524" s="21"/>
      <c r="HM524" s="21"/>
      <c r="HN524" s="21"/>
      <c r="HO524" s="21"/>
      <c r="HP524" s="21"/>
      <c r="HQ524" s="21"/>
      <c r="HR524" s="21"/>
      <c r="HS524" s="21"/>
      <c r="HT524" s="21"/>
      <c r="HU524" s="21"/>
      <c r="HV524" s="21"/>
      <c r="HW524" s="21"/>
      <c r="HX524" s="21"/>
      <c r="HY524" s="21"/>
      <c r="HZ524" s="21"/>
      <c r="IA524" s="21"/>
      <c r="IB524" s="21"/>
      <c r="IC524" s="21"/>
      <c r="ID524" s="21"/>
      <c r="IE524" s="21"/>
      <c r="IF524" s="21"/>
      <c r="IG524" s="21"/>
      <c r="IH524" s="21"/>
      <c r="II524" s="21"/>
      <c r="IJ524" s="21"/>
      <c r="IK524" s="21"/>
      <c r="IL524" s="21"/>
      <c r="IM524" s="21"/>
      <c r="IN524" s="21"/>
      <c r="IO524" s="21"/>
      <c r="IP524" s="21"/>
      <c r="IQ524" s="21"/>
      <c r="IR524" s="21"/>
      <c r="IS524" s="21"/>
      <c r="IT524" s="21"/>
      <c r="IU524" s="21"/>
      <c r="IV524" s="21"/>
      <c r="IW524" s="21"/>
      <c r="IX524" s="21"/>
      <c r="IY524" s="21"/>
      <c r="IZ524" s="21"/>
      <c r="JA524" s="21"/>
      <c r="JB524" s="21"/>
      <c r="JC524" s="21"/>
      <c r="JD524" s="21"/>
      <c r="JE524" s="21"/>
      <c r="JF524" s="21"/>
      <c r="JG524" s="21"/>
      <c r="JH524" s="21"/>
      <c r="JI524" s="21"/>
      <c r="JJ524" s="21"/>
      <c r="JK524" s="21"/>
      <c r="JL524" s="21"/>
      <c r="JM524" s="21"/>
      <c r="JN524" s="21"/>
      <c r="JO524" s="21"/>
      <c r="JP524" s="21"/>
      <c r="JQ524" s="21"/>
      <c r="JR524" s="21"/>
      <c r="JS524" s="21"/>
      <c r="JT524" s="21"/>
      <c r="JU524" s="21"/>
      <c r="JV524" s="21"/>
      <c r="JW524" s="21"/>
      <c r="JX524" s="21"/>
      <c r="JY524" s="21"/>
      <c r="JZ524" s="21"/>
      <c r="KA524" s="21"/>
      <c r="KB524" s="21"/>
      <c r="KC524" s="21"/>
      <c r="KD524" s="21"/>
      <c r="KE524" s="21"/>
      <c r="KF524" s="21"/>
      <c r="KG524" s="21"/>
      <c r="KH524" s="21"/>
      <c r="KI524" s="21"/>
      <c r="KJ524" s="21"/>
      <c r="KK524" s="21"/>
      <c r="KL524" s="21"/>
    </row>
    <row r="525" spans="1:298" s="24" customFormat="1" ht="30" customHeight="1" x14ac:dyDescent="0.3">
      <c r="A525" s="102">
        <v>513</v>
      </c>
      <c r="B525" s="27" t="s">
        <v>522</v>
      </c>
      <c r="C525" s="102" t="s">
        <v>600</v>
      </c>
      <c r="D525" s="121">
        <v>41400</v>
      </c>
      <c r="E525" s="121">
        <f t="shared" si="135"/>
        <v>36000</v>
      </c>
      <c r="F525" s="121">
        <f t="shared" si="131"/>
        <v>30600</v>
      </c>
      <c r="G525" s="77">
        <f t="shared" si="136"/>
        <v>1.2109125452245018</v>
      </c>
      <c r="H525" s="118">
        <f t="shared" si="132"/>
        <v>5400</v>
      </c>
      <c r="I525" s="118">
        <f t="shared" si="137"/>
        <v>42453.923883869757</v>
      </c>
      <c r="J525" s="101"/>
      <c r="K525" s="79">
        <f t="shared" si="138"/>
        <v>48822.012466450215</v>
      </c>
      <c r="L525" s="80">
        <f t="shared" si="133"/>
        <v>7422.0124664502146</v>
      </c>
      <c r="M525" s="81">
        <f t="shared" si="134"/>
        <v>0.17927566344082643</v>
      </c>
      <c r="Q525" s="84">
        <v>0.75</v>
      </c>
      <c r="R525" s="85">
        <v>15.587400000000001</v>
      </c>
      <c r="S525" s="37">
        <v>18.744399999999999</v>
      </c>
      <c r="T525" s="86">
        <f t="shared" si="139"/>
        <v>0.90190153585588351</v>
      </c>
      <c r="U525" s="87">
        <v>0</v>
      </c>
      <c r="V525" s="40">
        <v>74.7</v>
      </c>
      <c r="W525" s="40">
        <v>101.7</v>
      </c>
      <c r="X525" s="88">
        <f t="shared" si="140"/>
        <v>0</v>
      </c>
      <c r="Y525" s="89">
        <v>0.15</v>
      </c>
      <c r="Z525" s="90">
        <v>93.1</v>
      </c>
      <c r="AA525" s="43">
        <v>115.1</v>
      </c>
      <c r="AB525" s="91">
        <f t="shared" si="141"/>
        <v>0.18544575725026852</v>
      </c>
      <c r="AC525" s="92">
        <v>0.05</v>
      </c>
      <c r="AD525" s="93">
        <v>92</v>
      </c>
      <c r="AE525" s="46">
        <v>118.9</v>
      </c>
      <c r="AF525" s="94">
        <f t="shared" si="142"/>
        <v>6.4619565217391303E-2</v>
      </c>
      <c r="AG525" s="95">
        <v>0.05</v>
      </c>
      <c r="AH525" s="49">
        <v>93.9</v>
      </c>
      <c r="AI525" s="49">
        <v>110.7</v>
      </c>
      <c r="AJ525" s="96">
        <f t="shared" si="143"/>
        <v>5.8945686900958465E-2</v>
      </c>
      <c r="AK525" s="97">
        <v>0</v>
      </c>
      <c r="AL525" s="98">
        <v>1</v>
      </c>
      <c r="AM525" s="98">
        <v>1</v>
      </c>
      <c r="AN525" s="99">
        <f t="shared" si="144"/>
        <v>0</v>
      </c>
      <c r="AO525" s="100">
        <f t="shared" si="145"/>
        <v>1</v>
      </c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  <c r="BT525" s="21"/>
      <c r="BU525" s="21"/>
      <c r="BV525" s="21"/>
      <c r="BW525" s="21"/>
      <c r="BX525" s="21"/>
      <c r="BY525" s="21"/>
      <c r="BZ525" s="21"/>
      <c r="CA525" s="21"/>
      <c r="CB525" s="21"/>
      <c r="CC525" s="21"/>
      <c r="CD525" s="21"/>
      <c r="CE525" s="21"/>
      <c r="CF525" s="21"/>
      <c r="CG525" s="21"/>
      <c r="CH525" s="21"/>
      <c r="CI525" s="21"/>
      <c r="CJ525" s="21"/>
      <c r="CK525" s="21"/>
      <c r="CL525" s="21"/>
      <c r="CM525" s="21"/>
      <c r="CN525" s="21"/>
      <c r="CO525" s="21"/>
      <c r="CP525" s="21"/>
      <c r="CQ525" s="21"/>
      <c r="CR525" s="21"/>
      <c r="CS525" s="21"/>
      <c r="CT525" s="21"/>
      <c r="CU525" s="21"/>
      <c r="CV525" s="21"/>
      <c r="CW525" s="21"/>
      <c r="CX525" s="21"/>
      <c r="CY525" s="21"/>
      <c r="CZ525" s="21"/>
      <c r="DA525" s="21"/>
      <c r="DB525" s="21"/>
      <c r="DC525" s="21"/>
      <c r="DD525" s="21"/>
      <c r="DE525" s="21"/>
      <c r="DF525" s="21"/>
      <c r="DG525" s="21"/>
      <c r="DH525" s="21"/>
      <c r="DI525" s="21"/>
      <c r="DJ525" s="21"/>
      <c r="DK525" s="21"/>
      <c r="DL525" s="21"/>
      <c r="DM525" s="21"/>
      <c r="DN525" s="21"/>
      <c r="DO525" s="21"/>
      <c r="DP525" s="21"/>
      <c r="DQ525" s="21"/>
      <c r="DR525" s="21"/>
      <c r="DS525" s="21"/>
      <c r="DT525" s="21"/>
      <c r="DU525" s="21"/>
      <c r="DV525" s="21"/>
      <c r="DW525" s="21"/>
      <c r="DX525" s="21"/>
      <c r="DY525" s="21"/>
      <c r="DZ525" s="21"/>
      <c r="EA525" s="21"/>
      <c r="EB525" s="21"/>
      <c r="EC525" s="21"/>
      <c r="ED525" s="21"/>
      <c r="EE525" s="21"/>
      <c r="EF525" s="21"/>
      <c r="EG525" s="21"/>
      <c r="EH525" s="21"/>
      <c r="EI525" s="21"/>
      <c r="EJ525" s="21"/>
      <c r="EK525" s="21"/>
      <c r="EL525" s="21"/>
      <c r="EM525" s="21"/>
      <c r="EN525" s="21"/>
      <c r="EO525" s="21"/>
      <c r="EP525" s="21"/>
      <c r="EQ525" s="21"/>
      <c r="ER525" s="21"/>
      <c r="ES525" s="21"/>
      <c r="ET525" s="21"/>
      <c r="EU525" s="21"/>
      <c r="EV525" s="21"/>
      <c r="EW525" s="21"/>
      <c r="EX525" s="21"/>
      <c r="EY525" s="21"/>
      <c r="EZ525" s="21"/>
      <c r="FA525" s="21"/>
      <c r="FB525" s="21"/>
      <c r="FC525" s="21"/>
      <c r="FD525" s="21"/>
      <c r="FE525" s="21"/>
      <c r="FF525" s="21"/>
      <c r="FG525" s="21"/>
      <c r="FH525" s="21"/>
      <c r="FI525" s="21"/>
      <c r="FJ525" s="21"/>
      <c r="FK525" s="21"/>
      <c r="FL525" s="21"/>
      <c r="FM525" s="21"/>
      <c r="FN525" s="21"/>
      <c r="FO525" s="21"/>
      <c r="FP525" s="21"/>
      <c r="FQ525" s="21"/>
      <c r="FR525" s="21"/>
      <c r="FS525" s="21"/>
      <c r="FT525" s="21"/>
      <c r="FU525" s="21"/>
      <c r="FV525" s="21"/>
      <c r="FW525" s="21"/>
      <c r="FX525" s="21"/>
      <c r="FY525" s="21"/>
      <c r="FZ525" s="21"/>
      <c r="GA525" s="21"/>
      <c r="GB525" s="21"/>
      <c r="GC525" s="21"/>
      <c r="GD525" s="21"/>
      <c r="GE525" s="21"/>
      <c r="GF525" s="21"/>
      <c r="GG525" s="21"/>
      <c r="GH525" s="21"/>
      <c r="GI525" s="21"/>
      <c r="GJ525" s="21"/>
      <c r="GK525" s="21"/>
      <c r="GL525" s="21"/>
      <c r="GM525" s="21"/>
      <c r="GN525" s="21"/>
      <c r="GO525" s="21"/>
      <c r="GP525" s="21"/>
      <c r="GQ525" s="21"/>
      <c r="GR525" s="21"/>
      <c r="GS525" s="21"/>
      <c r="GT525" s="21"/>
      <c r="GU525" s="21"/>
      <c r="GV525" s="21"/>
      <c r="GW525" s="21"/>
      <c r="GX525" s="21"/>
      <c r="GY525" s="21"/>
      <c r="GZ525" s="21"/>
      <c r="HA525" s="21"/>
      <c r="HB525" s="21"/>
      <c r="HC525" s="21"/>
      <c r="HD525" s="21"/>
      <c r="HE525" s="21"/>
      <c r="HF525" s="21"/>
      <c r="HG525" s="21"/>
      <c r="HH525" s="21"/>
      <c r="HI525" s="21"/>
      <c r="HJ525" s="21"/>
      <c r="HK525" s="21"/>
      <c r="HL525" s="21"/>
      <c r="HM525" s="21"/>
      <c r="HN525" s="21"/>
      <c r="HO525" s="21"/>
      <c r="HP525" s="21"/>
      <c r="HQ525" s="21"/>
      <c r="HR525" s="21"/>
      <c r="HS525" s="21"/>
      <c r="HT525" s="21"/>
      <c r="HU525" s="21"/>
      <c r="HV525" s="21"/>
      <c r="HW525" s="21"/>
      <c r="HX525" s="21"/>
      <c r="HY525" s="21"/>
      <c r="HZ525" s="21"/>
      <c r="IA525" s="21"/>
      <c r="IB525" s="21"/>
      <c r="IC525" s="21"/>
      <c r="ID525" s="21"/>
      <c r="IE525" s="21"/>
      <c r="IF525" s="21"/>
      <c r="IG525" s="21"/>
      <c r="IH525" s="21"/>
      <c r="II525" s="21"/>
      <c r="IJ525" s="21"/>
      <c r="IK525" s="21"/>
      <c r="IL525" s="21"/>
      <c r="IM525" s="21"/>
      <c r="IN525" s="21"/>
      <c r="IO525" s="21"/>
      <c r="IP525" s="21"/>
      <c r="IQ525" s="21"/>
      <c r="IR525" s="21"/>
      <c r="IS525" s="21"/>
      <c r="IT525" s="21"/>
      <c r="IU525" s="21"/>
      <c r="IV525" s="21"/>
      <c r="IW525" s="21"/>
      <c r="IX525" s="21"/>
      <c r="IY525" s="21"/>
      <c r="IZ525" s="21"/>
      <c r="JA525" s="21"/>
      <c r="JB525" s="21"/>
      <c r="JC525" s="21"/>
      <c r="JD525" s="21"/>
      <c r="JE525" s="21"/>
      <c r="JF525" s="21"/>
      <c r="JG525" s="21"/>
      <c r="JH525" s="21"/>
      <c r="JI525" s="21"/>
      <c r="JJ525" s="21"/>
      <c r="JK525" s="21"/>
      <c r="JL525" s="21"/>
      <c r="JM525" s="21"/>
      <c r="JN525" s="21"/>
      <c r="JO525" s="21"/>
      <c r="JP525" s="21"/>
      <c r="JQ525" s="21"/>
      <c r="JR525" s="21"/>
      <c r="JS525" s="21"/>
      <c r="JT525" s="21"/>
      <c r="JU525" s="21"/>
      <c r="JV525" s="21"/>
      <c r="JW525" s="21"/>
      <c r="JX525" s="21"/>
      <c r="JY525" s="21"/>
      <c r="JZ525" s="21"/>
      <c r="KA525" s="21"/>
      <c r="KB525" s="21"/>
      <c r="KC525" s="21"/>
      <c r="KD525" s="21"/>
      <c r="KE525" s="21"/>
      <c r="KF525" s="21"/>
      <c r="KG525" s="21"/>
      <c r="KH525" s="21"/>
      <c r="KI525" s="21"/>
      <c r="KJ525" s="21"/>
      <c r="KK525" s="21"/>
      <c r="KL525" s="21"/>
    </row>
    <row r="526" spans="1:298" s="24" customFormat="1" ht="30" customHeight="1" x14ac:dyDescent="0.3">
      <c r="A526" s="102">
        <v>514</v>
      </c>
      <c r="B526" s="27" t="s">
        <v>523</v>
      </c>
      <c r="C526" s="102" t="s">
        <v>600</v>
      </c>
      <c r="D526" s="121">
        <v>3852.5</v>
      </c>
      <c r="E526" s="121">
        <f t="shared" si="135"/>
        <v>3350.0000000000005</v>
      </c>
      <c r="F526" s="121">
        <f t="shared" si="131"/>
        <v>2847.5000000000005</v>
      </c>
      <c r="G526" s="77">
        <f t="shared" si="136"/>
        <v>1.2109125452245018</v>
      </c>
      <c r="H526" s="118">
        <f t="shared" si="132"/>
        <v>502.50000000000006</v>
      </c>
      <c r="I526" s="118">
        <f t="shared" si="137"/>
        <v>3950.5734725267694</v>
      </c>
      <c r="J526" s="101"/>
      <c r="K526" s="79">
        <f t="shared" si="138"/>
        <v>4543.1594934057848</v>
      </c>
      <c r="L526" s="80">
        <f t="shared" si="133"/>
        <v>690.65949340578481</v>
      </c>
      <c r="M526" s="81">
        <f t="shared" si="134"/>
        <v>0.17927566344082668</v>
      </c>
      <c r="Q526" s="84">
        <v>0.75</v>
      </c>
      <c r="R526" s="85">
        <v>15.587400000000001</v>
      </c>
      <c r="S526" s="37">
        <v>18.744399999999999</v>
      </c>
      <c r="T526" s="86">
        <f t="shared" si="139"/>
        <v>0.90190153585588351</v>
      </c>
      <c r="U526" s="87">
        <v>0</v>
      </c>
      <c r="V526" s="40">
        <v>74.7</v>
      </c>
      <c r="W526" s="40">
        <v>101.7</v>
      </c>
      <c r="X526" s="88">
        <f t="shared" si="140"/>
        <v>0</v>
      </c>
      <c r="Y526" s="89">
        <v>0.15</v>
      </c>
      <c r="Z526" s="90">
        <v>93.1</v>
      </c>
      <c r="AA526" s="43">
        <v>115.1</v>
      </c>
      <c r="AB526" s="91">
        <f t="shared" si="141"/>
        <v>0.18544575725026852</v>
      </c>
      <c r="AC526" s="92">
        <v>0.05</v>
      </c>
      <c r="AD526" s="93">
        <v>92</v>
      </c>
      <c r="AE526" s="46">
        <v>118.9</v>
      </c>
      <c r="AF526" s="94">
        <f t="shared" si="142"/>
        <v>6.4619565217391303E-2</v>
      </c>
      <c r="AG526" s="95">
        <v>0.05</v>
      </c>
      <c r="AH526" s="49">
        <v>93.9</v>
      </c>
      <c r="AI526" s="49">
        <v>110.7</v>
      </c>
      <c r="AJ526" s="96">
        <f t="shared" si="143"/>
        <v>5.8945686900958465E-2</v>
      </c>
      <c r="AK526" s="97">
        <v>0</v>
      </c>
      <c r="AL526" s="98">
        <v>1</v>
      </c>
      <c r="AM526" s="98">
        <v>1</v>
      </c>
      <c r="AN526" s="99">
        <f t="shared" si="144"/>
        <v>0</v>
      </c>
      <c r="AO526" s="100">
        <f t="shared" si="145"/>
        <v>1</v>
      </c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  <c r="CA526" s="21"/>
      <c r="CB526" s="21"/>
      <c r="CC526" s="21"/>
      <c r="CD526" s="21"/>
      <c r="CE526" s="21"/>
      <c r="CF526" s="21"/>
      <c r="CG526" s="21"/>
      <c r="CH526" s="21"/>
      <c r="CI526" s="21"/>
      <c r="CJ526" s="21"/>
      <c r="CK526" s="21"/>
      <c r="CL526" s="21"/>
      <c r="CM526" s="21"/>
      <c r="CN526" s="21"/>
      <c r="CO526" s="21"/>
      <c r="CP526" s="21"/>
      <c r="CQ526" s="21"/>
      <c r="CR526" s="21"/>
      <c r="CS526" s="21"/>
      <c r="CT526" s="21"/>
      <c r="CU526" s="21"/>
      <c r="CV526" s="21"/>
      <c r="CW526" s="21"/>
      <c r="CX526" s="21"/>
      <c r="CY526" s="21"/>
      <c r="CZ526" s="21"/>
      <c r="DA526" s="21"/>
      <c r="DB526" s="21"/>
      <c r="DC526" s="21"/>
      <c r="DD526" s="21"/>
      <c r="DE526" s="21"/>
      <c r="DF526" s="21"/>
      <c r="DG526" s="21"/>
      <c r="DH526" s="21"/>
      <c r="DI526" s="21"/>
      <c r="DJ526" s="21"/>
      <c r="DK526" s="21"/>
      <c r="DL526" s="21"/>
      <c r="DM526" s="21"/>
      <c r="DN526" s="21"/>
      <c r="DO526" s="21"/>
      <c r="DP526" s="21"/>
      <c r="DQ526" s="21"/>
      <c r="DR526" s="21"/>
      <c r="DS526" s="21"/>
      <c r="DT526" s="21"/>
      <c r="DU526" s="21"/>
      <c r="DV526" s="21"/>
      <c r="DW526" s="21"/>
      <c r="DX526" s="21"/>
      <c r="DY526" s="21"/>
      <c r="DZ526" s="21"/>
      <c r="EA526" s="21"/>
      <c r="EB526" s="21"/>
      <c r="EC526" s="21"/>
      <c r="ED526" s="21"/>
      <c r="EE526" s="21"/>
      <c r="EF526" s="21"/>
      <c r="EG526" s="21"/>
      <c r="EH526" s="21"/>
      <c r="EI526" s="21"/>
      <c r="EJ526" s="21"/>
      <c r="EK526" s="21"/>
      <c r="EL526" s="21"/>
      <c r="EM526" s="21"/>
      <c r="EN526" s="21"/>
      <c r="EO526" s="21"/>
      <c r="EP526" s="21"/>
      <c r="EQ526" s="21"/>
      <c r="ER526" s="21"/>
      <c r="ES526" s="21"/>
      <c r="ET526" s="21"/>
      <c r="EU526" s="21"/>
      <c r="EV526" s="21"/>
      <c r="EW526" s="21"/>
      <c r="EX526" s="21"/>
      <c r="EY526" s="21"/>
      <c r="EZ526" s="21"/>
      <c r="FA526" s="21"/>
      <c r="FB526" s="21"/>
      <c r="FC526" s="21"/>
      <c r="FD526" s="21"/>
      <c r="FE526" s="21"/>
      <c r="FF526" s="21"/>
      <c r="FG526" s="21"/>
      <c r="FH526" s="21"/>
      <c r="FI526" s="21"/>
      <c r="FJ526" s="21"/>
      <c r="FK526" s="21"/>
      <c r="FL526" s="21"/>
      <c r="FM526" s="21"/>
      <c r="FN526" s="21"/>
      <c r="FO526" s="21"/>
      <c r="FP526" s="21"/>
      <c r="FQ526" s="21"/>
      <c r="FR526" s="21"/>
      <c r="FS526" s="21"/>
      <c r="FT526" s="21"/>
      <c r="FU526" s="21"/>
      <c r="FV526" s="21"/>
      <c r="FW526" s="21"/>
      <c r="FX526" s="21"/>
      <c r="FY526" s="21"/>
      <c r="FZ526" s="21"/>
      <c r="GA526" s="21"/>
      <c r="GB526" s="21"/>
      <c r="GC526" s="21"/>
      <c r="GD526" s="21"/>
      <c r="GE526" s="21"/>
      <c r="GF526" s="21"/>
      <c r="GG526" s="21"/>
      <c r="GH526" s="21"/>
      <c r="GI526" s="21"/>
      <c r="GJ526" s="21"/>
      <c r="GK526" s="21"/>
      <c r="GL526" s="21"/>
      <c r="GM526" s="21"/>
      <c r="GN526" s="21"/>
      <c r="GO526" s="21"/>
      <c r="GP526" s="21"/>
      <c r="GQ526" s="21"/>
      <c r="GR526" s="21"/>
      <c r="GS526" s="21"/>
      <c r="GT526" s="21"/>
      <c r="GU526" s="21"/>
      <c r="GV526" s="21"/>
      <c r="GW526" s="21"/>
      <c r="GX526" s="21"/>
      <c r="GY526" s="21"/>
      <c r="GZ526" s="21"/>
      <c r="HA526" s="21"/>
      <c r="HB526" s="21"/>
      <c r="HC526" s="21"/>
      <c r="HD526" s="21"/>
      <c r="HE526" s="21"/>
      <c r="HF526" s="21"/>
      <c r="HG526" s="21"/>
      <c r="HH526" s="21"/>
      <c r="HI526" s="21"/>
      <c r="HJ526" s="21"/>
      <c r="HK526" s="21"/>
      <c r="HL526" s="21"/>
      <c r="HM526" s="21"/>
      <c r="HN526" s="21"/>
      <c r="HO526" s="21"/>
      <c r="HP526" s="21"/>
      <c r="HQ526" s="21"/>
      <c r="HR526" s="21"/>
      <c r="HS526" s="21"/>
      <c r="HT526" s="21"/>
      <c r="HU526" s="21"/>
      <c r="HV526" s="21"/>
      <c r="HW526" s="21"/>
      <c r="HX526" s="21"/>
      <c r="HY526" s="21"/>
      <c r="HZ526" s="21"/>
      <c r="IA526" s="21"/>
      <c r="IB526" s="21"/>
      <c r="IC526" s="21"/>
      <c r="ID526" s="21"/>
      <c r="IE526" s="21"/>
      <c r="IF526" s="21"/>
      <c r="IG526" s="21"/>
      <c r="IH526" s="21"/>
      <c r="II526" s="21"/>
      <c r="IJ526" s="21"/>
      <c r="IK526" s="21"/>
      <c r="IL526" s="21"/>
      <c r="IM526" s="21"/>
      <c r="IN526" s="21"/>
      <c r="IO526" s="21"/>
      <c r="IP526" s="21"/>
      <c r="IQ526" s="21"/>
      <c r="IR526" s="21"/>
      <c r="IS526" s="21"/>
      <c r="IT526" s="21"/>
      <c r="IU526" s="21"/>
      <c r="IV526" s="21"/>
      <c r="IW526" s="21"/>
      <c r="IX526" s="21"/>
      <c r="IY526" s="21"/>
      <c r="IZ526" s="21"/>
      <c r="JA526" s="21"/>
      <c r="JB526" s="21"/>
      <c r="JC526" s="21"/>
      <c r="JD526" s="21"/>
      <c r="JE526" s="21"/>
      <c r="JF526" s="21"/>
      <c r="JG526" s="21"/>
      <c r="JH526" s="21"/>
      <c r="JI526" s="21"/>
      <c r="JJ526" s="21"/>
      <c r="JK526" s="21"/>
      <c r="JL526" s="21"/>
      <c r="JM526" s="21"/>
      <c r="JN526" s="21"/>
      <c r="JO526" s="21"/>
      <c r="JP526" s="21"/>
      <c r="JQ526" s="21"/>
      <c r="JR526" s="21"/>
      <c r="JS526" s="21"/>
      <c r="JT526" s="21"/>
      <c r="JU526" s="21"/>
      <c r="JV526" s="21"/>
      <c r="JW526" s="21"/>
      <c r="JX526" s="21"/>
      <c r="JY526" s="21"/>
      <c r="JZ526" s="21"/>
      <c r="KA526" s="21"/>
      <c r="KB526" s="21"/>
      <c r="KC526" s="21"/>
      <c r="KD526" s="21"/>
      <c r="KE526" s="21"/>
      <c r="KF526" s="21"/>
      <c r="KG526" s="21"/>
      <c r="KH526" s="21"/>
      <c r="KI526" s="21"/>
      <c r="KJ526" s="21"/>
      <c r="KK526" s="21"/>
      <c r="KL526" s="21"/>
    </row>
    <row r="527" spans="1:298" s="24" customFormat="1" ht="30" customHeight="1" x14ac:dyDescent="0.3">
      <c r="A527" s="102">
        <v>515</v>
      </c>
      <c r="B527" s="27" t="s">
        <v>524</v>
      </c>
      <c r="C527" s="102" t="s">
        <v>600</v>
      </c>
      <c r="D527" s="121">
        <v>2817.5</v>
      </c>
      <c r="E527" s="121">
        <f t="shared" si="135"/>
        <v>2450</v>
      </c>
      <c r="F527" s="121">
        <f t="shared" si="131"/>
        <v>2082.5</v>
      </c>
      <c r="G527" s="77">
        <f t="shared" si="136"/>
        <v>1.2109125452245018</v>
      </c>
      <c r="H527" s="118">
        <f t="shared" si="132"/>
        <v>367.5</v>
      </c>
      <c r="I527" s="118">
        <f t="shared" si="137"/>
        <v>2889.225375430025</v>
      </c>
      <c r="J527" s="101"/>
      <c r="K527" s="79">
        <f t="shared" si="138"/>
        <v>3322.6091817445285</v>
      </c>
      <c r="L527" s="80">
        <f t="shared" si="133"/>
        <v>505.10918174452854</v>
      </c>
      <c r="M527" s="81">
        <f t="shared" si="134"/>
        <v>0.17927566344082646</v>
      </c>
      <c r="Q527" s="84">
        <v>0.75</v>
      </c>
      <c r="R527" s="85">
        <v>15.587400000000001</v>
      </c>
      <c r="S527" s="37">
        <v>18.744399999999999</v>
      </c>
      <c r="T527" s="86">
        <f t="shared" si="139"/>
        <v>0.90190153585588351</v>
      </c>
      <c r="U527" s="87">
        <v>0</v>
      </c>
      <c r="V527" s="40">
        <v>74.7</v>
      </c>
      <c r="W527" s="40">
        <v>101.7</v>
      </c>
      <c r="X527" s="88">
        <f t="shared" si="140"/>
        <v>0</v>
      </c>
      <c r="Y527" s="89">
        <v>0.15</v>
      </c>
      <c r="Z527" s="90">
        <v>93.1</v>
      </c>
      <c r="AA527" s="43">
        <v>115.1</v>
      </c>
      <c r="AB527" s="91">
        <f t="shared" si="141"/>
        <v>0.18544575725026852</v>
      </c>
      <c r="AC527" s="92">
        <v>0.05</v>
      </c>
      <c r="AD527" s="93">
        <v>92</v>
      </c>
      <c r="AE527" s="46">
        <v>118.9</v>
      </c>
      <c r="AF527" s="94">
        <f t="shared" si="142"/>
        <v>6.4619565217391303E-2</v>
      </c>
      <c r="AG527" s="95">
        <v>0.05</v>
      </c>
      <c r="AH527" s="49">
        <v>93.9</v>
      </c>
      <c r="AI527" s="49">
        <v>110.7</v>
      </c>
      <c r="AJ527" s="96">
        <f t="shared" si="143"/>
        <v>5.8945686900958465E-2</v>
      </c>
      <c r="AK527" s="97">
        <v>0</v>
      </c>
      <c r="AL527" s="98">
        <v>1</v>
      </c>
      <c r="AM527" s="98">
        <v>1</v>
      </c>
      <c r="AN527" s="99">
        <f t="shared" si="144"/>
        <v>0</v>
      </c>
      <c r="AO527" s="100">
        <f t="shared" si="145"/>
        <v>1</v>
      </c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1"/>
      <c r="BE527" s="21"/>
      <c r="BF527" s="21"/>
      <c r="BG527" s="21"/>
      <c r="BH527" s="21"/>
      <c r="BI527" s="21"/>
      <c r="BJ527" s="21"/>
      <c r="BK527" s="21"/>
      <c r="BL527" s="21"/>
      <c r="BM527" s="21"/>
      <c r="BN527" s="21"/>
      <c r="BO527" s="21"/>
      <c r="BP527" s="21"/>
      <c r="BQ527" s="21"/>
      <c r="BR527" s="21"/>
      <c r="BS527" s="21"/>
      <c r="BT527" s="21"/>
      <c r="BU527" s="21"/>
      <c r="BV527" s="21"/>
      <c r="BW527" s="21"/>
      <c r="BX527" s="21"/>
      <c r="BY527" s="21"/>
      <c r="BZ527" s="21"/>
      <c r="CA527" s="21"/>
      <c r="CB527" s="21"/>
      <c r="CC527" s="21"/>
      <c r="CD527" s="21"/>
      <c r="CE527" s="21"/>
      <c r="CF527" s="21"/>
      <c r="CG527" s="21"/>
      <c r="CH527" s="21"/>
      <c r="CI527" s="21"/>
      <c r="CJ527" s="21"/>
      <c r="CK527" s="21"/>
      <c r="CL527" s="21"/>
      <c r="CM527" s="21"/>
      <c r="CN527" s="21"/>
      <c r="CO527" s="21"/>
      <c r="CP527" s="21"/>
      <c r="CQ527" s="21"/>
      <c r="CR527" s="21"/>
      <c r="CS527" s="21"/>
      <c r="CT527" s="21"/>
      <c r="CU527" s="21"/>
      <c r="CV527" s="21"/>
      <c r="CW527" s="21"/>
      <c r="CX527" s="21"/>
      <c r="CY527" s="21"/>
      <c r="CZ527" s="21"/>
      <c r="DA527" s="21"/>
      <c r="DB527" s="21"/>
      <c r="DC527" s="21"/>
      <c r="DD527" s="21"/>
      <c r="DE527" s="21"/>
      <c r="DF527" s="21"/>
      <c r="DG527" s="21"/>
      <c r="DH527" s="21"/>
      <c r="DI527" s="21"/>
      <c r="DJ527" s="21"/>
      <c r="DK527" s="21"/>
      <c r="DL527" s="21"/>
      <c r="DM527" s="21"/>
      <c r="DN527" s="21"/>
      <c r="DO527" s="21"/>
      <c r="DP527" s="21"/>
      <c r="DQ527" s="21"/>
      <c r="DR527" s="21"/>
      <c r="DS527" s="21"/>
      <c r="DT527" s="21"/>
      <c r="DU527" s="21"/>
      <c r="DV527" s="21"/>
      <c r="DW527" s="21"/>
      <c r="DX527" s="21"/>
      <c r="DY527" s="21"/>
      <c r="DZ527" s="21"/>
      <c r="EA527" s="21"/>
      <c r="EB527" s="21"/>
      <c r="EC527" s="21"/>
      <c r="ED527" s="21"/>
      <c r="EE527" s="21"/>
      <c r="EF527" s="21"/>
      <c r="EG527" s="21"/>
      <c r="EH527" s="21"/>
      <c r="EI527" s="21"/>
      <c r="EJ527" s="21"/>
      <c r="EK527" s="21"/>
      <c r="EL527" s="21"/>
      <c r="EM527" s="21"/>
      <c r="EN527" s="21"/>
      <c r="EO527" s="21"/>
      <c r="EP527" s="21"/>
      <c r="EQ527" s="21"/>
      <c r="ER527" s="21"/>
      <c r="ES527" s="21"/>
      <c r="ET527" s="21"/>
      <c r="EU527" s="21"/>
      <c r="EV527" s="21"/>
      <c r="EW527" s="21"/>
      <c r="EX527" s="21"/>
      <c r="EY527" s="21"/>
      <c r="EZ527" s="21"/>
      <c r="FA527" s="21"/>
      <c r="FB527" s="21"/>
      <c r="FC527" s="21"/>
      <c r="FD527" s="21"/>
      <c r="FE527" s="21"/>
      <c r="FF527" s="21"/>
      <c r="FG527" s="21"/>
      <c r="FH527" s="21"/>
      <c r="FI527" s="21"/>
      <c r="FJ527" s="21"/>
      <c r="FK527" s="21"/>
      <c r="FL527" s="21"/>
      <c r="FM527" s="21"/>
      <c r="FN527" s="21"/>
      <c r="FO527" s="21"/>
      <c r="FP527" s="21"/>
      <c r="FQ527" s="21"/>
      <c r="FR527" s="21"/>
      <c r="FS527" s="21"/>
      <c r="FT527" s="21"/>
      <c r="FU527" s="21"/>
      <c r="FV527" s="21"/>
      <c r="FW527" s="21"/>
      <c r="FX527" s="21"/>
      <c r="FY527" s="21"/>
      <c r="FZ527" s="21"/>
      <c r="GA527" s="21"/>
      <c r="GB527" s="21"/>
      <c r="GC527" s="21"/>
      <c r="GD527" s="21"/>
      <c r="GE527" s="21"/>
      <c r="GF527" s="21"/>
      <c r="GG527" s="21"/>
      <c r="GH527" s="21"/>
      <c r="GI527" s="21"/>
      <c r="GJ527" s="21"/>
      <c r="GK527" s="21"/>
      <c r="GL527" s="21"/>
      <c r="GM527" s="21"/>
      <c r="GN527" s="21"/>
      <c r="GO527" s="21"/>
      <c r="GP527" s="21"/>
      <c r="GQ527" s="21"/>
      <c r="GR527" s="21"/>
      <c r="GS527" s="21"/>
      <c r="GT527" s="21"/>
      <c r="GU527" s="21"/>
      <c r="GV527" s="21"/>
      <c r="GW527" s="21"/>
      <c r="GX527" s="21"/>
      <c r="GY527" s="21"/>
      <c r="GZ527" s="21"/>
      <c r="HA527" s="21"/>
      <c r="HB527" s="21"/>
      <c r="HC527" s="21"/>
      <c r="HD527" s="21"/>
      <c r="HE527" s="21"/>
      <c r="HF527" s="21"/>
      <c r="HG527" s="21"/>
      <c r="HH527" s="21"/>
      <c r="HI527" s="21"/>
      <c r="HJ527" s="21"/>
      <c r="HK527" s="21"/>
      <c r="HL527" s="21"/>
      <c r="HM527" s="21"/>
      <c r="HN527" s="21"/>
      <c r="HO527" s="21"/>
      <c r="HP527" s="21"/>
      <c r="HQ527" s="21"/>
      <c r="HR527" s="21"/>
      <c r="HS527" s="21"/>
      <c r="HT527" s="21"/>
      <c r="HU527" s="21"/>
      <c r="HV527" s="21"/>
      <c r="HW527" s="21"/>
      <c r="HX527" s="21"/>
      <c r="HY527" s="21"/>
      <c r="HZ527" s="21"/>
      <c r="IA527" s="21"/>
      <c r="IB527" s="21"/>
      <c r="IC527" s="21"/>
      <c r="ID527" s="21"/>
      <c r="IE527" s="21"/>
      <c r="IF527" s="21"/>
      <c r="IG527" s="21"/>
      <c r="IH527" s="21"/>
      <c r="II527" s="21"/>
      <c r="IJ527" s="21"/>
      <c r="IK527" s="21"/>
      <c r="IL527" s="21"/>
      <c r="IM527" s="21"/>
      <c r="IN527" s="21"/>
      <c r="IO527" s="21"/>
      <c r="IP527" s="21"/>
      <c r="IQ527" s="21"/>
      <c r="IR527" s="21"/>
      <c r="IS527" s="21"/>
      <c r="IT527" s="21"/>
      <c r="IU527" s="21"/>
      <c r="IV527" s="21"/>
      <c r="IW527" s="21"/>
      <c r="IX527" s="21"/>
      <c r="IY527" s="21"/>
      <c r="IZ527" s="21"/>
      <c r="JA527" s="21"/>
      <c r="JB527" s="21"/>
      <c r="JC527" s="21"/>
      <c r="JD527" s="21"/>
      <c r="JE527" s="21"/>
      <c r="JF527" s="21"/>
      <c r="JG527" s="21"/>
      <c r="JH527" s="21"/>
      <c r="JI527" s="21"/>
      <c r="JJ527" s="21"/>
      <c r="JK527" s="21"/>
      <c r="JL527" s="21"/>
      <c r="JM527" s="21"/>
      <c r="JN527" s="21"/>
      <c r="JO527" s="21"/>
      <c r="JP527" s="21"/>
      <c r="JQ527" s="21"/>
      <c r="JR527" s="21"/>
      <c r="JS527" s="21"/>
      <c r="JT527" s="21"/>
      <c r="JU527" s="21"/>
      <c r="JV527" s="21"/>
      <c r="JW527" s="21"/>
      <c r="JX527" s="21"/>
      <c r="JY527" s="21"/>
      <c r="JZ527" s="21"/>
      <c r="KA527" s="21"/>
      <c r="KB527" s="21"/>
      <c r="KC527" s="21"/>
      <c r="KD527" s="21"/>
      <c r="KE527" s="21"/>
      <c r="KF527" s="21"/>
      <c r="KG527" s="21"/>
      <c r="KH527" s="21"/>
      <c r="KI527" s="21"/>
      <c r="KJ527" s="21"/>
      <c r="KK527" s="21"/>
      <c r="KL527" s="21"/>
    </row>
    <row r="528" spans="1:298" s="24" customFormat="1" ht="30" customHeight="1" x14ac:dyDescent="0.3">
      <c r="A528" s="102">
        <v>516</v>
      </c>
      <c r="B528" s="27" t="s">
        <v>525</v>
      </c>
      <c r="C528" s="102" t="s">
        <v>600</v>
      </c>
      <c r="D528" s="121">
        <v>2932.5</v>
      </c>
      <c r="E528" s="121">
        <f t="shared" si="135"/>
        <v>2550</v>
      </c>
      <c r="F528" s="121">
        <f t="shared" si="131"/>
        <v>2167.5</v>
      </c>
      <c r="G528" s="77">
        <f t="shared" si="136"/>
        <v>1.2109125452245018</v>
      </c>
      <c r="H528" s="118">
        <f t="shared" si="132"/>
        <v>382.5</v>
      </c>
      <c r="I528" s="118">
        <f t="shared" si="137"/>
        <v>3007.1529417741076</v>
      </c>
      <c r="J528" s="101"/>
      <c r="K528" s="79">
        <f t="shared" si="138"/>
        <v>3458.2258830402234</v>
      </c>
      <c r="L528" s="80">
        <f t="shared" si="133"/>
        <v>525.72588304022338</v>
      </c>
      <c r="M528" s="81">
        <f t="shared" si="134"/>
        <v>0.17927566344082638</v>
      </c>
      <c r="Q528" s="84">
        <v>0.75</v>
      </c>
      <c r="R528" s="85">
        <v>15.587400000000001</v>
      </c>
      <c r="S528" s="37">
        <v>18.744399999999999</v>
      </c>
      <c r="T528" s="86">
        <f t="shared" si="139"/>
        <v>0.90190153585588351</v>
      </c>
      <c r="U528" s="87">
        <v>0</v>
      </c>
      <c r="V528" s="40">
        <v>74.7</v>
      </c>
      <c r="W528" s="40">
        <v>101.7</v>
      </c>
      <c r="X528" s="88">
        <f t="shared" si="140"/>
        <v>0</v>
      </c>
      <c r="Y528" s="89">
        <v>0.15</v>
      </c>
      <c r="Z528" s="90">
        <v>93.1</v>
      </c>
      <c r="AA528" s="43">
        <v>115.1</v>
      </c>
      <c r="AB528" s="91">
        <f t="shared" si="141"/>
        <v>0.18544575725026852</v>
      </c>
      <c r="AC528" s="92">
        <v>0.05</v>
      </c>
      <c r="AD528" s="93">
        <v>92</v>
      </c>
      <c r="AE528" s="46">
        <v>118.9</v>
      </c>
      <c r="AF528" s="94">
        <f t="shared" si="142"/>
        <v>6.4619565217391303E-2</v>
      </c>
      <c r="AG528" s="95">
        <v>0.05</v>
      </c>
      <c r="AH528" s="49">
        <v>93.9</v>
      </c>
      <c r="AI528" s="49">
        <v>110.7</v>
      </c>
      <c r="AJ528" s="96">
        <f t="shared" si="143"/>
        <v>5.8945686900958465E-2</v>
      </c>
      <c r="AK528" s="97">
        <v>0</v>
      </c>
      <c r="AL528" s="98">
        <v>1</v>
      </c>
      <c r="AM528" s="98">
        <v>1</v>
      </c>
      <c r="AN528" s="99">
        <f t="shared" si="144"/>
        <v>0</v>
      </c>
      <c r="AO528" s="100">
        <f t="shared" si="145"/>
        <v>1</v>
      </c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  <c r="CA528" s="21"/>
      <c r="CB528" s="21"/>
      <c r="CC528" s="21"/>
      <c r="CD528" s="21"/>
      <c r="CE528" s="21"/>
      <c r="CF528" s="21"/>
      <c r="CG528" s="21"/>
      <c r="CH528" s="21"/>
      <c r="CI528" s="21"/>
      <c r="CJ528" s="21"/>
      <c r="CK528" s="21"/>
      <c r="CL528" s="21"/>
      <c r="CM528" s="21"/>
      <c r="CN528" s="21"/>
      <c r="CO528" s="21"/>
      <c r="CP528" s="21"/>
      <c r="CQ528" s="21"/>
      <c r="CR528" s="21"/>
      <c r="CS528" s="21"/>
      <c r="CT528" s="21"/>
      <c r="CU528" s="21"/>
      <c r="CV528" s="21"/>
      <c r="CW528" s="21"/>
      <c r="CX528" s="21"/>
      <c r="CY528" s="21"/>
      <c r="CZ528" s="21"/>
      <c r="DA528" s="21"/>
      <c r="DB528" s="21"/>
      <c r="DC528" s="21"/>
      <c r="DD528" s="21"/>
      <c r="DE528" s="21"/>
      <c r="DF528" s="21"/>
      <c r="DG528" s="21"/>
      <c r="DH528" s="21"/>
      <c r="DI528" s="21"/>
      <c r="DJ528" s="21"/>
      <c r="DK528" s="21"/>
      <c r="DL528" s="21"/>
      <c r="DM528" s="21"/>
      <c r="DN528" s="21"/>
      <c r="DO528" s="21"/>
      <c r="DP528" s="21"/>
      <c r="DQ528" s="21"/>
      <c r="DR528" s="21"/>
      <c r="DS528" s="21"/>
      <c r="DT528" s="21"/>
      <c r="DU528" s="21"/>
      <c r="DV528" s="21"/>
      <c r="DW528" s="21"/>
      <c r="DX528" s="21"/>
      <c r="DY528" s="21"/>
      <c r="DZ528" s="21"/>
      <c r="EA528" s="21"/>
      <c r="EB528" s="21"/>
      <c r="EC528" s="21"/>
      <c r="ED528" s="21"/>
      <c r="EE528" s="21"/>
      <c r="EF528" s="21"/>
      <c r="EG528" s="21"/>
      <c r="EH528" s="21"/>
      <c r="EI528" s="21"/>
      <c r="EJ528" s="21"/>
      <c r="EK528" s="21"/>
      <c r="EL528" s="21"/>
      <c r="EM528" s="21"/>
      <c r="EN528" s="21"/>
      <c r="EO528" s="21"/>
      <c r="EP528" s="21"/>
      <c r="EQ528" s="21"/>
      <c r="ER528" s="21"/>
      <c r="ES528" s="21"/>
      <c r="ET528" s="21"/>
      <c r="EU528" s="21"/>
      <c r="EV528" s="21"/>
      <c r="EW528" s="21"/>
      <c r="EX528" s="21"/>
      <c r="EY528" s="21"/>
      <c r="EZ528" s="21"/>
      <c r="FA528" s="21"/>
      <c r="FB528" s="21"/>
      <c r="FC528" s="21"/>
      <c r="FD528" s="21"/>
      <c r="FE528" s="21"/>
      <c r="FF528" s="21"/>
      <c r="FG528" s="21"/>
      <c r="FH528" s="21"/>
      <c r="FI528" s="21"/>
      <c r="FJ528" s="21"/>
      <c r="FK528" s="21"/>
      <c r="FL528" s="21"/>
      <c r="FM528" s="21"/>
      <c r="FN528" s="21"/>
      <c r="FO528" s="21"/>
      <c r="FP528" s="21"/>
      <c r="FQ528" s="21"/>
      <c r="FR528" s="21"/>
      <c r="FS528" s="21"/>
      <c r="FT528" s="21"/>
      <c r="FU528" s="21"/>
      <c r="FV528" s="21"/>
      <c r="FW528" s="21"/>
      <c r="FX528" s="21"/>
      <c r="FY528" s="21"/>
      <c r="FZ528" s="21"/>
      <c r="GA528" s="21"/>
      <c r="GB528" s="21"/>
      <c r="GC528" s="21"/>
      <c r="GD528" s="21"/>
      <c r="GE528" s="21"/>
      <c r="GF528" s="21"/>
      <c r="GG528" s="21"/>
      <c r="GH528" s="21"/>
      <c r="GI528" s="21"/>
      <c r="GJ528" s="21"/>
      <c r="GK528" s="21"/>
      <c r="GL528" s="21"/>
      <c r="GM528" s="21"/>
      <c r="GN528" s="21"/>
      <c r="GO528" s="21"/>
      <c r="GP528" s="21"/>
      <c r="GQ528" s="21"/>
      <c r="GR528" s="21"/>
      <c r="GS528" s="21"/>
      <c r="GT528" s="21"/>
      <c r="GU528" s="21"/>
      <c r="GV528" s="21"/>
      <c r="GW528" s="21"/>
      <c r="GX528" s="21"/>
      <c r="GY528" s="21"/>
      <c r="GZ528" s="21"/>
      <c r="HA528" s="21"/>
      <c r="HB528" s="21"/>
      <c r="HC528" s="21"/>
      <c r="HD528" s="21"/>
      <c r="HE528" s="21"/>
      <c r="HF528" s="21"/>
      <c r="HG528" s="21"/>
      <c r="HH528" s="21"/>
      <c r="HI528" s="21"/>
      <c r="HJ528" s="21"/>
      <c r="HK528" s="21"/>
      <c r="HL528" s="21"/>
      <c r="HM528" s="21"/>
      <c r="HN528" s="21"/>
      <c r="HO528" s="21"/>
      <c r="HP528" s="21"/>
      <c r="HQ528" s="21"/>
      <c r="HR528" s="21"/>
      <c r="HS528" s="21"/>
      <c r="HT528" s="21"/>
      <c r="HU528" s="21"/>
      <c r="HV528" s="21"/>
      <c r="HW528" s="21"/>
      <c r="HX528" s="21"/>
      <c r="HY528" s="21"/>
      <c r="HZ528" s="21"/>
      <c r="IA528" s="21"/>
      <c r="IB528" s="21"/>
      <c r="IC528" s="21"/>
      <c r="ID528" s="21"/>
      <c r="IE528" s="21"/>
      <c r="IF528" s="21"/>
      <c r="IG528" s="21"/>
      <c r="IH528" s="21"/>
      <c r="II528" s="21"/>
      <c r="IJ528" s="21"/>
      <c r="IK528" s="21"/>
      <c r="IL528" s="21"/>
      <c r="IM528" s="21"/>
      <c r="IN528" s="21"/>
      <c r="IO528" s="21"/>
      <c r="IP528" s="21"/>
      <c r="IQ528" s="21"/>
      <c r="IR528" s="21"/>
      <c r="IS528" s="21"/>
      <c r="IT528" s="21"/>
      <c r="IU528" s="21"/>
      <c r="IV528" s="21"/>
      <c r="IW528" s="21"/>
      <c r="IX528" s="21"/>
      <c r="IY528" s="21"/>
      <c r="IZ528" s="21"/>
      <c r="JA528" s="21"/>
      <c r="JB528" s="21"/>
      <c r="JC528" s="21"/>
      <c r="JD528" s="21"/>
      <c r="JE528" s="21"/>
      <c r="JF528" s="21"/>
      <c r="JG528" s="21"/>
      <c r="JH528" s="21"/>
      <c r="JI528" s="21"/>
      <c r="JJ528" s="21"/>
      <c r="JK528" s="21"/>
      <c r="JL528" s="21"/>
      <c r="JM528" s="21"/>
      <c r="JN528" s="21"/>
      <c r="JO528" s="21"/>
      <c r="JP528" s="21"/>
      <c r="JQ528" s="21"/>
      <c r="JR528" s="21"/>
      <c r="JS528" s="21"/>
      <c r="JT528" s="21"/>
      <c r="JU528" s="21"/>
      <c r="JV528" s="21"/>
      <c r="JW528" s="21"/>
      <c r="JX528" s="21"/>
      <c r="JY528" s="21"/>
      <c r="JZ528" s="21"/>
      <c r="KA528" s="21"/>
      <c r="KB528" s="21"/>
      <c r="KC528" s="21"/>
      <c r="KD528" s="21"/>
      <c r="KE528" s="21"/>
      <c r="KF528" s="21"/>
      <c r="KG528" s="21"/>
      <c r="KH528" s="21"/>
      <c r="KI528" s="21"/>
      <c r="KJ528" s="21"/>
      <c r="KK528" s="21"/>
      <c r="KL528" s="21"/>
    </row>
    <row r="529" spans="1:298" s="24" customFormat="1" ht="30" customHeight="1" x14ac:dyDescent="0.3">
      <c r="A529" s="102">
        <v>517</v>
      </c>
      <c r="B529" s="27" t="s">
        <v>110</v>
      </c>
      <c r="C529" s="102" t="s">
        <v>600</v>
      </c>
      <c r="D529" s="121">
        <v>116150</v>
      </c>
      <c r="E529" s="121">
        <f t="shared" si="135"/>
        <v>101000.00000000001</v>
      </c>
      <c r="F529" s="121">
        <f t="shared" si="131"/>
        <v>85850.000000000015</v>
      </c>
      <c r="G529" s="77">
        <f t="shared" si="136"/>
        <v>1.2109125452245018</v>
      </c>
      <c r="H529" s="118">
        <f t="shared" si="132"/>
        <v>15150.000000000002</v>
      </c>
      <c r="I529" s="118">
        <f t="shared" si="137"/>
        <v>119106.84200752349</v>
      </c>
      <c r="J529" s="101"/>
      <c r="K529" s="79">
        <f t="shared" si="138"/>
        <v>136972.86830865199</v>
      </c>
      <c r="L529" s="80">
        <f t="shared" si="133"/>
        <v>20822.868308651989</v>
      </c>
      <c r="M529" s="81">
        <f t="shared" si="134"/>
        <v>0.17927566344082643</v>
      </c>
      <c r="Q529" s="84">
        <v>0.75</v>
      </c>
      <c r="R529" s="85">
        <v>15.587400000000001</v>
      </c>
      <c r="S529" s="37">
        <v>18.744399999999999</v>
      </c>
      <c r="T529" s="86">
        <f t="shared" si="139"/>
        <v>0.90190153585588351</v>
      </c>
      <c r="U529" s="87">
        <v>0</v>
      </c>
      <c r="V529" s="40">
        <v>74.7</v>
      </c>
      <c r="W529" s="40">
        <v>101.7</v>
      </c>
      <c r="X529" s="88">
        <f t="shared" si="140"/>
        <v>0</v>
      </c>
      <c r="Y529" s="89">
        <v>0.15</v>
      </c>
      <c r="Z529" s="90">
        <v>93.1</v>
      </c>
      <c r="AA529" s="43">
        <v>115.1</v>
      </c>
      <c r="AB529" s="91">
        <f t="shared" si="141"/>
        <v>0.18544575725026852</v>
      </c>
      <c r="AC529" s="92">
        <v>0.05</v>
      </c>
      <c r="AD529" s="93">
        <v>92</v>
      </c>
      <c r="AE529" s="46">
        <v>118.9</v>
      </c>
      <c r="AF529" s="94">
        <f t="shared" si="142"/>
        <v>6.4619565217391303E-2</v>
      </c>
      <c r="AG529" s="95">
        <v>0.05</v>
      </c>
      <c r="AH529" s="49">
        <v>93.9</v>
      </c>
      <c r="AI529" s="49">
        <v>110.7</v>
      </c>
      <c r="AJ529" s="96">
        <f t="shared" si="143"/>
        <v>5.8945686900958465E-2</v>
      </c>
      <c r="AK529" s="97">
        <v>0</v>
      </c>
      <c r="AL529" s="98">
        <v>1</v>
      </c>
      <c r="AM529" s="98">
        <v>1</v>
      </c>
      <c r="AN529" s="99">
        <f t="shared" si="144"/>
        <v>0</v>
      </c>
      <c r="AO529" s="100">
        <f t="shared" si="145"/>
        <v>1</v>
      </c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1"/>
      <c r="BK529" s="21"/>
      <c r="BL529" s="21"/>
      <c r="BM529" s="21"/>
      <c r="BN529" s="21"/>
      <c r="BO529" s="21"/>
      <c r="BP529" s="21"/>
      <c r="BQ529" s="21"/>
      <c r="BR529" s="21"/>
      <c r="BS529" s="21"/>
      <c r="BT529" s="21"/>
      <c r="BU529" s="21"/>
      <c r="BV529" s="21"/>
      <c r="BW529" s="21"/>
      <c r="BX529" s="21"/>
      <c r="BY529" s="21"/>
      <c r="BZ529" s="21"/>
      <c r="CA529" s="21"/>
      <c r="CB529" s="21"/>
      <c r="CC529" s="21"/>
      <c r="CD529" s="21"/>
      <c r="CE529" s="21"/>
      <c r="CF529" s="21"/>
      <c r="CG529" s="21"/>
      <c r="CH529" s="21"/>
      <c r="CI529" s="21"/>
      <c r="CJ529" s="21"/>
      <c r="CK529" s="21"/>
      <c r="CL529" s="21"/>
      <c r="CM529" s="21"/>
      <c r="CN529" s="21"/>
      <c r="CO529" s="21"/>
      <c r="CP529" s="21"/>
      <c r="CQ529" s="21"/>
      <c r="CR529" s="21"/>
      <c r="CS529" s="21"/>
      <c r="CT529" s="21"/>
      <c r="CU529" s="21"/>
      <c r="CV529" s="21"/>
      <c r="CW529" s="21"/>
      <c r="CX529" s="21"/>
      <c r="CY529" s="21"/>
      <c r="CZ529" s="21"/>
      <c r="DA529" s="21"/>
      <c r="DB529" s="21"/>
      <c r="DC529" s="21"/>
      <c r="DD529" s="21"/>
      <c r="DE529" s="21"/>
      <c r="DF529" s="21"/>
      <c r="DG529" s="21"/>
      <c r="DH529" s="21"/>
      <c r="DI529" s="21"/>
      <c r="DJ529" s="21"/>
      <c r="DK529" s="21"/>
      <c r="DL529" s="21"/>
      <c r="DM529" s="21"/>
      <c r="DN529" s="21"/>
      <c r="DO529" s="21"/>
      <c r="DP529" s="21"/>
      <c r="DQ529" s="21"/>
      <c r="DR529" s="21"/>
      <c r="DS529" s="21"/>
      <c r="DT529" s="21"/>
      <c r="DU529" s="21"/>
      <c r="DV529" s="21"/>
      <c r="DW529" s="21"/>
      <c r="DX529" s="21"/>
      <c r="DY529" s="21"/>
      <c r="DZ529" s="21"/>
      <c r="EA529" s="21"/>
      <c r="EB529" s="21"/>
      <c r="EC529" s="21"/>
      <c r="ED529" s="21"/>
      <c r="EE529" s="21"/>
      <c r="EF529" s="21"/>
      <c r="EG529" s="21"/>
      <c r="EH529" s="21"/>
      <c r="EI529" s="21"/>
      <c r="EJ529" s="21"/>
      <c r="EK529" s="21"/>
      <c r="EL529" s="21"/>
      <c r="EM529" s="21"/>
      <c r="EN529" s="21"/>
      <c r="EO529" s="21"/>
      <c r="EP529" s="21"/>
      <c r="EQ529" s="21"/>
      <c r="ER529" s="21"/>
      <c r="ES529" s="21"/>
      <c r="ET529" s="21"/>
      <c r="EU529" s="21"/>
      <c r="EV529" s="21"/>
      <c r="EW529" s="21"/>
      <c r="EX529" s="21"/>
      <c r="EY529" s="21"/>
      <c r="EZ529" s="21"/>
      <c r="FA529" s="21"/>
      <c r="FB529" s="21"/>
      <c r="FC529" s="21"/>
      <c r="FD529" s="21"/>
      <c r="FE529" s="21"/>
      <c r="FF529" s="21"/>
      <c r="FG529" s="21"/>
      <c r="FH529" s="21"/>
      <c r="FI529" s="21"/>
      <c r="FJ529" s="21"/>
      <c r="FK529" s="21"/>
      <c r="FL529" s="21"/>
      <c r="FM529" s="21"/>
      <c r="FN529" s="21"/>
      <c r="FO529" s="21"/>
      <c r="FP529" s="21"/>
      <c r="FQ529" s="21"/>
      <c r="FR529" s="21"/>
      <c r="FS529" s="21"/>
      <c r="FT529" s="21"/>
      <c r="FU529" s="21"/>
      <c r="FV529" s="21"/>
      <c r="FW529" s="21"/>
      <c r="FX529" s="21"/>
      <c r="FY529" s="21"/>
      <c r="FZ529" s="21"/>
      <c r="GA529" s="21"/>
      <c r="GB529" s="21"/>
      <c r="GC529" s="21"/>
      <c r="GD529" s="21"/>
      <c r="GE529" s="21"/>
      <c r="GF529" s="21"/>
      <c r="GG529" s="21"/>
      <c r="GH529" s="21"/>
      <c r="GI529" s="21"/>
      <c r="GJ529" s="21"/>
      <c r="GK529" s="21"/>
      <c r="GL529" s="21"/>
      <c r="GM529" s="21"/>
      <c r="GN529" s="21"/>
      <c r="GO529" s="21"/>
      <c r="GP529" s="21"/>
      <c r="GQ529" s="21"/>
      <c r="GR529" s="21"/>
      <c r="GS529" s="21"/>
      <c r="GT529" s="21"/>
      <c r="GU529" s="21"/>
      <c r="GV529" s="21"/>
      <c r="GW529" s="21"/>
      <c r="GX529" s="21"/>
      <c r="GY529" s="21"/>
      <c r="GZ529" s="21"/>
      <c r="HA529" s="21"/>
      <c r="HB529" s="21"/>
      <c r="HC529" s="21"/>
      <c r="HD529" s="21"/>
      <c r="HE529" s="21"/>
      <c r="HF529" s="21"/>
      <c r="HG529" s="21"/>
      <c r="HH529" s="21"/>
      <c r="HI529" s="21"/>
      <c r="HJ529" s="21"/>
      <c r="HK529" s="21"/>
      <c r="HL529" s="21"/>
      <c r="HM529" s="21"/>
      <c r="HN529" s="21"/>
      <c r="HO529" s="21"/>
      <c r="HP529" s="21"/>
      <c r="HQ529" s="21"/>
      <c r="HR529" s="21"/>
      <c r="HS529" s="21"/>
      <c r="HT529" s="21"/>
      <c r="HU529" s="21"/>
      <c r="HV529" s="21"/>
      <c r="HW529" s="21"/>
      <c r="HX529" s="21"/>
      <c r="HY529" s="21"/>
      <c r="HZ529" s="21"/>
      <c r="IA529" s="21"/>
      <c r="IB529" s="21"/>
      <c r="IC529" s="21"/>
      <c r="ID529" s="21"/>
      <c r="IE529" s="21"/>
      <c r="IF529" s="21"/>
      <c r="IG529" s="21"/>
      <c r="IH529" s="21"/>
      <c r="II529" s="21"/>
      <c r="IJ529" s="21"/>
      <c r="IK529" s="21"/>
      <c r="IL529" s="21"/>
      <c r="IM529" s="21"/>
      <c r="IN529" s="21"/>
      <c r="IO529" s="21"/>
      <c r="IP529" s="21"/>
      <c r="IQ529" s="21"/>
      <c r="IR529" s="21"/>
      <c r="IS529" s="21"/>
      <c r="IT529" s="21"/>
      <c r="IU529" s="21"/>
      <c r="IV529" s="21"/>
      <c r="IW529" s="21"/>
      <c r="IX529" s="21"/>
      <c r="IY529" s="21"/>
      <c r="IZ529" s="21"/>
      <c r="JA529" s="21"/>
      <c r="JB529" s="21"/>
      <c r="JC529" s="21"/>
      <c r="JD529" s="21"/>
      <c r="JE529" s="21"/>
      <c r="JF529" s="21"/>
      <c r="JG529" s="21"/>
      <c r="JH529" s="21"/>
      <c r="JI529" s="21"/>
      <c r="JJ529" s="21"/>
      <c r="JK529" s="21"/>
      <c r="JL529" s="21"/>
      <c r="JM529" s="21"/>
      <c r="JN529" s="21"/>
      <c r="JO529" s="21"/>
      <c r="JP529" s="21"/>
      <c r="JQ529" s="21"/>
      <c r="JR529" s="21"/>
      <c r="JS529" s="21"/>
      <c r="JT529" s="21"/>
      <c r="JU529" s="21"/>
      <c r="JV529" s="21"/>
      <c r="JW529" s="21"/>
      <c r="JX529" s="21"/>
      <c r="JY529" s="21"/>
      <c r="JZ529" s="21"/>
      <c r="KA529" s="21"/>
      <c r="KB529" s="21"/>
      <c r="KC529" s="21"/>
      <c r="KD529" s="21"/>
      <c r="KE529" s="21"/>
      <c r="KF529" s="21"/>
      <c r="KG529" s="21"/>
      <c r="KH529" s="21"/>
      <c r="KI529" s="21"/>
      <c r="KJ529" s="21"/>
      <c r="KK529" s="21"/>
      <c r="KL529" s="21"/>
    </row>
    <row r="530" spans="1:298" s="24" customFormat="1" ht="30" customHeight="1" x14ac:dyDescent="0.3">
      <c r="A530" s="102">
        <v>518</v>
      </c>
      <c r="B530" s="27" t="s">
        <v>306</v>
      </c>
      <c r="C530" s="102" t="s">
        <v>600</v>
      </c>
      <c r="D530" s="121">
        <v>1035</v>
      </c>
      <c r="E530" s="121">
        <f t="shared" si="135"/>
        <v>900.00000000000011</v>
      </c>
      <c r="F530" s="121">
        <f t="shared" si="131"/>
        <v>765.00000000000011</v>
      </c>
      <c r="G530" s="77">
        <f t="shared" si="136"/>
        <v>1.2109125452245018</v>
      </c>
      <c r="H530" s="118">
        <f t="shared" si="132"/>
        <v>135</v>
      </c>
      <c r="I530" s="118">
        <f t="shared" si="137"/>
        <v>1061.3480970967439</v>
      </c>
      <c r="J530" s="101"/>
      <c r="K530" s="79">
        <f t="shared" si="138"/>
        <v>1220.5503116612554</v>
      </c>
      <c r="L530" s="80">
        <f t="shared" si="133"/>
        <v>185.55031166125536</v>
      </c>
      <c r="M530" s="81">
        <f t="shared" si="134"/>
        <v>0.17927566344082643</v>
      </c>
      <c r="Q530" s="84">
        <v>0.75</v>
      </c>
      <c r="R530" s="85">
        <v>15.587400000000001</v>
      </c>
      <c r="S530" s="37">
        <v>18.744399999999999</v>
      </c>
      <c r="T530" s="86">
        <f t="shared" si="139"/>
        <v>0.90190153585588351</v>
      </c>
      <c r="U530" s="87">
        <v>0</v>
      </c>
      <c r="V530" s="40">
        <v>74.7</v>
      </c>
      <c r="W530" s="40">
        <v>101.7</v>
      </c>
      <c r="X530" s="88">
        <f t="shared" si="140"/>
        <v>0</v>
      </c>
      <c r="Y530" s="89">
        <v>0.15</v>
      </c>
      <c r="Z530" s="90">
        <v>93.1</v>
      </c>
      <c r="AA530" s="43">
        <v>115.1</v>
      </c>
      <c r="AB530" s="91">
        <f t="shared" si="141"/>
        <v>0.18544575725026852</v>
      </c>
      <c r="AC530" s="92">
        <v>0.05</v>
      </c>
      <c r="AD530" s="93">
        <v>92</v>
      </c>
      <c r="AE530" s="46">
        <v>118.9</v>
      </c>
      <c r="AF530" s="94">
        <f t="shared" si="142"/>
        <v>6.4619565217391303E-2</v>
      </c>
      <c r="AG530" s="95">
        <v>0.05</v>
      </c>
      <c r="AH530" s="49">
        <v>93.9</v>
      </c>
      <c r="AI530" s="49">
        <v>110.7</v>
      </c>
      <c r="AJ530" s="96">
        <f t="shared" si="143"/>
        <v>5.8945686900958465E-2</v>
      </c>
      <c r="AK530" s="97">
        <v>0</v>
      </c>
      <c r="AL530" s="98">
        <v>1</v>
      </c>
      <c r="AM530" s="98">
        <v>1</v>
      </c>
      <c r="AN530" s="99">
        <f t="shared" si="144"/>
        <v>0</v>
      </c>
      <c r="AO530" s="100">
        <f t="shared" si="145"/>
        <v>1</v>
      </c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  <c r="BT530" s="21"/>
      <c r="BU530" s="21"/>
      <c r="BV530" s="21"/>
      <c r="BW530" s="21"/>
      <c r="BX530" s="21"/>
      <c r="BY530" s="21"/>
      <c r="BZ530" s="21"/>
      <c r="CA530" s="21"/>
      <c r="CB530" s="21"/>
      <c r="CC530" s="21"/>
      <c r="CD530" s="21"/>
      <c r="CE530" s="21"/>
      <c r="CF530" s="21"/>
      <c r="CG530" s="21"/>
      <c r="CH530" s="21"/>
      <c r="CI530" s="21"/>
      <c r="CJ530" s="21"/>
      <c r="CK530" s="21"/>
      <c r="CL530" s="21"/>
      <c r="CM530" s="21"/>
      <c r="CN530" s="21"/>
      <c r="CO530" s="21"/>
      <c r="CP530" s="21"/>
      <c r="CQ530" s="21"/>
      <c r="CR530" s="21"/>
      <c r="CS530" s="21"/>
      <c r="CT530" s="21"/>
      <c r="CU530" s="21"/>
      <c r="CV530" s="21"/>
      <c r="CW530" s="21"/>
      <c r="CX530" s="21"/>
      <c r="CY530" s="21"/>
      <c r="CZ530" s="21"/>
      <c r="DA530" s="21"/>
      <c r="DB530" s="21"/>
      <c r="DC530" s="21"/>
      <c r="DD530" s="21"/>
      <c r="DE530" s="21"/>
      <c r="DF530" s="21"/>
      <c r="DG530" s="21"/>
      <c r="DH530" s="21"/>
      <c r="DI530" s="21"/>
      <c r="DJ530" s="21"/>
      <c r="DK530" s="21"/>
      <c r="DL530" s="21"/>
      <c r="DM530" s="21"/>
      <c r="DN530" s="21"/>
      <c r="DO530" s="21"/>
      <c r="DP530" s="21"/>
      <c r="DQ530" s="21"/>
      <c r="DR530" s="21"/>
      <c r="DS530" s="21"/>
      <c r="DT530" s="21"/>
      <c r="DU530" s="21"/>
      <c r="DV530" s="21"/>
      <c r="DW530" s="21"/>
      <c r="DX530" s="21"/>
      <c r="DY530" s="21"/>
      <c r="DZ530" s="21"/>
      <c r="EA530" s="21"/>
      <c r="EB530" s="21"/>
      <c r="EC530" s="21"/>
      <c r="ED530" s="21"/>
      <c r="EE530" s="21"/>
      <c r="EF530" s="21"/>
      <c r="EG530" s="21"/>
      <c r="EH530" s="21"/>
      <c r="EI530" s="21"/>
      <c r="EJ530" s="21"/>
      <c r="EK530" s="21"/>
      <c r="EL530" s="21"/>
      <c r="EM530" s="21"/>
      <c r="EN530" s="21"/>
      <c r="EO530" s="21"/>
      <c r="EP530" s="21"/>
      <c r="EQ530" s="21"/>
      <c r="ER530" s="21"/>
      <c r="ES530" s="21"/>
      <c r="ET530" s="21"/>
      <c r="EU530" s="21"/>
      <c r="EV530" s="21"/>
      <c r="EW530" s="21"/>
      <c r="EX530" s="21"/>
      <c r="EY530" s="21"/>
      <c r="EZ530" s="21"/>
      <c r="FA530" s="21"/>
      <c r="FB530" s="21"/>
      <c r="FC530" s="21"/>
      <c r="FD530" s="21"/>
      <c r="FE530" s="21"/>
      <c r="FF530" s="21"/>
      <c r="FG530" s="21"/>
      <c r="FH530" s="21"/>
      <c r="FI530" s="21"/>
      <c r="FJ530" s="21"/>
      <c r="FK530" s="21"/>
      <c r="FL530" s="21"/>
      <c r="FM530" s="21"/>
      <c r="FN530" s="21"/>
      <c r="FO530" s="21"/>
      <c r="FP530" s="21"/>
      <c r="FQ530" s="21"/>
      <c r="FR530" s="21"/>
      <c r="FS530" s="21"/>
      <c r="FT530" s="21"/>
      <c r="FU530" s="21"/>
      <c r="FV530" s="21"/>
      <c r="FW530" s="21"/>
      <c r="FX530" s="21"/>
      <c r="FY530" s="21"/>
      <c r="FZ530" s="21"/>
      <c r="GA530" s="21"/>
      <c r="GB530" s="21"/>
      <c r="GC530" s="21"/>
      <c r="GD530" s="21"/>
      <c r="GE530" s="21"/>
      <c r="GF530" s="21"/>
      <c r="GG530" s="21"/>
      <c r="GH530" s="21"/>
      <c r="GI530" s="21"/>
      <c r="GJ530" s="21"/>
      <c r="GK530" s="21"/>
      <c r="GL530" s="21"/>
      <c r="GM530" s="21"/>
      <c r="GN530" s="21"/>
      <c r="GO530" s="21"/>
      <c r="GP530" s="21"/>
      <c r="GQ530" s="21"/>
      <c r="GR530" s="21"/>
      <c r="GS530" s="21"/>
      <c r="GT530" s="21"/>
      <c r="GU530" s="21"/>
      <c r="GV530" s="21"/>
      <c r="GW530" s="21"/>
      <c r="GX530" s="21"/>
      <c r="GY530" s="21"/>
      <c r="GZ530" s="21"/>
      <c r="HA530" s="21"/>
      <c r="HB530" s="21"/>
      <c r="HC530" s="21"/>
      <c r="HD530" s="21"/>
      <c r="HE530" s="21"/>
      <c r="HF530" s="21"/>
      <c r="HG530" s="21"/>
      <c r="HH530" s="21"/>
      <c r="HI530" s="21"/>
      <c r="HJ530" s="21"/>
      <c r="HK530" s="21"/>
      <c r="HL530" s="21"/>
      <c r="HM530" s="21"/>
      <c r="HN530" s="21"/>
      <c r="HO530" s="21"/>
      <c r="HP530" s="21"/>
      <c r="HQ530" s="21"/>
      <c r="HR530" s="21"/>
      <c r="HS530" s="21"/>
      <c r="HT530" s="21"/>
      <c r="HU530" s="21"/>
      <c r="HV530" s="21"/>
      <c r="HW530" s="21"/>
      <c r="HX530" s="21"/>
      <c r="HY530" s="21"/>
      <c r="HZ530" s="21"/>
      <c r="IA530" s="21"/>
      <c r="IB530" s="21"/>
      <c r="IC530" s="21"/>
      <c r="ID530" s="21"/>
      <c r="IE530" s="21"/>
      <c r="IF530" s="21"/>
      <c r="IG530" s="21"/>
      <c r="IH530" s="21"/>
      <c r="II530" s="21"/>
      <c r="IJ530" s="21"/>
      <c r="IK530" s="21"/>
      <c r="IL530" s="21"/>
      <c r="IM530" s="21"/>
      <c r="IN530" s="21"/>
      <c r="IO530" s="21"/>
      <c r="IP530" s="21"/>
      <c r="IQ530" s="21"/>
      <c r="IR530" s="21"/>
      <c r="IS530" s="21"/>
      <c r="IT530" s="21"/>
      <c r="IU530" s="21"/>
      <c r="IV530" s="21"/>
      <c r="IW530" s="21"/>
      <c r="IX530" s="21"/>
      <c r="IY530" s="21"/>
      <c r="IZ530" s="21"/>
      <c r="JA530" s="21"/>
      <c r="JB530" s="21"/>
      <c r="JC530" s="21"/>
      <c r="JD530" s="21"/>
      <c r="JE530" s="21"/>
      <c r="JF530" s="21"/>
      <c r="JG530" s="21"/>
      <c r="JH530" s="21"/>
      <c r="JI530" s="21"/>
      <c r="JJ530" s="21"/>
      <c r="JK530" s="21"/>
      <c r="JL530" s="21"/>
      <c r="JM530" s="21"/>
      <c r="JN530" s="21"/>
      <c r="JO530" s="21"/>
      <c r="JP530" s="21"/>
      <c r="JQ530" s="21"/>
      <c r="JR530" s="21"/>
      <c r="JS530" s="21"/>
      <c r="JT530" s="21"/>
      <c r="JU530" s="21"/>
      <c r="JV530" s="21"/>
      <c r="JW530" s="21"/>
      <c r="JX530" s="21"/>
      <c r="JY530" s="21"/>
      <c r="JZ530" s="21"/>
      <c r="KA530" s="21"/>
      <c r="KB530" s="21"/>
      <c r="KC530" s="21"/>
      <c r="KD530" s="21"/>
      <c r="KE530" s="21"/>
      <c r="KF530" s="21"/>
      <c r="KG530" s="21"/>
      <c r="KH530" s="21"/>
      <c r="KI530" s="21"/>
      <c r="KJ530" s="21"/>
      <c r="KK530" s="21"/>
      <c r="KL530" s="21"/>
    </row>
    <row r="531" spans="1:298" s="24" customFormat="1" ht="30" customHeight="1" x14ac:dyDescent="0.3">
      <c r="A531" s="102">
        <v>519</v>
      </c>
      <c r="B531" s="27" t="s">
        <v>307</v>
      </c>
      <c r="C531" s="102" t="s">
        <v>600</v>
      </c>
      <c r="D531" s="121">
        <v>201.25</v>
      </c>
      <c r="E531" s="121">
        <f t="shared" si="135"/>
        <v>175</v>
      </c>
      <c r="F531" s="121">
        <f t="shared" si="131"/>
        <v>148.75</v>
      </c>
      <c r="G531" s="77">
        <f t="shared" si="136"/>
        <v>1.2109125452245018</v>
      </c>
      <c r="H531" s="118">
        <f t="shared" si="132"/>
        <v>26.25</v>
      </c>
      <c r="I531" s="118">
        <f t="shared" si="137"/>
        <v>206.37324110214465</v>
      </c>
      <c r="J531" s="101"/>
      <c r="K531" s="79">
        <f t="shared" si="138"/>
        <v>237.32922726746634</v>
      </c>
      <c r="L531" s="80">
        <f t="shared" si="133"/>
        <v>36.079227267466337</v>
      </c>
      <c r="M531" s="81">
        <f t="shared" si="134"/>
        <v>0.17927566344082652</v>
      </c>
      <c r="Q531" s="84">
        <v>0.75</v>
      </c>
      <c r="R531" s="85">
        <v>15.587400000000001</v>
      </c>
      <c r="S531" s="37">
        <v>18.744399999999999</v>
      </c>
      <c r="T531" s="86">
        <f t="shared" si="139"/>
        <v>0.90190153585588351</v>
      </c>
      <c r="U531" s="87">
        <v>0</v>
      </c>
      <c r="V531" s="40">
        <v>74.7</v>
      </c>
      <c r="W531" s="40">
        <v>101.7</v>
      </c>
      <c r="X531" s="88">
        <f t="shared" si="140"/>
        <v>0</v>
      </c>
      <c r="Y531" s="89">
        <v>0.15</v>
      </c>
      <c r="Z531" s="90">
        <v>93.1</v>
      </c>
      <c r="AA531" s="43">
        <v>115.1</v>
      </c>
      <c r="AB531" s="91">
        <f t="shared" si="141"/>
        <v>0.18544575725026852</v>
      </c>
      <c r="AC531" s="92">
        <v>0.05</v>
      </c>
      <c r="AD531" s="93">
        <v>92</v>
      </c>
      <c r="AE531" s="46">
        <v>118.9</v>
      </c>
      <c r="AF531" s="94">
        <f t="shared" si="142"/>
        <v>6.4619565217391303E-2</v>
      </c>
      <c r="AG531" s="95">
        <v>0.05</v>
      </c>
      <c r="AH531" s="49">
        <v>93.9</v>
      </c>
      <c r="AI531" s="49">
        <v>110.7</v>
      </c>
      <c r="AJ531" s="96">
        <f t="shared" si="143"/>
        <v>5.8945686900958465E-2</v>
      </c>
      <c r="AK531" s="97">
        <v>0</v>
      </c>
      <c r="AL531" s="98">
        <v>1</v>
      </c>
      <c r="AM531" s="98">
        <v>1</v>
      </c>
      <c r="AN531" s="99">
        <f t="shared" si="144"/>
        <v>0</v>
      </c>
      <c r="AO531" s="100">
        <f t="shared" si="145"/>
        <v>1</v>
      </c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  <c r="BT531" s="21"/>
      <c r="BU531" s="21"/>
      <c r="BV531" s="21"/>
      <c r="BW531" s="21"/>
      <c r="BX531" s="21"/>
      <c r="BY531" s="21"/>
      <c r="BZ531" s="21"/>
      <c r="CA531" s="21"/>
      <c r="CB531" s="21"/>
      <c r="CC531" s="21"/>
      <c r="CD531" s="21"/>
      <c r="CE531" s="21"/>
      <c r="CF531" s="21"/>
      <c r="CG531" s="21"/>
      <c r="CH531" s="21"/>
      <c r="CI531" s="21"/>
      <c r="CJ531" s="21"/>
      <c r="CK531" s="21"/>
      <c r="CL531" s="21"/>
      <c r="CM531" s="21"/>
      <c r="CN531" s="21"/>
      <c r="CO531" s="21"/>
      <c r="CP531" s="21"/>
      <c r="CQ531" s="21"/>
      <c r="CR531" s="21"/>
      <c r="CS531" s="21"/>
      <c r="CT531" s="21"/>
      <c r="CU531" s="21"/>
      <c r="CV531" s="21"/>
      <c r="CW531" s="21"/>
      <c r="CX531" s="21"/>
      <c r="CY531" s="21"/>
      <c r="CZ531" s="21"/>
      <c r="DA531" s="21"/>
      <c r="DB531" s="21"/>
      <c r="DC531" s="21"/>
      <c r="DD531" s="21"/>
      <c r="DE531" s="21"/>
      <c r="DF531" s="21"/>
      <c r="DG531" s="21"/>
      <c r="DH531" s="21"/>
      <c r="DI531" s="21"/>
      <c r="DJ531" s="21"/>
      <c r="DK531" s="21"/>
      <c r="DL531" s="21"/>
      <c r="DM531" s="21"/>
      <c r="DN531" s="21"/>
      <c r="DO531" s="21"/>
      <c r="DP531" s="21"/>
      <c r="DQ531" s="21"/>
      <c r="DR531" s="21"/>
      <c r="DS531" s="21"/>
      <c r="DT531" s="21"/>
      <c r="DU531" s="21"/>
      <c r="DV531" s="21"/>
      <c r="DW531" s="21"/>
      <c r="DX531" s="21"/>
      <c r="DY531" s="21"/>
      <c r="DZ531" s="21"/>
      <c r="EA531" s="21"/>
      <c r="EB531" s="21"/>
      <c r="EC531" s="21"/>
      <c r="ED531" s="21"/>
      <c r="EE531" s="21"/>
      <c r="EF531" s="21"/>
      <c r="EG531" s="21"/>
      <c r="EH531" s="21"/>
      <c r="EI531" s="21"/>
      <c r="EJ531" s="21"/>
      <c r="EK531" s="21"/>
      <c r="EL531" s="21"/>
      <c r="EM531" s="21"/>
      <c r="EN531" s="21"/>
      <c r="EO531" s="21"/>
      <c r="EP531" s="21"/>
      <c r="EQ531" s="21"/>
      <c r="ER531" s="21"/>
      <c r="ES531" s="21"/>
      <c r="ET531" s="21"/>
      <c r="EU531" s="21"/>
      <c r="EV531" s="21"/>
      <c r="EW531" s="21"/>
      <c r="EX531" s="21"/>
      <c r="EY531" s="21"/>
      <c r="EZ531" s="21"/>
      <c r="FA531" s="21"/>
      <c r="FB531" s="21"/>
      <c r="FC531" s="21"/>
      <c r="FD531" s="21"/>
      <c r="FE531" s="21"/>
      <c r="FF531" s="21"/>
      <c r="FG531" s="21"/>
      <c r="FH531" s="21"/>
      <c r="FI531" s="21"/>
      <c r="FJ531" s="21"/>
      <c r="FK531" s="21"/>
      <c r="FL531" s="21"/>
      <c r="FM531" s="21"/>
      <c r="FN531" s="21"/>
      <c r="FO531" s="21"/>
      <c r="FP531" s="21"/>
      <c r="FQ531" s="21"/>
      <c r="FR531" s="21"/>
      <c r="FS531" s="21"/>
      <c r="FT531" s="21"/>
      <c r="FU531" s="21"/>
      <c r="FV531" s="21"/>
      <c r="FW531" s="21"/>
      <c r="FX531" s="21"/>
      <c r="FY531" s="21"/>
      <c r="FZ531" s="21"/>
      <c r="GA531" s="21"/>
      <c r="GB531" s="21"/>
      <c r="GC531" s="21"/>
      <c r="GD531" s="21"/>
      <c r="GE531" s="21"/>
      <c r="GF531" s="21"/>
      <c r="GG531" s="21"/>
      <c r="GH531" s="21"/>
      <c r="GI531" s="21"/>
      <c r="GJ531" s="21"/>
      <c r="GK531" s="21"/>
      <c r="GL531" s="21"/>
      <c r="GM531" s="21"/>
      <c r="GN531" s="21"/>
      <c r="GO531" s="21"/>
      <c r="GP531" s="21"/>
      <c r="GQ531" s="21"/>
      <c r="GR531" s="21"/>
      <c r="GS531" s="21"/>
      <c r="GT531" s="21"/>
      <c r="GU531" s="21"/>
      <c r="GV531" s="21"/>
      <c r="GW531" s="21"/>
      <c r="GX531" s="21"/>
      <c r="GY531" s="21"/>
      <c r="GZ531" s="21"/>
      <c r="HA531" s="21"/>
      <c r="HB531" s="21"/>
      <c r="HC531" s="21"/>
      <c r="HD531" s="21"/>
      <c r="HE531" s="21"/>
      <c r="HF531" s="21"/>
      <c r="HG531" s="21"/>
      <c r="HH531" s="21"/>
      <c r="HI531" s="21"/>
      <c r="HJ531" s="21"/>
      <c r="HK531" s="21"/>
      <c r="HL531" s="21"/>
      <c r="HM531" s="21"/>
      <c r="HN531" s="21"/>
      <c r="HO531" s="21"/>
      <c r="HP531" s="21"/>
      <c r="HQ531" s="21"/>
      <c r="HR531" s="21"/>
      <c r="HS531" s="21"/>
      <c r="HT531" s="21"/>
      <c r="HU531" s="21"/>
      <c r="HV531" s="21"/>
      <c r="HW531" s="21"/>
      <c r="HX531" s="21"/>
      <c r="HY531" s="21"/>
      <c r="HZ531" s="21"/>
      <c r="IA531" s="21"/>
      <c r="IB531" s="21"/>
      <c r="IC531" s="21"/>
      <c r="ID531" s="21"/>
      <c r="IE531" s="21"/>
      <c r="IF531" s="21"/>
      <c r="IG531" s="21"/>
      <c r="IH531" s="21"/>
      <c r="II531" s="21"/>
      <c r="IJ531" s="21"/>
      <c r="IK531" s="21"/>
      <c r="IL531" s="21"/>
      <c r="IM531" s="21"/>
      <c r="IN531" s="21"/>
      <c r="IO531" s="21"/>
      <c r="IP531" s="21"/>
      <c r="IQ531" s="21"/>
      <c r="IR531" s="21"/>
      <c r="IS531" s="21"/>
      <c r="IT531" s="21"/>
      <c r="IU531" s="21"/>
      <c r="IV531" s="21"/>
      <c r="IW531" s="21"/>
      <c r="IX531" s="21"/>
      <c r="IY531" s="21"/>
      <c r="IZ531" s="21"/>
      <c r="JA531" s="21"/>
      <c r="JB531" s="21"/>
      <c r="JC531" s="21"/>
      <c r="JD531" s="21"/>
      <c r="JE531" s="21"/>
      <c r="JF531" s="21"/>
      <c r="JG531" s="21"/>
      <c r="JH531" s="21"/>
      <c r="JI531" s="21"/>
      <c r="JJ531" s="21"/>
      <c r="JK531" s="21"/>
      <c r="JL531" s="21"/>
      <c r="JM531" s="21"/>
      <c r="JN531" s="21"/>
      <c r="JO531" s="21"/>
      <c r="JP531" s="21"/>
      <c r="JQ531" s="21"/>
      <c r="JR531" s="21"/>
      <c r="JS531" s="21"/>
      <c r="JT531" s="21"/>
      <c r="JU531" s="21"/>
      <c r="JV531" s="21"/>
      <c r="JW531" s="21"/>
      <c r="JX531" s="21"/>
      <c r="JY531" s="21"/>
      <c r="JZ531" s="21"/>
      <c r="KA531" s="21"/>
      <c r="KB531" s="21"/>
      <c r="KC531" s="21"/>
      <c r="KD531" s="21"/>
      <c r="KE531" s="21"/>
      <c r="KF531" s="21"/>
      <c r="KG531" s="21"/>
      <c r="KH531" s="21"/>
      <c r="KI531" s="21"/>
      <c r="KJ531" s="21"/>
      <c r="KK531" s="21"/>
      <c r="KL531" s="21"/>
    </row>
    <row r="532" spans="1:298" s="24" customFormat="1" ht="30" customHeight="1" x14ac:dyDescent="0.3">
      <c r="A532" s="102">
        <v>520</v>
      </c>
      <c r="B532" s="27" t="s">
        <v>308</v>
      </c>
      <c r="C532" s="102" t="s">
        <v>600</v>
      </c>
      <c r="D532" s="121">
        <v>21275</v>
      </c>
      <c r="E532" s="121">
        <f t="shared" si="135"/>
        <v>18500</v>
      </c>
      <c r="F532" s="121">
        <f t="shared" si="131"/>
        <v>15725</v>
      </c>
      <c r="G532" s="77">
        <f t="shared" si="136"/>
        <v>1.2109125452245018</v>
      </c>
      <c r="H532" s="118">
        <f t="shared" si="132"/>
        <v>2775</v>
      </c>
      <c r="I532" s="118">
        <f t="shared" si="137"/>
        <v>21816.599773655289</v>
      </c>
      <c r="J532" s="101"/>
      <c r="K532" s="79">
        <f t="shared" si="138"/>
        <v>25089.089739703581</v>
      </c>
      <c r="L532" s="80">
        <f t="shared" si="133"/>
        <v>3814.0897397035806</v>
      </c>
      <c r="M532" s="81">
        <f t="shared" si="134"/>
        <v>0.17927566344082635</v>
      </c>
      <c r="Q532" s="84">
        <v>0.75</v>
      </c>
      <c r="R532" s="85">
        <v>15.587400000000001</v>
      </c>
      <c r="S532" s="37">
        <v>18.744399999999999</v>
      </c>
      <c r="T532" s="86">
        <f t="shared" si="139"/>
        <v>0.90190153585588351</v>
      </c>
      <c r="U532" s="87">
        <v>0</v>
      </c>
      <c r="V532" s="40">
        <v>74.7</v>
      </c>
      <c r="W532" s="40">
        <v>101.7</v>
      </c>
      <c r="X532" s="88">
        <f t="shared" si="140"/>
        <v>0</v>
      </c>
      <c r="Y532" s="89">
        <v>0.15</v>
      </c>
      <c r="Z532" s="90">
        <v>93.1</v>
      </c>
      <c r="AA532" s="43">
        <v>115.1</v>
      </c>
      <c r="AB532" s="91">
        <f t="shared" si="141"/>
        <v>0.18544575725026852</v>
      </c>
      <c r="AC532" s="92">
        <v>0.05</v>
      </c>
      <c r="AD532" s="93">
        <v>92</v>
      </c>
      <c r="AE532" s="46">
        <v>118.9</v>
      </c>
      <c r="AF532" s="94">
        <f t="shared" si="142"/>
        <v>6.4619565217391303E-2</v>
      </c>
      <c r="AG532" s="95">
        <v>0.05</v>
      </c>
      <c r="AH532" s="49">
        <v>93.9</v>
      </c>
      <c r="AI532" s="49">
        <v>110.7</v>
      </c>
      <c r="AJ532" s="96">
        <f t="shared" si="143"/>
        <v>5.8945686900958465E-2</v>
      </c>
      <c r="AK532" s="97">
        <v>0</v>
      </c>
      <c r="AL532" s="98">
        <v>1</v>
      </c>
      <c r="AM532" s="98">
        <v>1</v>
      </c>
      <c r="AN532" s="99">
        <f t="shared" si="144"/>
        <v>0</v>
      </c>
      <c r="AO532" s="100">
        <f t="shared" si="145"/>
        <v>1</v>
      </c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  <c r="BT532" s="21"/>
      <c r="BU532" s="21"/>
      <c r="BV532" s="21"/>
      <c r="BW532" s="21"/>
      <c r="BX532" s="21"/>
      <c r="BY532" s="21"/>
      <c r="BZ532" s="21"/>
      <c r="CA532" s="21"/>
      <c r="CB532" s="21"/>
      <c r="CC532" s="21"/>
      <c r="CD532" s="21"/>
      <c r="CE532" s="21"/>
      <c r="CF532" s="21"/>
      <c r="CG532" s="21"/>
      <c r="CH532" s="21"/>
      <c r="CI532" s="21"/>
      <c r="CJ532" s="21"/>
      <c r="CK532" s="21"/>
      <c r="CL532" s="21"/>
      <c r="CM532" s="21"/>
      <c r="CN532" s="21"/>
      <c r="CO532" s="21"/>
      <c r="CP532" s="21"/>
      <c r="CQ532" s="21"/>
      <c r="CR532" s="21"/>
      <c r="CS532" s="21"/>
      <c r="CT532" s="21"/>
      <c r="CU532" s="21"/>
      <c r="CV532" s="21"/>
      <c r="CW532" s="21"/>
      <c r="CX532" s="21"/>
      <c r="CY532" s="21"/>
      <c r="CZ532" s="21"/>
      <c r="DA532" s="21"/>
      <c r="DB532" s="21"/>
      <c r="DC532" s="21"/>
      <c r="DD532" s="21"/>
      <c r="DE532" s="21"/>
      <c r="DF532" s="21"/>
      <c r="DG532" s="21"/>
      <c r="DH532" s="21"/>
      <c r="DI532" s="21"/>
      <c r="DJ532" s="21"/>
      <c r="DK532" s="21"/>
      <c r="DL532" s="21"/>
      <c r="DM532" s="21"/>
      <c r="DN532" s="21"/>
      <c r="DO532" s="21"/>
      <c r="DP532" s="21"/>
      <c r="DQ532" s="21"/>
      <c r="DR532" s="21"/>
      <c r="DS532" s="21"/>
      <c r="DT532" s="21"/>
      <c r="DU532" s="21"/>
      <c r="DV532" s="21"/>
      <c r="DW532" s="21"/>
      <c r="DX532" s="21"/>
      <c r="DY532" s="21"/>
      <c r="DZ532" s="21"/>
      <c r="EA532" s="21"/>
      <c r="EB532" s="21"/>
      <c r="EC532" s="21"/>
      <c r="ED532" s="21"/>
      <c r="EE532" s="21"/>
      <c r="EF532" s="21"/>
      <c r="EG532" s="21"/>
      <c r="EH532" s="21"/>
      <c r="EI532" s="21"/>
      <c r="EJ532" s="21"/>
      <c r="EK532" s="21"/>
      <c r="EL532" s="21"/>
      <c r="EM532" s="21"/>
      <c r="EN532" s="21"/>
      <c r="EO532" s="21"/>
      <c r="EP532" s="21"/>
      <c r="EQ532" s="21"/>
      <c r="ER532" s="21"/>
      <c r="ES532" s="21"/>
      <c r="ET532" s="21"/>
      <c r="EU532" s="21"/>
      <c r="EV532" s="21"/>
      <c r="EW532" s="21"/>
      <c r="EX532" s="21"/>
      <c r="EY532" s="21"/>
      <c r="EZ532" s="21"/>
      <c r="FA532" s="21"/>
      <c r="FB532" s="21"/>
      <c r="FC532" s="21"/>
      <c r="FD532" s="21"/>
      <c r="FE532" s="21"/>
      <c r="FF532" s="21"/>
      <c r="FG532" s="21"/>
      <c r="FH532" s="21"/>
      <c r="FI532" s="21"/>
      <c r="FJ532" s="21"/>
      <c r="FK532" s="21"/>
      <c r="FL532" s="21"/>
      <c r="FM532" s="21"/>
      <c r="FN532" s="21"/>
      <c r="FO532" s="21"/>
      <c r="FP532" s="21"/>
      <c r="FQ532" s="21"/>
      <c r="FR532" s="21"/>
      <c r="FS532" s="21"/>
      <c r="FT532" s="21"/>
      <c r="FU532" s="21"/>
      <c r="FV532" s="21"/>
      <c r="FW532" s="21"/>
      <c r="FX532" s="21"/>
      <c r="FY532" s="21"/>
      <c r="FZ532" s="21"/>
      <c r="GA532" s="21"/>
      <c r="GB532" s="21"/>
      <c r="GC532" s="21"/>
      <c r="GD532" s="21"/>
      <c r="GE532" s="21"/>
      <c r="GF532" s="21"/>
      <c r="GG532" s="21"/>
      <c r="GH532" s="21"/>
      <c r="GI532" s="21"/>
      <c r="GJ532" s="21"/>
      <c r="GK532" s="21"/>
      <c r="GL532" s="21"/>
      <c r="GM532" s="21"/>
      <c r="GN532" s="21"/>
      <c r="GO532" s="21"/>
      <c r="GP532" s="21"/>
      <c r="GQ532" s="21"/>
      <c r="GR532" s="21"/>
      <c r="GS532" s="21"/>
      <c r="GT532" s="21"/>
      <c r="GU532" s="21"/>
      <c r="GV532" s="21"/>
      <c r="GW532" s="21"/>
      <c r="GX532" s="21"/>
      <c r="GY532" s="21"/>
      <c r="GZ532" s="21"/>
      <c r="HA532" s="21"/>
      <c r="HB532" s="21"/>
      <c r="HC532" s="21"/>
      <c r="HD532" s="21"/>
      <c r="HE532" s="21"/>
      <c r="HF532" s="21"/>
      <c r="HG532" s="21"/>
      <c r="HH532" s="21"/>
      <c r="HI532" s="21"/>
      <c r="HJ532" s="21"/>
      <c r="HK532" s="21"/>
      <c r="HL532" s="21"/>
      <c r="HM532" s="21"/>
      <c r="HN532" s="21"/>
      <c r="HO532" s="21"/>
      <c r="HP532" s="21"/>
      <c r="HQ532" s="21"/>
      <c r="HR532" s="21"/>
      <c r="HS532" s="21"/>
      <c r="HT532" s="21"/>
      <c r="HU532" s="21"/>
      <c r="HV532" s="21"/>
      <c r="HW532" s="21"/>
      <c r="HX532" s="21"/>
      <c r="HY532" s="21"/>
      <c r="HZ532" s="21"/>
      <c r="IA532" s="21"/>
      <c r="IB532" s="21"/>
      <c r="IC532" s="21"/>
      <c r="ID532" s="21"/>
      <c r="IE532" s="21"/>
      <c r="IF532" s="21"/>
      <c r="IG532" s="21"/>
      <c r="IH532" s="21"/>
      <c r="II532" s="21"/>
      <c r="IJ532" s="21"/>
      <c r="IK532" s="21"/>
      <c r="IL532" s="21"/>
      <c r="IM532" s="21"/>
      <c r="IN532" s="21"/>
      <c r="IO532" s="21"/>
      <c r="IP532" s="21"/>
      <c r="IQ532" s="21"/>
      <c r="IR532" s="21"/>
      <c r="IS532" s="21"/>
      <c r="IT532" s="21"/>
      <c r="IU532" s="21"/>
      <c r="IV532" s="21"/>
      <c r="IW532" s="21"/>
      <c r="IX532" s="21"/>
      <c r="IY532" s="21"/>
      <c r="IZ532" s="21"/>
      <c r="JA532" s="21"/>
      <c r="JB532" s="21"/>
      <c r="JC532" s="21"/>
      <c r="JD532" s="21"/>
      <c r="JE532" s="21"/>
      <c r="JF532" s="21"/>
      <c r="JG532" s="21"/>
      <c r="JH532" s="21"/>
      <c r="JI532" s="21"/>
      <c r="JJ532" s="21"/>
      <c r="JK532" s="21"/>
      <c r="JL532" s="21"/>
      <c r="JM532" s="21"/>
      <c r="JN532" s="21"/>
      <c r="JO532" s="21"/>
      <c r="JP532" s="21"/>
      <c r="JQ532" s="21"/>
      <c r="JR532" s="21"/>
      <c r="JS532" s="21"/>
      <c r="JT532" s="21"/>
      <c r="JU532" s="21"/>
      <c r="JV532" s="21"/>
      <c r="JW532" s="21"/>
      <c r="JX532" s="21"/>
      <c r="JY532" s="21"/>
      <c r="JZ532" s="21"/>
      <c r="KA532" s="21"/>
      <c r="KB532" s="21"/>
      <c r="KC532" s="21"/>
      <c r="KD532" s="21"/>
      <c r="KE532" s="21"/>
      <c r="KF532" s="21"/>
      <c r="KG532" s="21"/>
      <c r="KH532" s="21"/>
      <c r="KI532" s="21"/>
      <c r="KJ532" s="21"/>
      <c r="KK532" s="21"/>
      <c r="KL532" s="21"/>
    </row>
    <row r="533" spans="1:298" s="24" customFormat="1" ht="30" customHeight="1" x14ac:dyDescent="0.3">
      <c r="A533" s="102">
        <v>521</v>
      </c>
      <c r="B533" s="27" t="s">
        <v>310</v>
      </c>
      <c r="C533" s="102" t="s">
        <v>600</v>
      </c>
      <c r="D533" s="121">
        <v>2530</v>
      </c>
      <c r="E533" s="121">
        <f t="shared" si="135"/>
        <v>2200</v>
      </c>
      <c r="F533" s="121">
        <f t="shared" si="131"/>
        <v>1870</v>
      </c>
      <c r="G533" s="77">
        <f t="shared" si="136"/>
        <v>1.2109125452245018</v>
      </c>
      <c r="H533" s="118">
        <f t="shared" si="132"/>
        <v>330</v>
      </c>
      <c r="I533" s="118">
        <f t="shared" si="137"/>
        <v>2594.4064595698183</v>
      </c>
      <c r="J533" s="101"/>
      <c r="K533" s="79">
        <f t="shared" si="138"/>
        <v>2983.5674285052905</v>
      </c>
      <c r="L533" s="80">
        <f t="shared" si="133"/>
        <v>453.56742850529054</v>
      </c>
      <c r="M533" s="81">
        <f t="shared" si="134"/>
        <v>0.17927566344082629</v>
      </c>
      <c r="Q533" s="84">
        <v>0.75</v>
      </c>
      <c r="R533" s="85">
        <v>15.587400000000001</v>
      </c>
      <c r="S533" s="37">
        <v>18.744399999999999</v>
      </c>
      <c r="T533" s="86">
        <f t="shared" si="139"/>
        <v>0.90190153585588351</v>
      </c>
      <c r="U533" s="87">
        <v>0</v>
      </c>
      <c r="V533" s="40">
        <v>74.7</v>
      </c>
      <c r="W533" s="40">
        <v>101.7</v>
      </c>
      <c r="X533" s="88">
        <f t="shared" si="140"/>
        <v>0</v>
      </c>
      <c r="Y533" s="89">
        <v>0.15</v>
      </c>
      <c r="Z533" s="90">
        <v>93.1</v>
      </c>
      <c r="AA533" s="43">
        <v>115.1</v>
      </c>
      <c r="AB533" s="91">
        <f t="shared" si="141"/>
        <v>0.18544575725026852</v>
      </c>
      <c r="AC533" s="92">
        <v>0.05</v>
      </c>
      <c r="AD533" s="93">
        <v>92</v>
      </c>
      <c r="AE533" s="46">
        <v>118.9</v>
      </c>
      <c r="AF533" s="94">
        <f t="shared" si="142"/>
        <v>6.4619565217391303E-2</v>
      </c>
      <c r="AG533" s="95">
        <v>0.05</v>
      </c>
      <c r="AH533" s="49">
        <v>93.9</v>
      </c>
      <c r="AI533" s="49">
        <v>110.7</v>
      </c>
      <c r="AJ533" s="96">
        <f t="shared" si="143"/>
        <v>5.8945686900958465E-2</v>
      </c>
      <c r="AK533" s="97">
        <v>0</v>
      </c>
      <c r="AL533" s="98">
        <v>1</v>
      </c>
      <c r="AM533" s="98">
        <v>1</v>
      </c>
      <c r="AN533" s="99">
        <f t="shared" si="144"/>
        <v>0</v>
      </c>
      <c r="AO533" s="100">
        <f t="shared" si="145"/>
        <v>1</v>
      </c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  <c r="BT533" s="21"/>
      <c r="BU533" s="21"/>
      <c r="BV533" s="21"/>
      <c r="BW533" s="21"/>
      <c r="BX533" s="21"/>
      <c r="BY533" s="21"/>
      <c r="BZ533" s="21"/>
      <c r="CA533" s="21"/>
      <c r="CB533" s="21"/>
      <c r="CC533" s="21"/>
      <c r="CD533" s="21"/>
      <c r="CE533" s="21"/>
      <c r="CF533" s="21"/>
      <c r="CG533" s="21"/>
      <c r="CH533" s="21"/>
      <c r="CI533" s="21"/>
      <c r="CJ533" s="21"/>
      <c r="CK533" s="21"/>
      <c r="CL533" s="21"/>
      <c r="CM533" s="21"/>
      <c r="CN533" s="21"/>
      <c r="CO533" s="21"/>
      <c r="CP533" s="21"/>
      <c r="CQ533" s="21"/>
      <c r="CR533" s="21"/>
      <c r="CS533" s="21"/>
      <c r="CT533" s="21"/>
      <c r="CU533" s="21"/>
      <c r="CV533" s="21"/>
      <c r="CW533" s="21"/>
      <c r="CX533" s="21"/>
      <c r="CY533" s="21"/>
      <c r="CZ533" s="21"/>
      <c r="DA533" s="21"/>
      <c r="DB533" s="21"/>
      <c r="DC533" s="21"/>
      <c r="DD533" s="21"/>
      <c r="DE533" s="21"/>
      <c r="DF533" s="21"/>
      <c r="DG533" s="21"/>
      <c r="DH533" s="21"/>
      <c r="DI533" s="21"/>
      <c r="DJ533" s="21"/>
      <c r="DK533" s="21"/>
      <c r="DL533" s="21"/>
      <c r="DM533" s="21"/>
      <c r="DN533" s="21"/>
      <c r="DO533" s="21"/>
      <c r="DP533" s="21"/>
      <c r="DQ533" s="21"/>
      <c r="DR533" s="21"/>
      <c r="DS533" s="21"/>
      <c r="DT533" s="21"/>
      <c r="DU533" s="21"/>
      <c r="DV533" s="21"/>
      <c r="DW533" s="21"/>
      <c r="DX533" s="21"/>
      <c r="DY533" s="21"/>
      <c r="DZ533" s="21"/>
      <c r="EA533" s="21"/>
      <c r="EB533" s="21"/>
      <c r="EC533" s="21"/>
      <c r="ED533" s="21"/>
      <c r="EE533" s="21"/>
      <c r="EF533" s="21"/>
      <c r="EG533" s="21"/>
      <c r="EH533" s="21"/>
      <c r="EI533" s="21"/>
      <c r="EJ533" s="21"/>
      <c r="EK533" s="21"/>
      <c r="EL533" s="21"/>
      <c r="EM533" s="21"/>
      <c r="EN533" s="21"/>
      <c r="EO533" s="21"/>
      <c r="EP533" s="21"/>
      <c r="EQ533" s="21"/>
      <c r="ER533" s="21"/>
      <c r="ES533" s="21"/>
      <c r="ET533" s="21"/>
      <c r="EU533" s="21"/>
      <c r="EV533" s="21"/>
      <c r="EW533" s="21"/>
      <c r="EX533" s="21"/>
      <c r="EY533" s="21"/>
      <c r="EZ533" s="21"/>
      <c r="FA533" s="21"/>
      <c r="FB533" s="21"/>
      <c r="FC533" s="21"/>
      <c r="FD533" s="21"/>
      <c r="FE533" s="21"/>
      <c r="FF533" s="21"/>
      <c r="FG533" s="21"/>
      <c r="FH533" s="21"/>
      <c r="FI533" s="21"/>
      <c r="FJ533" s="21"/>
      <c r="FK533" s="21"/>
      <c r="FL533" s="21"/>
      <c r="FM533" s="21"/>
      <c r="FN533" s="21"/>
      <c r="FO533" s="21"/>
      <c r="FP533" s="21"/>
      <c r="FQ533" s="21"/>
      <c r="FR533" s="21"/>
      <c r="FS533" s="21"/>
      <c r="FT533" s="21"/>
      <c r="FU533" s="21"/>
      <c r="FV533" s="21"/>
      <c r="FW533" s="21"/>
      <c r="FX533" s="21"/>
      <c r="FY533" s="21"/>
      <c r="FZ533" s="21"/>
      <c r="GA533" s="21"/>
      <c r="GB533" s="21"/>
      <c r="GC533" s="21"/>
      <c r="GD533" s="21"/>
      <c r="GE533" s="21"/>
      <c r="GF533" s="21"/>
      <c r="GG533" s="21"/>
      <c r="GH533" s="21"/>
      <c r="GI533" s="21"/>
      <c r="GJ533" s="21"/>
      <c r="GK533" s="21"/>
      <c r="GL533" s="21"/>
      <c r="GM533" s="21"/>
      <c r="GN533" s="21"/>
      <c r="GO533" s="21"/>
      <c r="GP533" s="21"/>
      <c r="GQ533" s="21"/>
      <c r="GR533" s="21"/>
      <c r="GS533" s="21"/>
      <c r="GT533" s="21"/>
      <c r="GU533" s="21"/>
      <c r="GV533" s="21"/>
      <c r="GW533" s="21"/>
      <c r="GX533" s="21"/>
      <c r="GY533" s="21"/>
      <c r="GZ533" s="21"/>
      <c r="HA533" s="21"/>
      <c r="HB533" s="21"/>
      <c r="HC533" s="21"/>
      <c r="HD533" s="21"/>
      <c r="HE533" s="21"/>
      <c r="HF533" s="21"/>
      <c r="HG533" s="21"/>
      <c r="HH533" s="21"/>
      <c r="HI533" s="21"/>
      <c r="HJ533" s="21"/>
      <c r="HK533" s="21"/>
      <c r="HL533" s="21"/>
      <c r="HM533" s="21"/>
      <c r="HN533" s="21"/>
      <c r="HO533" s="21"/>
      <c r="HP533" s="21"/>
      <c r="HQ533" s="21"/>
      <c r="HR533" s="21"/>
      <c r="HS533" s="21"/>
      <c r="HT533" s="21"/>
      <c r="HU533" s="21"/>
      <c r="HV533" s="21"/>
      <c r="HW533" s="21"/>
      <c r="HX533" s="21"/>
      <c r="HY533" s="21"/>
      <c r="HZ533" s="21"/>
      <c r="IA533" s="21"/>
      <c r="IB533" s="21"/>
      <c r="IC533" s="21"/>
      <c r="ID533" s="21"/>
      <c r="IE533" s="21"/>
      <c r="IF533" s="21"/>
      <c r="IG533" s="21"/>
      <c r="IH533" s="21"/>
      <c r="II533" s="21"/>
      <c r="IJ533" s="21"/>
      <c r="IK533" s="21"/>
      <c r="IL533" s="21"/>
      <c r="IM533" s="21"/>
      <c r="IN533" s="21"/>
      <c r="IO533" s="21"/>
      <c r="IP533" s="21"/>
      <c r="IQ533" s="21"/>
      <c r="IR533" s="21"/>
      <c r="IS533" s="21"/>
      <c r="IT533" s="21"/>
      <c r="IU533" s="21"/>
      <c r="IV533" s="21"/>
      <c r="IW533" s="21"/>
      <c r="IX533" s="21"/>
      <c r="IY533" s="21"/>
      <c r="IZ533" s="21"/>
      <c r="JA533" s="21"/>
      <c r="JB533" s="21"/>
      <c r="JC533" s="21"/>
      <c r="JD533" s="21"/>
      <c r="JE533" s="21"/>
      <c r="JF533" s="21"/>
      <c r="JG533" s="21"/>
      <c r="JH533" s="21"/>
      <c r="JI533" s="21"/>
      <c r="JJ533" s="21"/>
      <c r="JK533" s="21"/>
      <c r="JL533" s="21"/>
      <c r="JM533" s="21"/>
      <c r="JN533" s="21"/>
      <c r="JO533" s="21"/>
      <c r="JP533" s="21"/>
      <c r="JQ533" s="21"/>
      <c r="JR533" s="21"/>
      <c r="JS533" s="21"/>
      <c r="JT533" s="21"/>
      <c r="JU533" s="21"/>
      <c r="JV533" s="21"/>
      <c r="JW533" s="21"/>
      <c r="JX533" s="21"/>
      <c r="JY533" s="21"/>
      <c r="JZ533" s="21"/>
      <c r="KA533" s="21"/>
      <c r="KB533" s="21"/>
      <c r="KC533" s="21"/>
      <c r="KD533" s="21"/>
      <c r="KE533" s="21"/>
      <c r="KF533" s="21"/>
      <c r="KG533" s="21"/>
      <c r="KH533" s="21"/>
      <c r="KI533" s="21"/>
      <c r="KJ533" s="21"/>
      <c r="KK533" s="21"/>
      <c r="KL533" s="21"/>
    </row>
    <row r="534" spans="1:298" s="24" customFormat="1" ht="30" customHeight="1" x14ac:dyDescent="0.3">
      <c r="A534" s="102">
        <v>522</v>
      </c>
      <c r="B534" s="27" t="s">
        <v>117</v>
      </c>
      <c r="C534" s="102" t="s">
        <v>600</v>
      </c>
      <c r="D534" s="121">
        <v>30475</v>
      </c>
      <c r="E534" s="121">
        <f t="shared" si="135"/>
        <v>26500.000000000004</v>
      </c>
      <c r="F534" s="121">
        <f t="shared" si="131"/>
        <v>22525.000000000004</v>
      </c>
      <c r="G534" s="77">
        <f t="shared" si="136"/>
        <v>1.2109125452245018</v>
      </c>
      <c r="H534" s="118">
        <f t="shared" si="132"/>
        <v>3975.0000000000005</v>
      </c>
      <c r="I534" s="118">
        <f t="shared" si="137"/>
        <v>31250.805081181905</v>
      </c>
      <c r="J534" s="101"/>
      <c r="K534" s="79">
        <f t="shared" si="138"/>
        <v>35938.425843359189</v>
      </c>
      <c r="L534" s="80">
        <f t="shared" si="133"/>
        <v>5463.4258433591895</v>
      </c>
      <c r="M534" s="81">
        <f t="shared" si="134"/>
        <v>0.17927566344082657</v>
      </c>
      <c r="Q534" s="84">
        <v>0.75</v>
      </c>
      <c r="R534" s="85">
        <v>15.587400000000001</v>
      </c>
      <c r="S534" s="37">
        <v>18.744399999999999</v>
      </c>
      <c r="T534" s="86">
        <f t="shared" si="139"/>
        <v>0.90190153585588351</v>
      </c>
      <c r="U534" s="87">
        <v>0</v>
      </c>
      <c r="V534" s="40">
        <v>74.7</v>
      </c>
      <c r="W534" s="40">
        <v>101.7</v>
      </c>
      <c r="X534" s="88">
        <f t="shared" si="140"/>
        <v>0</v>
      </c>
      <c r="Y534" s="89">
        <v>0.15</v>
      </c>
      <c r="Z534" s="90">
        <v>93.1</v>
      </c>
      <c r="AA534" s="43">
        <v>115.1</v>
      </c>
      <c r="AB534" s="91">
        <f t="shared" si="141"/>
        <v>0.18544575725026852</v>
      </c>
      <c r="AC534" s="92">
        <v>0.05</v>
      </c>
      <c r="AD534" s="93">
        <v>92</v>
      </c>
      <c r="AE534" s="46">
        <v>118.9</v>
      </c>
      <c r="AF534" s="94">
        <f t="shared" si="142"/>
        <v>6.4619565217391303E-2</v>
      </c>
      <c r="AG534" s="95">
        <v>0.05</v>
      </c>
      <c r="AH534" s="49">
        <v>93.9</v>
      </c>
      <c r="AI534" s="49">
        <v>110.7</v>
      </c>
      <c r="AJ534" s="96">
        <f t="shared" si="143"/>
        <v>5.8945686900958465E-2</v>
      </c>
      <c r="AK534" s="97">
        <v>0</v>
      </c>
      <c r="AL534" s="98">
        <v>1</v>
      </c>
      <c r="AM534" s="98">
        <v>1</v>
      </c>
      <c r="AN534" s="99">
        <f t="shared" si="144"/>
        <v>0</v>
      </c>
      <c r="AO534" s="100">
        <f t="shared" si="145"/>
        <v>1</v>
      </c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  <c r="CA534" s="21"/>
      <c r="CB534" s="21"/>
      <c r="CC534" s="21"/>
      <c r="CD534" s="21"/>
      <c r="CE534" s="21"/>
      <c r="CF534" s="21"/>
      <c r="CG534" s="21"/>
      <c r="CH534" s="21"/>
      <c r="CI534" s="21"/>
      <c r="CJ534" s="21"/>
      <c r="CK534" s="21"/>
      <c r="CL534" s="21"/>
      <c r="CM534" s="21"/>
      <c r="CN534" s="21"/>
      <c r="CO534" s="21"/>
      <c r="CP534" s="21"/>
      <c r="CQ534" s="21"/>
      <c r="CR534" s="21"/>
      <c r="CS534" s="21"/>
      <c r="CT534" s="21"/>
      <c r="CU534" s="21"/>
      <c r="CV534" s="21"/>
      <c r="CW534" s="21"/>
      <c r="CX534" s="21"/>
      <c r="CY534" s="21"/>
      <c r="CZ534" s="21"/>
      <c r="DA534" s="21"/>
      <c r="DB534" s="21"/>
      <c r="DC534" s="21"/>
      <c r="DD534" s="21"/>
      <c r="DE534" s="21"/>
      <c r="DF534" s="21"/>
      <c r="DG534" s="21"/>
      <c r="DH534" s="21"/>
      <c r="DI534" s="21"/>
      <c r="DJ534" s="21"/>
      <c r="DK534" s="21"/>
      <c r="DL534" s="21"/>
      <c r="DM534" s="21"/>
      <c r="DN534" s="21"/>
      <c r="DO534" s="21"/>
      <c r="DP534" s="21"/>
      <c r="DQ534" s="21"/>
      <c r="DR534" s="21"/>
      <c r="DS534" s="21"/>
      <c r="DT534" s="21"/>
      <c r="DU534" s="21"/>
      <c r="DV534" s="21"/>
      <c r="DW534" s="21"/>
      <c r="DX534" s="21"/>
      <c r="DY534" s="21"/>
      <c r="DZ534" s="21"/>
      <c r="EA534" s="21"/>
      <c r="EB534" s="21"/>
      <c r="EC534" s="21"/>
      <c r="ED534" s="21"/>
      <c r="EE534" s="21"/>
      <c r="EF534" s="21"/>
      <c r="EG534" s="21"/>
      <c r="EH534" s="21"/>
      <c r="EI534" s="21"/>
      <c r="EJ534" s="21"/>
      <c r="EK534" s="21"/>
      <c r="EL534" s="21"/>
      <c r="EM534" s="21"/>
      <c r="EN534" s="21"/>
      <c r="EO534" s="21"/>
      <c r="EP534" s="21"/>
      <c r="EQ534" s="21"/>
      <c r="ER534" s="21"/>
      <c r="ES534" s="21"/>
      <c r="ET534" s="21"/>
      <c r="EU534" s="21"/>
      <c r="EV534" s="21"/>
      <c r="EW534" s="21"/>
      <c r="EX534" s="21"/>
      <c r="EY534" s="21"/>
      <c r="EZ534" s="21"/>
      <c r="FA534" s="21"/>
      <c r="FB534" s="21"/>
      <c r="FC534" s="21"/>
      <c r="FD534" s="21"/>
      <c r="FE534" s="21"/>
      <c r="FF534" s="21"/>
      <c r="FG534" s="21"/>
      <c r="FH534" s="21"/>
      <c r="FI534" s="21"/>
      <c r="FJ534" s="21"/>
      <c r="FK534" s="21"/>
      <c r="FL534" s="21"/>
      <c r="FM534" s="21"/>
      <c r="FN534" s="21"/>
      <c r="FO534" s="21"/>
      <c r="FP534" s="21"/>
      <c r="FQ534" s="21"/>
      <c r="FR534" s="21"/>
      <c r="FS534" s="21"/>
      <c r="FT534" s="21"/>
      <c r="FU534" s="21"/>
      <c r="FV534" s="21"/>
      <c r="FW534" s="21"/>
      <c r="FX534" s="21"/>
      <c r="FY534" s="21"/>
      <c r="FZ534" s="21"/>
      <c r="GA534" s="21"/>
      <c r="GB534" s="21"/>
      <c r="GC534" s="21"/>
      <c r="GD534" s="21"/>
      <c r="GE534" s="21"/>
      <c r="GF534" s="21"/>
      <c r="GG534" s="21"/>
      <c r="GH534" s="21"/>
      <c r="GI534" s="21"/>
      <c r="GJ534" s="21"/>
      <c r="GK534" s="21"/>
      <c r="GL534" s="21"/>
      <c r="GM534" s="21"/>
      <c r="GN534" s="21"/>
      <c r="GO534" s="21"/>
      <c r="GP534" s="21"/>
      <c r="GQ534" s="21"/>
      <c r="GR534" s="21"/>
      <c r="GS534" s="21"/>
      <c r="GT534" s="21"/>
      <c r="GU534" s="21"/>
      <c r="GV534" s="21"/>
      <c r="GW534" s="21"/>
      <c r="GX534" s="21"/>
      <c r="GY534" s="21"/>
      <c r="GZ534" s="21"/>
      <c r="HA534" s="21"/>
      <c r="HB534" s="21"/>
      <c r="HC534" s="21"/>
      <c r="HD534" s="21"/>
      <c r="HE534" s="21"/>
      <c r="HF534" s="21"/>
      <c r="HG534" s="21"/>
      <c r="HH534" s="21"/>
      <c r="HI534" s="21"/>
      <c r="HJ534" s="21"/>
      <c r="HK534" s="21"/>
      <c r="HL534" s="21"/>
      <c r="HM534" s="21"/>
      <c r="HN534" s="21"/>
      <c r="HO534" s="21"/>
      <c r="HP534" s="21"/>
      <c r="HQ534" s="21"/>
      <c r="HR534" s="21"/>
      <c r="HS534" s="21"/>
      <c r="HT534" s="21"/>
      <c r="HU534" s="21"/>
      <c r="HV534" s="21"/>
      <c r="HW534" s="21"/>
      <c r="HX534" s="21"/>
      <c r="HY534" s="21"/>
      <c r="HZ534" s="21"/>
      <c r="IA534" s="21"/>
      <c r="IB534" s="21"/>
      <c r="IC534" s="21"/>
      <c r="ID534" s="21"/>
      <c r="IE534" s="21"/>
      <c r="IF534" s="21"/>
      <c r="IG534" s="21"/>
      <c r="IH534" s="21"/>
      <c r="II534" s="21"/>
      <c r="IJ534" s="21"/>
      <c r="IK534" s="21"/>
      <c r="IL534" s="21"/>
      <c r="IM534" s="21"/>
      <c r="IN534" s="21"/>
      <c r="IO534" s="21"/>
      <c r="IP534" s="21"/>
      <c r="IQ534" s="21"/>
      <c r="IR534" s="21"/>
      <c r="IS534" s="21"/>
      <c r="IT534" s="21"/>
      <c r="IU534" s="21"/>
      <c r="IV534" s="21"/>
      <c r="IW534" s="21"/>
      <c r="IX534" s="21"/>
      <c r="IY534" s="21"/>
      <c r="IZ534" s="21"/>
      <c r="JA534" s="21"/>
      <c r="JB534" s="21"/>
      <c r="JC534" s="21"/>
      <c r="JD534" s="21"/>
      <c r="JE534" s="21"/>
      <c r="JF534" s="21"/>
      <c r="JG534" s="21"/>
      <c r="JH534" s="21"/>
      <c r="JI534" s="21"/>
      <c r="JJ534" s="21"/>
      <c r="JK534" s="21"/>
      <c r="JL534" s="21"/>
      <c r="JM534" s="21"/>
      <c r="JN534" s="21"/>
      <c r="JO534" s="21"/>
      <c r="JP534" s="21"/>
      <c r="JQ534" s="21"/>
      <c r="JR534" s="21"/>
      <c r="JS534" s="21"/>
      <c r="JT534" s="21"/>
      <c r="JU534" s="21"/>
      <c r="JV534" s="21"/>
      <c r="JW534" s="21"/>
      <c r="JX534" s="21"/>
      <c r="JY534" s="21"/>
      <c r="JZ534" s="21"/>
      <c r="KA534" s="21"/>
      <c r="KB534" s="21"/>
      <c r="KC534" s="21"/>
      <c r="KD534" s="21"/>
      <c r="KE534" s="21"/>
      <c r="KF534" s="21"/>
      <c r="KG534" s="21"/>
      <c r="KH534" s="21"/>
      <c r="KI534" s="21"/>
      <c r="KJ534" s="21"/>
      <c r="KK534" s="21"/>
      <c r="KL534" s="21"/>
    </row>
    <row r="535" spans="1:298" s="24" customFormat="1" ht="30" customHeight="1" x14ac:dyDescent="0.3">
      <c r="A535" s="102">
        <v>523</v>
      </c>
      <c r="B535" s="27" t="s">
        <v>526</v>
      </c>
      <c r="C535" s="102" t="s">
        <v>600</v>
      </c>
      <c r="D535" s="121">
        <v>4657.5</v>
      </c>
      <c r="E535" s="121">
        <f t="shared" si="135"/>
        <v>4050.0000000000005</v>
      </c>
      <c r="F535" s="121">
        <f t="shared" ref="F535:F598" si="146">E535*85%</f>
        <v>3442.5000000000005</v>
      </c>
      <c r="G535" s="77">
        <f t="shared" si="136"/>
        <v>1.2109125452245018</v>
      </c>
      <c r="H535" s="118">
        <f t="shared" ref="H535:H598" si="147">E535*15%</f>
        <v>607.5</v>
      </c>
      <c r="I535" s="118">
        <f t="shared" si="137"/>
        <v>4776.0664369353481</v>
      </c>
      <c r="J535" s="101"/>
      <c r="K535" s="79">
        <f t="shared" si="138"/>
        <v>5492.4764024756496</v>
      </c>
      <c r="L535" s="80">
        <f t="shared" ref="L535:L598" si="148">K535-D535</f>
        <v>834.97640247564959</v>
      </c>
      <c r="M535" s="81">
        <f t="shared" ref="M535:M598" si="149">L535/D535</f>
        <v>0.17927566344082654</v>
      </c>
      <c r="Q535" s="84">
        <v>0.75</v>
      </c>
      <c r="R535" s="85">
        <v>15.587400000000001</v>
      </c>
      <c r="S535" s="37">
        <v>18.744399999999999</v>
      </c>
      <c r="T535" s="86">
        <f t="shared" si="139"/>
        <v>0.90190153585588351</v>
      </c>
      <c r="U535" s="87">
        <v>0</v>
      </c>
      <c r="V535" s="40">
        <v>74.7</v>
      </c>
      <c r="W535" s="40">
        <v>101.7</v>
      </c>
      <c r="X535" s="88">
        <f t="shared" si="140"/>
        <v>0</v>
      </c>
      <c r="Y535" s="89">
        <v>0.15</v>
      </c>
      <c r="Z535" s="90">
        <v>93.1</v>
      </c>
      <c r="AA535" s="43">
        <v>115.1</v>
      </c>
      <c r="AB535" s="91">
        <f t="shared" si="141"/>
        <v>0.18544575725026852</v>
      </c>
      <c r="AC535" s="92">
        <v>0.05</v>
      </c>
      <c r="AD535" s="93">
        <v>92</v>
      </c>
      <c r="AE535" s="46">
        <v>118.9</v>
      </c>
      <c r="AF535" s="94">
        <f t="shared" si="142"/>
        <v>6.4619565217391303E-2</v>
      </c>
      <c r="AG535" s="95">
        <v>0.05</v>
      </c>
      <c r="AH535" s="49">
        <v>93.9</v>
      </c>
      <c r="AI535" s="49">
        <v>110.7</v>
      </c>
      <c r="AJ535" s="96">
        <f t="shared" si="143"/>
        <v>5.8945686900958465E-2</v>
      </c>
      <c r="AK535" s="97">
        <v>0</v>
      </c>
      <c r="AL535" s="98">
        <v>1</v>
      </c>
      <c r="AM535" s="98">
        <v>1</v>
      </c>
      <c r="AN535" s="99">
        <f t="shared" si="144"/>
        <v>0</v>
      </c>
      <c r="AO535" s="100">
        <f t="shared" si="145"/>
        <v>1</v>
      </c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  <c r="CA535" s="21"/>
      <c r="CB535" s="21"/>
      <c r="CC535" s="21"/>
      <c r="CD535" s="21"/>
      <c r="CE535" s="21"/>
      <c r="CF535" s="21"/>
      <c r="CG535" s="21"/>
      <c r="CH535" s="21"/>
      <c r="CI535" s="21"/>
      <c r="CJ535" s="21"/>
      <c r="CK535" s="21"/>
      <c r="CL535" s="21"/>
      <c r="CM535" s="21"/>
      <c r="CN535" s="21"/>
      <c r="CO535" s="21"/>
      <c r="CP535" s="21"/>
      <c r="CQ535" s="21"/>
      <c r="CR535" s="21"/>
      <c r="CS535" s="21"/>
      <c r="CT535" s="21"/>
      <c r="CU535" s="21"/>
      <c r="CV535" s="21"/>
      <c r="CW535" s="21"/>
      <c r="CX535" s="21"/>
      <c r="CY535" s="21"/>
      <c r="CZ535" s="21"/>
      <c r="DA535" s="21"/>
      <c r="DB535" s="21"/>
      <c r="DC535" s="21"/>
      <c r="DD535" s="21"/>
      <c r="DE535" s="21"/>
      <c r="DF535" s="21"/>
      <c r="DG535" s="21"/>
      <c r="DH535" s="21"/>
      <c r="DI535" s="21"/>
      <c r="DJ535" s="21"/>
      <c r="DK535" s="21"/>
      <c r="DL535" s="21"/>
      <c r="DM535" s="21"/>
      <c r="DN535" s="21"/>
      <c r="DO535" s="21"/>
      <c r="DP535" s="21"/>
      <c r="DQ535" s="21"/>
      <c r="DR535" s="21"/>
      <c r="DS535" s="21"/>
      <c r="DT535" s="21"/>
      <c r="DU535" s="21"/>
      <c r="DV535" s="21"/>
      <c r="DW535" s="21"/>
      <c r="DX535" s="21"/>
      <c r="DY535" s="21"/>
      <c r="DZ535" s="21"/>
      <c r="EA535" s="21"/>
      <c r="EB535" s="21"/>
      <c r="EC535" s="21"/>
      <c r="ED535" s="21"/>
      <c r="EE535" s="21"/>
      <c r="EF535" s="21"/>
      <c r="EG535" s="21"/>
      <c r="EH535" s="21"/>
      <c r="EI535" s="21"/>
      <c r="EJ535" s="21"/>
      <c r="EK535" s="21"/>
      <c r="EL535" s="21"/>
      <c r="EM535" s="21"/>
      <c r="EN535" s="21"/>
      <c r="EO535" s="21"/>
      <c r="EP535" s="21"/>
      <c r="EQ535" s="21"/>
      <c r="ER535" s="21"/>
      <c r="ES535" s="21"/>
      <c r="ET535" s="21"/>
      <c r="EU535" s="21"/>
      <c r="EV535" s="21"/>
      <c r="EW535" s="21"/>
      <c r="EX535" s="21"/>
      <c r="EY535" s="21"/>
      <c r="EZ535" s="21"/>
      <c r="FA535" s="21"/>
      <c r="FB535" s="21"/>
      <c r="FC535" s="21"/>
      <c r="FD535" s="21"/>
      <c r="FE535" s="21"/>
      <c r="FF535" s="21"/>
      <c r="FG535" s="21"/>
      <c r="FH535" s="21"/>
      <c r="FI535" s="21"/>
      <c r="FJ535" s="21"/>
      <c r="FK535" s="21"/>
      <c r="FL535" s="21"/>
      <c r="FM535" s="21"/>
      <c r="FN535" s="21"/>
      <c r="FO535" s="21"/>
      <c r="FP535" s="21"/>
      <c r="FQ535" s="21"/>
      <c r="FR535" s="21"/>
      <c r="FS535" s="21"/>
      <c r="FT535" s="21"/>
      <c r="FU535" s="21"/>
      <c r="FV535" s="21"/>
      <c r="FW535" s="21"/>
      <c r="FX535" s="21"/>
      <c r="FY535" s="21"/>
      <c r="FZ535" s="21"/>
      <c r="GA535" s="21"/>
      <c r="GB535" s="21"/>
      <c r="GC535" s="21"/>
      <c r="GD535" s="21"/>
      <c r="GE535" s="21"/>
      <c r="GF535" s="21"/>
      <c r="GG535" s="21"/>
      <c r="GH535" s="21"/>
      <c r="GI535" s="21"/>
      <c r="GJ535" s="21"/>
      <c r="GK535" s="21"/>
      <c r="GL535" s="21"/>
      <c r="GM535" s="21"/>
      <c r="GN535" s="21"/>
      <c r="GO535" s="21"/>
      <c r="GP535" s="21"/>
      <c r="GQ535" s="21"/>
      <c r="GR535" s="21"/>
      <c r="GS535" s="21"/>
      <c r="GT535" s="21"/>
      <c r="GU535" s="21"/>
      <c r="GV535" s="21"/>
      <c r="GW535" s="21"/>
      <c r="GX535" s="21"/>
      <c r="GY535" s="21"/>
      <c r="GZ535" s="21"/>
      <c r="HA535" s="21"/>
      <c r="HB535" s="21"/>
      <c r="HC535" s="21"/>
      <c r="HD535" s="21"/>
      <c r="HE535" s="21"/>
      <c r="HF535" s="21"/>
      <c r="HG535" s="21"/>
      <c r="HH535" s="21"/>
      <c r="HI535" s="21"/>
      <c r="HJ535" s="21"/>
      <c r="HK535" s="21"/>
      <c r="HL535" s="21"/>
      <c r="HM535" s="21"/>
      <c r="HN535" s="21"/>
      <c r="HO535" s="21"/>
      <c r="HP535" s="21"/>
      <c r="HQ535" s="21"/>
      <c r="HR535" s="21"/>
      <c r="HS535" s="21"/>
      <c r="HT535" s="21"/>
      <c r="HU535" s="21"/>
      <c r="HV535" s="21"/>
      <c r="HW535" s="21"/>
      <c r="HX535" s="21"/>
      <c r="HY535" s="21"/>
      <c r="HZ535" s="21"/>
      <c r="IA535" s="21"/>
      <c r="IB535" s="21"/>
      <c r="IC535" s="21"/>
      <c r="ID535" s="21"/>
      <c r="IE535" s="21"/>
      <c r="IF535" s="21"/>
      <c r="IG535" s="21"/>
      <c r="IH535" s="21"/>
      <c r="II535" s="21"/>
      <c r="IJ535" s="21"/>
      <c r="IK535" s="21"/>
      <c r="IL535" s="21"/>
      <c r="IM535" s="21"/>
      <c r="IN535" s="21"/>
      <c r="IO535" s="21"/>
      <c r="IP535" s="21"/>
      <c r="IQ535" s="21"/>
      <c r="IR535" s="21"/>
      <c r="IS535" s="21"/>
      <c r="IT535" s="21"/>
      <c r="IU535" s="21"/>
      <c r="IV535" s="21"/>
      <c r="IW535" s="21"/>
      <c r="IX535" s="21"/>
      <c r="IY535" s="21"/>
      <c r="IZ535" s="21"/>
      <c r="JA535" s="21"/>
      <c r="JB535" s="21"/>
      <c r="JC535" s="21"/>
      <c r="JD535" s="21"/>
      <c r="JE535" s="21"/>
      <c r="JF535" s="21"/>
      <c r="JG535" s="21"/>
      <c r="JH535" s="21"/>
      <c r="JI535" s="21"/>
      <c r="JJ535" s="21"/>
      <c r="JK535" s="21"/>
      <c r="JL535" s="21"/>
      <c r="JM535" s="21"/>
      <c r="JN535" s="21"/>
      <c r="JO535" s="21"/>
      <c r="JP535" s="21"/>
      <c r="JQ535" s="21"/>
      <c r="JR535" s="21"/>
      <c r="JS535" s="21"/>
      <c r="JT535" s="21"/>
      <c r="JU535" s="21"/>
      <c r="JV535" s="21"/>
      <c r="JW535" s="21"/>
      <c r="JX535" s="21"/>
      <c r="JY535" s="21"/>
      <c r="JZ535" s="21"/>
      <c r="KA535" s="21"/>
      <c r="KB535" s="21"/>
      <c r="KC535" s="21"/>
      <c r="KD535" s="21"/>
      <c r="KE535" s="21"/>
      <c r="KF535" s="21"/>
      <c r="KG535" s="21"/>
      <c r="KH535" s="21"/>
      <c r="KI535" s="21"/>
      <c r="KJ535" s="21"/>
      <c r="KK535" s="21"/>
      <c r="KL535" s="21"/>
    </row>
    <row r="536" spans="1:298" s="24" customFormat="1" ht="30" customHeight="1" x14ac:dyDescent="0.3">
      <c r="A536" s="102">
        <v>524</v>
      </c>
      <c r="B536" s="27" t="s">
        <v>527</v>
      </c>
      <c r="C536" s="102" t="s">
        <v>600</v>
      </c>
      <c r="D536" s="121">
        <v>44390</v>
      </c>
      <c r="E536" s="121">
        <f t="shared" si="135"/>
        <v>38600</v>
      </c>
      <c r="F536" s="121">
        <f t="shared" si="146"/>
        <v>32810</v>
      </c>
      <c r="G536" s="77">
        <f t="shared" si="136"/>
        <v>1.2109125452245018</v>
      </c>
      <c r="H536" s="118">
        <f t="shared" si="147"/>
        <v>5790</v>
      </c>
      <c r="I536" s="118">
        <f t="shared" si="137"/>
        <v>45520.0406088159</v>
      </c>
      <c r="J536" s="101"/>
      <c r="K536" s="79">
        <f t="shared" si="138"/>
        <v>52348.046700138279</v>
      </c>
      <c r="L536" s="80">
        <f t="shared" si="148"/>
        <v>7958.0467001382785</v>
      </c>
      <c r="M536" s="81">
        <f t="shared" si="149"/>
        <v>0.17927566344082627</v>
      </c>
      <c r="Q536" s="84">
        <v>0.75</v>
      </c>
      <c r="R536" s="85">
        <v>15.587400000000001</v>
      </c>
      <c r="S536" s="37">
        <v>18.744399999999999</v>
      </c>
      <c r="T536" s="86">
        <f t="shared" si="139"/>
        <v>0.90190153585588351</v>
      </c>
      <c r="U536" s="87">
        <v>0</v>
      </c>
      <c r="V536" s="40">
        <v>74.7</v>
      </c>
      <c r="W536" s="40">
        <v>101.7</v>
      </c>
      <c r="X536" s="88">
        <f t="shared" si="140"/>
        <v>0</v>
      </c>
      <c r="Y536" s="89">
        <v>0.15</v>
      </c>
      <c r="Z536" s="90">
        <v>93.1</v>
      </c>
      <c r="AA536" s="43">
        <v>115.1</v>
      </c>
      <c r="AB536" s="91">
        <f t="shared" si="141"/>
        <v>0.18544575725026852</v>
      </c>
      <c r="AC536" s="92">
        <v>0.05</v>
      </c>
      <c r="AD536" s="93">
        <v>92</v>
      </c>
      <c r="AE536" s="46">
        <v>118.9</v>
      </c>
      <c r="AF536" s="94">
        <f t="shared" si="142"/>
        <v>6.4619565217391303E-2</v>
      </c>
      <c r="AG536" s="95">
        <v>0.05</v>
      </c>
      <c r="AH536" s="49">
        <v>93.9</v>
      </c>
      <c r="AI536" s="49">
        <v>110.7</v>
      </c>
      <c r="AJ536" s="96">
        <f t="shared" si="143"/>
        <v>5.8945686900958465E-2</v>
      </c>
      <c r="AK536" s="97">
        <v>0</v>
      </c>
      <c r="AL536" s="98">
        <v>1</v>
      </c>
      <c r="AM536" s="98">
        <v>1</v>
      </c>
      <c r="AN536" s="99">
        <f t="shared" si="144"/>
        <v>0</v>
      </c>
      <c r="AO536" s="100">
        <f t="shared" si="145"/>
        <v>1</v>
      </c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  <c r="BT536" s="21"/>
      <c r="BU536" s="21"/>
      <c r="BV536" s="21"/>
      <c r="BW536" s="21"/>
      <c r="BX536" s="21"/>
      <c r="BY536" s="21"/>
      <c r="BZ536" s="21"/>
      <c r="CA536" s="21"/>
      <c r="CB536" s="21"/>
      <c r="CC536" s="21"/>
      <c r="CD536" s="21"/>
      <c r="CE536" s="21"/>
      <c r="CF536" s="21"/>
      <c r="CG536" s="21"/>
      <c r="CH536" s="21"/>
      <c r="CI536" s="21"/>
      <c r="CJ536" s="21"/>
      <c r="CK536" s="21"/>
      <c r="CL536" s="21"/>
      <c r="CM536" s="21"/>
      <c r="CN536" s="21"/>
      <c r="CO536" s="21"/>
      <c r="CP536" s="21"/>
      <c r="CQ536" s="21"/>
      <c r="CR536" s="21"/>
      <c r="CS536" s="21"/>
      <c r="CT536" s="21"/>
      <c r="CU536" s="21"/>
      <c r="CV536" s="21"/>
      <c r="CW536" s="21"/>
      <c r="CX536" s="21"/>
      <c r="CY536" s="21"/>
      <c r="CZ536" s="21"/>
      <c r="DA536" s="21"/>
      <c r="DB536" s="21"/>
      <c r="DC536" s="21"/>
      <c r="DD536" s="21"/>
      <c r="DE536" s="21"/>
      <c r="DF536" s="21"/>
      <c r="DG536" s="21"/>
      <c r="DH536" s="21"/>
      <c r="DI536" s="21"/>
      <c r="DJ536" s="21"/>
      <c r="DK536" s="21"/>
      <c r="DL536" s="21"/>
      <c r="DM536" s="21"/>
      <c r="DN536" s="21"/>
      <c r="DO536" s="21"/>
      <c r="DP536" s="21"/>
      <c r="DQ536" s="21"/>
      <c r="DR536" s="21"/>
      <c r="DS536" s="21"/>
      <c r="DT536" s="21"/>
      <c r="DU536" s="21"/>
      <c r="DV536" s="21"/>
      <c r="DW536" s="21"/>
      <c r="DX536" s="21"/>
      <c r="DY536" s="21"/>
      <c r="DZ536" s="21"/>
      <c r="EA536" s="21"/>
      <c r="EB536" s="21"/>
      <c r="EC536" s="21"/>
      <c r="ED536" s="21"/>
      <c r="EE536" s="21"/>
      <c r="EF536" s="21"/>
      <c r="EG536" s="21"/>
      <c r="EH536" s="21"/>
      <c r="EI536" s="21"/>
      <c r="EJ536" s="21"/>
      <c r="EK536" s="21"/>
      <c r="EL536" s="21"/>
      <c r="EM536" s="21"/>
      <c r="EN536" s="21"/>
      <c r="EO536" s="21"/>
      <c r="EP536" s="21"/>
      <c r="EQ536" s="21"/>
      <c r="ER536" s="21"/>
      <c r="ES536" s="21"/>
      <c r="ET536" s="21"/>
      <c r="EU536" s="21"/>
      <c r="EV536" s="21"/>
      <c r="EW536" s="21"/>
      <c r="EX536" s="21"/>
      <c r="EY536" s="21"/>
      <c r="EZ536" s="21"/>
      <c r="FA536" s="21"/>
      <c r="FB536" s="21"/>
      <c r="FC536" s="21"/>
      <c r="FD536" s="21"/>
      <c r="FE536" s="21"/>
      <c r="FF536" s="21"/>
      <c r="FG536" s="21"/>
      <c r="FH536" s="21"/>
      <c r="FI536" s="21"/>
      <c r="FJ536" s="21"/>
      <c r="FK536" s="21"/>
      <c r="FL536" s="21"/>
      <c r="FM536" s="21"/>
      <c r="FN536" s="21"/>
      <c r="FO536" s="21"/>
      <c r="FP536" s="21"/>
      <c r="FQ536" s="21"/>
      <c r="FR536" s="21"/>
      <c r="FS536" s="21"/>
      <c r="FT536" s="21"/>
      <c r="FU536" s="21"/>
      <c r="FV536" s="21"/>
      <c r="FW536" s="21"/>
      <c r="FX536" s="21"/>
      <c r="FY536" s="21"/>
      <c r="FZ536" s="21"/>
      <c r="GA536" s="21"/>
      <c r="GB536" s="21"/>
      <c r="GC536" s="21"/>
      <c r="GD536" s="21"/>
      <c r="GE536" s="21"/>
      <c r="GF536" s="21"/>
      <c r="GG536" s="21"/>
      <c r="GH536" s="21"/>
      <c r="GI536" s="21"/>
      <c r="GJ536" s="21"/>
      <c r="GK536" s="21"/>
      <c r="GL536" s="21"/>
      <c r="GM536" s="21"/>
      <c r="GN536" s="21"/>
      <c r="GO536" s="21"/>
      <c r="GP536" s="21"/>
      <c r="GQ536" s="21"/>
      <c r="GR536" s="21"/>
      <c r="GS536" s="21"/>
      <c r="GT536" s="21"/>
      <c r="GU536" s="21"/>
      <c r="GV536" s="21"/>
      <c r="GW536" s="21"/>
      <c r="GX536" s="21"/>
      <c r="GY536" s="21"/>
      <c r="GZ536" s="21"/>
      <c r="HA536" s="21"/>
      <c r="HB536" s="21"/>
      <c r="HC536" s="21"/>
      <c r="HD536" s="21"/>
      <c r="HE536" s="21"/>
      <c r="HF536" s="21"/>
      <c r="HG536" s="21"/>
      <c r="HH536" s="21"/>
      <c r="HI536" s="21"/>
      <c r="HJ536" s="21"/>
      <c r="HK536" s="21"/>
      <c r="HL536" s="21"/>
      <c r="HM536" s="21"/>
      <c r="HN536" s="21"/>
      <c r="HO536" s="21"/>
      <c r="HP536" s="21"/>
      <c r="HQ536" s="21"/>
      <c r="HR536" s="21"/>
      <c r="HS536" s="21"/>
      <c r="HT536" s="21"/>
      <c r="HU536" s="21"/>
      <c r="HV536" s="21"/>
      <c r="HW536" s="21"/>
      <c r="HX536" s="21"/>
      <c r="HY536" s="21"/>
      <c r="HZ536" s="21"/>
      <c r="IA536" s="21"/>
      <c r="IB536" s="21"/>
      <c r="IC536" s="21"/>
      <c r="ID536" s="21"/>
      <c r="IE536" s="21"/>
      <c r="IF536" s="21"/>
      <c r="IG536" s="21"/>
      <c r="IH536" s="21"/>
      <c r="II536" s="21"/>
      <c r="IJ536" s="21"/>
      <c r="IK536" s="21"/>
      <c r="IL536" s="21"/>
      <c r="IM536" s="21"/>
      <c r="IN536" s="21"/>
      <c r="IO536" s="21"/>
      <c r="IP536" s="21"/>
      <c r="IQ536" s="21"/>
      <c r="IR536" s="21"/>
      <c r="IS536" s="21"/>
      <c r="IT536" s="21"/>
      <c r="IU536" s="21"/>
      <c r="IV536" s="21"/>
      <c r="IW536" s="21"/>
      <c r="IX536" s="21"/>
      <c r="IY536" s="21"/>
      <c r="IZ536" s="21"/>
      <c r="JA536" s="21"/>
      <c r="JB536" s="21"/>
      <c r="JC536" s="21"/>
      <c r="JD536" s="21"/>
      <c r="JE536" s="21"/>
      <c r="JF536" s="21"/>
      <c r="JG536" s="21"/>
      <c r="JH536" s="21"/>
      <c r="JI536" s="21"/>
      <c r="JJ536" s="21"/>
      <c r="JK536" s="21"/>
      <c r="JL536" s="21"/>
      <c r="JM536" s="21"/>
      <c r="JN536" s="21"/>
      <c r="JO536" s="21"/>
      <c r="JP536" s="21"/>
      <c r="JQ536" s="21"/>
      <c r="JR536" s="21"/>
      <c r="JS536" s="21"/>
      <c r="JT536" s="21"/>
      <c r="JU536" s="21"/>
      <c r="JV536" s="21"/>
      <c r="JW536" s="21"/>
      <c r="JX536" s="21"/>
      <c r="JY536" s="21"/>
      <c r="JZ536" s="21"/>
      <c r="KA536" s="21"/>
      <c r="KB536" s="21"/>
      <c r="KC536" s="21"/>
      <c r="KD536" s="21"/>
      <c r="KE536" s="21"/>
      <c r="KF536" s="21"/>
      <c r="KG536" s="21"/>
      <c r="KH536" s="21"/>
      <c r="KI536" s="21"/>
      <c r="KJ536" s="21"/>
      <c r="KK536" s="21"/>
      <c r="KL536" s="21"/>
    </row>
    <row r="537" spans="1:298" s="24" customFormat="1" ht="30" customHeight="1" x14ac:dyDescent="0.3">
      <c r="A537" s="102">
        <v>525</v>
      </c>
      <c r="B537" s="27" t="s">
        <v>314</v>
      </c>
      <c r="C537" s="102" t="s">
        <v>600</v>
      </c>
      <c r="D537" s="121">
        <v>5117.5</v>
      </c>
      <c r="E537" s="121">
        <f t="shared" si="135"/>
        <v>4450</v>
      </c>
      <c r="F537" s="121">
        <f t="shared" si="146"/>
        <v>3782.5</v>
      </c>
      <c r="G537" s="77">
        <f t="shared" si="136"/>
        <v>1.2109125452245018</v>
      </c>
      <c r="H537" s="118">
        <f t="shared" si="147"/>
        <v>667.5</v>
      </c>
      <c r="I537" s="118">
        <f t="shared" si="137"/>
        <v>5247.7767023116776</v>
      </c>
      <c r="J537" s="101"/>
      <c r="K537" s="79">
        <f t="shared" si="138"/>
        <v>6034.9432076584289</v>
      </c>
      <c r="L537" s="80">
        <f t="shared" si="148"/>
        <v>917.44320765842895</v>
      </c>
      <c r="M537" s="81">
        <f t="shared" si="149"/>
        <v>0.17927566344082638</v>
      </c>
      <c r="Q537" s="84">
        <v>0.75</v>
      </c>
      <c r="R537" s="85">
        <v>15.587400000000001</v>
      </c>
      <c r="S537" s="37">
        <v>18.744399999999999</v>
      </c>
      <c r="T537" s="86">
        <f t="shared" si="139"/>
        <v>0.90190153585588351</v>
      </c>
      <c r="U537" s="87">
        <v>0</v>
      </c>
      <c r="V537" s="40">
        <v>74.7</v>
      </c>
      <c r="W537" s="40">
        <v>101.7</v>
      </c>
      <c r="X537" s="88">
        <f t="shared" si="140"/>
        <v>0</v>
      </c>
      <c r="Y537" s="89">
        <v>0.15</v>
      </c>
      <c r="Z537" s="90">
        <v>93.1</v>
      </c>
      <c r="AA537" s="43">
        <v>115.1</v>
      </c>
      <c r="AB537" s="91">
        <f t="shared" si="141"/>
        <v>0.18544575725026852</v>
      </c>
      <c r="AC537" s="92">
        <v>0.05</v>
      </c>
      <c r="AD537" s="93">
        <v>92</v>
      </c>
      <c r="AE537" s="46">
        <v>118.9</v>
      </c>
      <c r="AF537" s="94">
        <f t="shared" si="142"/>
        <v>6.4619565217391303E-2</v>
      </c>
      <c r="AG537" s="95">
        <v>0.05</v>
      </c>
      <c r="AH537" s="49">
        <v>93.9</v>
      </c>
      <c r="AI537" s="49">
        <v>110.7</v>
      </c>
      <c r="AJ537" s="96">
        <f t="shared" si="143"/>
        <v>5.8945686900958465E-2</v>
      </c>
      <c r="AK537" s="97">
        <v>0</v>
      </c>
      <c r="AL537" s="98">
        <v>1</v>
      </c>
      <c r="AM537" s="98">
        <v>1</v>
      </c>
      <c r="AN537" s="99">
        <f t="shared" si="144"/>
        <v>0</v>
      </c>
      <c r="AO537" s="100">
        <f t="shared" si="145"/>
        <v>1</v>
      </c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  <c r="CA537" s="21"/>
      <c r="CB537" s="21"/>
      <c r="CC537" s="21"/>
      <c r="CD537" s="21"/>
      <c r="CE537" s="21"/>
      <c r="CF537" s="21"/>
      <c r="CG537" s="21"/>
      <c r="CH537" s="21"/>
      <c r="CI537" s="21"/>
      <c r="CJ537" s="21"/>
      <c r="CK537" s="21"/>
      <c r="CL537" s="21"/>
      <c r="CM537" s="21"/>
      <c r="CN537" s="21"/>
      <c r="CO537" s="21"/>
      <c r="CP537" s="21"/>
      <c r="CQ537" s="21"/>
      <c r="CR537" s="21"/>
      <c r="CS537" s="21"/>
      <c r="CT537" s="21"/>
      <c r="CU537" s="21"/>
      <c r="CV537" s="21"/>
      <c r="CW537" s="21"/>
      <c r="CX537" s="21"/>
      <c r="CY537" s="21"/>
      <c r="CZ537" s="21"/>
      <c r="DA537" s="21"/>
      <c r="DB537" s="21"/>
      <c r="DC537" s="21"/>
      <c r="DD537" s="21"/>
      <c r="DE537" s="21"/>
      <c r="DF537" s="21"/>
      <c r="DG537" s="21"/>
      <c r="DH537" s="21"/>
      <c r="DI537" s="21"/>
      <c r="DJ537" s="21"/>
      <c r="DK537" s="21"/>
      <c r="DL537" s="21"/>
      <c r="DM537" s="21"/>
      <c r="DN537" s="21"/>
      <c r="DO537" s="21"/>
      <c r="DP537" s="21"/>
      <c r="DQ537" s="21"/>
      <c r="DR537" s="21"/>
      <c r="DS537" s="21"/>
      <c r="DT537" s="21"/>
      <c r="DU537" s="21"/>
      <c r="DV537" s="21"/>
      <c r="DW537" s="21"/>
      <c r="DX537" s="21"/>
      <c r="DY537" s="21"/>
      <c r="DZ537" s="21"/>
      <c r="EA537" s="21"/>
      <c r="EB537" s="21"/>
      <c r="EC537" s="21"/>
      <c r="ED537" s="21"/>
      <c r="EE537" s="21"/>
      <c r="EF537" s="21"/>
      <c r="EG537" s="21"/>
      <c r="EH537" s="21"/>
      <c r="EI537" s="21"/>
      <c r="EJ537" s="21"/>
      <c r="EK537" s="21"/>
      <c r="EL537" s="21"/>
      <c r="EM537" s="21"/>
      <c r="EN537" s="21"/>
      <c r="EO537" s="21"/>
      <c r="EP537" s="21"/>
      <c r="EQ537" s="21"/>
      <c r="ER537" s="21"/>
      <c r="ES537" s="21"/>
      <c r="ET537" s="21"/>
      <c r="EU537" s="21"/>
      <c r="EV537" s="21"/>
      <c r="EW537" s="21"/>
      <c r="EX537" s="21"/>
      <c r="EY537" s="21"/>
      <c r="EZ537" s="21"/>
      <c r="FA537" s="21"/>
      <c r="FB537" s="21"/>
      <c r="FC537" s="21"/>
      <c r="FD537" s="21"/>
      <c r="FE537" s="21"/>
      <c r="FF537" s="21"/>
      <c r="FG537" s="21"/>
      <c r="FH537" s="21"/>
      <c r="FI537" s="21"/>
      <c r="FJ537" s="21"/>
      <c r="FK537" s="21"/>
      <c r="FL537" s="21"/>
      <c r="FM537" s="21"/>
      <c r="FN537" s="21"/>
      <c r="FO537" s="21"/>
      <c r="FP537" s="21"/>
      <c r="FQ537" s="21"/>
      <c r="FR537" s="21"/>
      <c r="FS537" s="21"/>
      <c r="FT537" s="21"/>
      <c r="FU537" s="21"/>
      <c r="FV537" s="21"/>
      <c r="FW537" s="21"/>
      <c r="FX537" s="21"/>
      <c r="FY537" s="21"/>
      <c r="FZ537" s="21"/>
      <c r="GA537" s="21"/>
      <c r="GB537" s="21"/>
      <c r="GC537" s="21"/>
      <c r="GD537" s="21"/>
      <c r="GE537" s="21"/>
      <c r="GF537" s="21"/>
      <c r="GG537" s="21"/>
      <c r="GH537" s="21"/>
      <c r="GI537" s="21"/>
      <c r="GJ537" s="21"/>
      <c r="GK537" s="21"/>
      <c r="GL537" s="21"/>
      <c r="GM537" s="21"/>
      <c r="GN537" s="21"/>
      <c r="GO537" s="21"/>
      <c r="GP537" s="21"/>
      <c r="GQ537" s="21"/>
      <c r="GR537" s="21"/>
      <c r="GS537" s="21"/>
      <c r="GT537" s="21"/>
      <c r="GU537" s="21"/>
      <c r="GV537" s="21"/>
      <c r="GW537" s="21"/>
      <c r="GX537" s="21"/>
      <c r="GY537" s="21"/>
      <c r="GZ537" s="21"/>
      <c r="HA537" s="21"/>
      <c r="HB537" s="21"/>
      <c r="HC537" s="21"/>
      <c r="HD537" s="21"/>
      <c r="HE537" s="21"/>
      <c r="HF537" s="21"/>
      <c r="HG537" s="21"/>
      <c r="HH537" s="21"/>
      <c r="HI537" s="21"/>
      <c r="HJ537" s="21"/>
      <c r="HK537" s="21"/>
      <c r="HL537" s="21"/>
      <c r="HM537" s="21"/>
      <c r="HN537" s="21"/>
      <c r="HO537" s="21"/>
      <c r="HP537" s="21"/>
      <c r="HQ537" s="21"/>
      <c r="HR537" s="21"/>
      <c r="HS537" s="21"/>
      <c r="HT537" s="21"/>
      <c r="HU537" s="21"/>
      <c r="HV537" s="21"/>
      <c r="HW537" s="21"/>
      <c r="HX537" s="21"/>
      <c r="HY537" s="21"/>
      <c r="HZ537" s="21"/>
      <c r="IA537" s="21"/>
      <c r="IB537" s="21"/>
      <c r="IC537" s="21"/>
      <c r="ID537" s="21"/>
      <c r="IE537" s="21"/>
      <c r="IF537" s="21"/>
      <c r="IG537" s="21"/>
      <c r="IH537" s="21"/>
      <c r="II537" s="21"/>
      <c r="IJ537" s="21"/>
      <c r="IK537" s="21"/>
      <c r="IL537" s="21"/>
      <c r="IM537" s="21"/>
      <c r="IN537" s="21"/>
      <c r="IO537" s="21"/>
      <c r="IP537" s="21"/>
      <c r="IQ537" s="21"/>
      <c r="IR537" s="21"/>
      <c r="IS537" s="21"/>
      <c r="IT537" s="21"/>
      <c r="IU537" s="21"/>
      <c r="IV537" s="21"/>
      <c r="IW537" s="21"/>
      <c r="IX537" s="21"/>
      <c r="IY537" s="21"/>
      <c r="IZ537" s="21"/>
      <c r="JA537" s="21"/>
      <c r="JB537" s="21"/>
      <c r="JC537" s="21"/>
      <c r="JD537" s="21"/>
      <c r="JE537" s="21"/>
      <c r="JF537" s="21"/>
      <c r="JG537" s="21"/>
      <c r="JH537" s="21"/>
      <c r="JI537" s="21"/>
      <c r="JJ537" s="21"/>
      <c r="JK537" s="21"/>
      <c r="JL537" s="21"/>
      <c r="JM537" s="21"/>
      <c r="JN537" s="21"/>
      <c r="JO537" s="21"/>
      <c r="JP537" s="21"/>
      <c r="JQ537" s="21"/>
      <c r="JR537" s="21"/>
      <c r="JS537" s="21"/>
      <c r="JT537" s="21"/>
      <c r="JU537" s="21"/>
      <c r="JV537" s="21"/>
      <c r="JW537" s="21"/>
      <c r="JX537" s="21"/>
      <c r="JY537" s="21"/>
      <c r="JZ537" s="21"/>
      <c r="KA537" s="21"/>
      <c r="KB537" s="21"/>
      <c r="KC537" s="21"/>
      <c r="KD537" s="21"/>
      <c r="KE537" s="21"/>
      <c r="KF537" s="21"/>
      <c r="KG537" s="21"/>
      <c r="KH537" s="21"/>
      <c r="KI537" s="21"/>
      <c r="KJ537" s="21"/>
      <c r="KK537" s="21"/>
      <c r="KL537" s="21"/>
    </row>
    <row r="538" spans="1:298" s="24" customFormat="1" ht="30" customHeight="1" x14ac:dyDescent="0.3">
      <c r="A538" s="102">
        <v>526</v>
      </c>
      <c r="B538" s="27" t="s">
        <v>528</v>
      </c>
      <c r="C538" s="102" t="s">
        <v>600</v>
      </c>
      <c r="D538" s="121">
        <v>4082.5</v>
      </c>
      <c r="E538" s="121">
        <f t="shared" si="135"/>
        <v>3550.0000000000005</v>
      </c>
      <c r="F538" s="121">
        <f t="shared" si="146"/>
        <v>3017.5000000000005</v>
      </c>
      <c r="G538" s="77">
        <f t="shared" si="136"/>
        <v>1.2109125452245018</v>
      </c>
      <c r="H538" s="118">
        <f t="shared" si="147"/>
        <v>532.5</v>
      </c>
      <c r="I538" s="118">
        <f t="shared" si="137"/>
        <v>4186.4286052149346</v>
      </c>
      <c r="J538" s="101"/>
      <c r="K538" s="79">
        <f t="shared" si="138"/>
        <v>4814.3928959971745</v>
      </c>
      <c r="L538" s="80">
        <f t="shared" si="148"/>
        <v>731.89289599717449</v>
      </c>
      <c r="M538" s="81">
        <f t="shared" si="149"/>
        <v>0.17927566344082657</v>
      </c>
      <c r="Q538" s="84">
        <v>0.75</v>
      </c>
      <c r="R538" s="85">
        <v>15.587400000000001</v>
      </c>
      <c r="S538" s="37">
        <v>18.744399999999999</v>
      </c>
      <c r="T538" s="86">
        <f t="shared" si="139"/>
        <v>0.90190153585588351</v>
      </c>
      <c r="U538" s="87">
        <v>0</v>
      </c>
      <c r="V538" s="40">
        <v>74.7</v>
      </c>
      <c r="W538" s="40">
        <v>101.7</v>
      </c>
      <c r="X538" s="88">
        <f t="shared" si="140"/>
        <v>0</v>
      </c>
      <c r="Y538" s="89">
        <v>0.15</v>
      </c>
      <c r="Z538" s="90">
        <v>93.1</v>
      </c>
      <c r="AA538" s="43">
        <v>115.1</v>
      </c>
      <c r="AB538" s="91">
        <f t="shared" si="141"/>
        <v>0.18544575725026852</v>
      </c>
      <c r="AC538" s="92">
        <v>0.05</v>
      </c>
      <c r="AD538" s="93">
        <v>92</v>
      </c>
      <c r="AE538" s="46">
        <v>118.9</v>
      </c>
      <c r="AF538" s="94">
        <f t="shared" si="142"/>
        <v>6.4619565217391303E-2</v>
      </c>
      <c r="AG538" s="95">
        <v>0.05</v>
      </c>
      <c r="AH538" s="49">
        <v>93.9</v>
      </c>
      <c r="AI538" s="49">
        <v>110.7</v>
      </c>
      <c r="AJ538" s="96">
        <f t="shared" si="143"/>
        <v>5.8945686900958465E-2</v>
      </c>
      <c r="AK538" s="97">
        <v>0</v>
      </c>
      <c r="AL538" s="98">
        <v>1</v>
      </c>
      <c r="AM538" s="98">
        <v>1</v>
      </c>
      <c r="AN538" s="99">
        <f t="shared" si="144"/>
        <v>0</v>
      </c>
      <c r="AO538" s="100">
        <f t="shared" si="145"/>
        <v>1</v>
      </c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  <c r="CA538" s="21"/>
      <c r="CB538" s="21"/>
      <c r="CC538" s="21"/>
      <c r="CD538" s="21"/>
      <c r="CE538" s="21"/>
      <c r="CF538" s="21"/>
      <c r="CG538" s="21"/>
      <c r="CH538" s="21"/>
      <c r="CI538" s="21"/>
      <c r="CJ538" s="21"/>
      <c r="CK538" s="21"/>
      <c r="CL538" s="21"/>
      <c r="CM538" s="21"/>
      <c r="CN538" s="21"/>
      <c r="CO538" s="21"/>
      <c r="CP538" s="21"/>
      <c r="CQ538" s="21"/>
      <c r="CR538" s="21"/>
      <c r="CS538" s="21"/>
      <c r="CT538" s="21"/>
      <c r="CU538" s="21"/>
      <c r="CV538" s="21"/>
      <c r="CW538" s="21"/>
      <c r="CX538" s="21"/>
      <c r="CY538" s="21"/>
      <c r="CZ538" s="21"/>
      <c r="DA538" s="21"/>
      <c r="DB538" s="21"/>
      <c r="DC538" s="21"/>
      <c r="DD538" s="21"/>
      <c r="DE538" s="21"/>
      <c r="DF538" s="21"/>
      <c r="DG538" s="21"/>
      <c r="DH538" s="21"/>
      <c r="DI538" s="21"/>
      <c r="DJ538" s="21"/>
      <c r="DK538" s="21"/>
      <c r="DL538" s="21"/>
      <c r="DM538" s="21"/>
      <c r="DN538" s="21"/>
      <c r="DO538" s="21"/>
      <c r="DP538" s="21"/>
      <c r="DQ538" s="21"/>
      <c r="DR538" s="21"/>
      <c r="DS538" s="21"/>
      <c r="DT538" s="21"/>
      <c r="DU538" s="21"/>
      <c r="DV538" s="21"/>
      <c r="DW538" s="21"/>
      <c r="DX538" s="21"/>
      <c r="DY538" s="21"/>
      <c r="DZ538" s="21"/>
      <c r="EA538" s="21"/>
      <c r="EB538" s="21"/>
      <c r="EC538" s="21"/>
      <c r="ED538" s="21"/>
      <c r="EE538" s="21"/>
      <c r="EF538" s="21"/>
      <c r="EG538" s="21"/>
      <c r="EH538" s="21"/>
      <c r="EI538" s="21"/>
      <c r="EJ538" s="21"/>
      <c r="EK538" s="21"/>
      <c r="EL538" s="21"/>
      <c r="EM538" s="21"/>
      <c r="EN538" s="21"/>
      <c r="EO538" s="21"/>
      <c r="EP538" s="21"/>
      <c r="EQ538" s="21"/>
      <c r="ER538" s="21"/>
      <c r="ES538" s="21"/>
      <c r="ET538" s="21"/>
      <c r="EU538" s="21"/>
      <c r="EV538" s="21"/>
      <c r="EW538" s="21"/>
      <c r="EX538" s="21"/>
      <c r="EY538" s="21"/>
      <c r="EZ538" s="21"/>
      <c r="FA538" s="21"/>
      <c r="FB538" s="21"/>
      <c r="FC538" s="21"/>
      <c r="FD538" s="21"/>
      <c r="FE538" s="21"/>
      <c r="FF538" s="21"/>
      <c r="FG538" s="21"/>
      <c r="FH538" s="21"/>
      <c r="FI538" s="21"/>
      <c r="FJ538" s="21"/>
      <c r="FK538" s="21"/>
      <c r="FL538" s="21"/>
      <c r="FM538" s="21"/>
      <c r="FN538" s="21"/>
      <c r="FO538" s="21"/>
      <c r="FP538" s="21"/>
      <c r="FQ538" s="21"/>
      <c r="FR538" s="21"/>
      <c r="FS538" s="21"/>
      <c r="FT538" s="21"/>
      <c r="FU538" s="21"/>
      <c r="FV538" s="21"/>
      <c r="FW538" s="21"/>
      <c r="FX538" s="21"/>
      <c r="FY538" s="21"/>
      <c r="FZ538" s="21"/>
      <c r="GA538" s="21"/>
      <c r="GB538" s="21"/>
      <c r="GC538" s="21"/>
      <c r="GD538" s="21"/>
      <c r="GE538" s="21"/>
      <c r="GF538" s="21"/>
      <c r="GG538" s="21"/>
      <c r="GH538" s="21"/>
      <c r="GI538" s="21"/>
      <c r="GJ538" s="21"/>
      <c r="GK538" s="21"/>
      <c r="GL538" s="21"/>
      <c r="GM538" s="21"/>
      <c r="GN538" s="21"/>
      <c r="GO538" s="21"/>
      <c r="GP538" s="21"/>
      <c r="GQ538" s="21"/>
      <c r="GR538" s="21"/>
      <c r="GS538" s="21"/>
      <c r="GT538" s="21"/>
      <c r="GU538" s="21"/>
      <c r="GV538" s="21"/>
      <c r="GW538" s="21"/>
      <c r="GX538" s="21"/>
      <c r="GY538" s="21"/>
      <c r="GZ538" s="21"/>
      <c r="HA538" s="21"/>
      <c r="HB538" s="21"/>
      <c r="HC538" s="21"/>
      <c r="HD538" s="21"/>
      <c r="HE538" s="21"/>
      <c r="HF538" s="21"/>
      <c r="HG538" s="21"/>
      <c r="HH538" s="21"/>
      <c r="HI538" s="21"/>
      <c r="HJ538" s="21"/>
      <c r="HK538" s="21"/>
      <c r="HL538" s="21"/>
      <c r="HM538" s="21"/>
      <c r="HN538" s="21"/>
      <c r="HO538" s="21"/>
      <c r="HP538" s="21"/>
      <c r="HQ538" s="21"/>
      <c r="HR538" s="21"/>
      <c r="HS538" s="21"/>
      <c r="HT538" s="21"/>
      <c r="HU538" s="21"/>
      <c r="HV538" s="21"/>
      <c r="HW538" s="21"/>
      <c r="HX538" s="21"/>
      <c r="HY538" s="21"/>
      <c r="HZ538" s="21"/>
      <c r="IA538" s="21"/>
      <c r="IB538" s="21"/>
      <c r="IC538" s="21"/>
      <c r="ID538" s="21"/>
      <c r="IE538" s="21"/>
      <c r="IF538" s="21"/>
      <c r="IG538" s="21"/>
      <c r="IH538" s="21"/>
      <c r="II538" s="21"/>
      <c r="IJ538" s="21"/>
      <c r="IK538" s="21"/>
      <c r="IL538" s="21"/>
      <c r="IM538" s="21"/>
      <c r="IN538" s="21"/>
      <c r="IO538" s="21"/>
      <c r="IP538" s="21"/>
      <c r="IQ538" s="21"/>
      <c r="IR538" s="21"/>
      <c r="IS538" s="21"/>
      <c r="IT538" s="21"/>
      <c r="IU538" s="21"/>
      <c r="IV538" s="21"/>
      <c r="IW538" s="21"/>
      <c r="IX538" s="21"/>
      <c r="IY538" s="21"/>
      <c r="IZ538" s="21"/>
      <c r="JA538" s="21"/>
      <c r="JB538" s="21"/>
      <c r="JC538" s="21"/>
      <c r="JD538" s="21"/>
      <c r="JE538" s="21"/>
      <c r="JF538" s="21"/>
      <c r="JG538" s="21"/>
      <c r="JH538" s="21"/>
      <c r="JI538" s="21"/>
      <c r="JJ538" s="21"/>
      <c r="JK538" s="21"/>
      <c r="JL538" s="21"/>
      <c r="JM538" s="21"/>
      <c r="JN538" s="21"/>
      <c r="JO538" s="21"/>
      <c r="JP538" s="21"/>
      <c r="JQ538" s="21"/>
      <c r="JR538" s="21"/>
      <c r="JS538" s="21"/>
      <c r="JT538" s="21"/>
      <c r="JU538" s="21"/>
      <c r="JV538" s="21"/>
      <c r="JW538" s="21"/>
      <c r="JX538" s="21"/>
      <c r="JY538" s="21"/>
      <c r="JZ538" s="21"/>
      <c r="KA538" s="21"/>
      <c r="KB538" s="21"/>
      <c r="KC538" s="21"/>
      <c r="KD538" s="21"/>
      <c r="KE538" s="21"/>
      <c r="KF538" s="21"/>
      <c r="KG538" s="21"/>
      <c r="KH538" s="21"/>
      <c r="KI538" s="21"/>
      <c r="KJ538" s="21"/>
      <c r="KK538" s="21"/>
      <c r="KL538" s="21"/>
    </row>
    <row r="539" spans="1:298" s="24" customFormat="1" ht="30" customHeight="1" x14ac:dyDescent="0.3">
      <c r="A539" s="102">
        <v>527</v>
      </c>
      <c r="B539" s="27" t="s">
        <v>529</v>
      </c>
      <c r="C539" s="102" t="s">
        <v>600</v>
      </c>
      <c r="D539" s="121">
        <v>529</v>
      </c>
      <c r="E539" s="121">
        <f t="shared" si="135"/>
        <v>460.00000000000006</v>
      </c>
      <c r="F539" s="121">
        <f t="shared" si="146"/>
        <v>391.00000000000006</v>
      </c>
      <c r="G539" s="77">
        <f t="shared" si="136"/>
        <v>1.2109125452245018</v>
      </c>
      <c r="H539" s="118">
        <f t="shared" si="147"/>
        <v>69</v>
      </c>
      <c r="I539" s="118">
        <f t="shared" si="137"/>
        <v>542.46680518278026</v>
      </c>
      <c r="J539" s="101"/>
      <c r="K539" s="79">
        <f t="shared" si="138"/>
        <v>623.8368259601973</v>
      </c>
      <c r="L539" s="80">
        <f t="shared" si="148"/>
        <v>94.836825960197302</v>
      </c>
      <c r="M539" s="81">
        <f t="shared" si="149"/>
        <v>0.17927566344082665</v>
      </c>
      <c r="Q539" s="84">
        <v>0.75</v>
      </c>
      <c r="R539" s="85">
        <v>15.587400000000001</v>
      </c>
      <c r="S539" s="37">
        <v>18.744399999999999</v>
      </c>
      <c r="T539" s="86">
        <f t="shared" si="139"/>
        <v>0.90190153585588351</v>
      </c>
      <c r="U539" s="87">
        <v>0</v>
      </c>
      <c r="V539" s="40">
        <v>74.7</v>
      </c>
      <c r="W539" s="40">
        <v>101.7</v>
      </c>
      <c r="X539" s="88">
        <f t="shared" si="140"/>
        <v>0</v>
      </c>
      <c r="Y539" s="89">
        <v>0.15</v>
      </c>
      <c r="Z539" s="90">
        <v>93.1</v>
      </c>
      <c r="AA539" s="43">
        <v>115.1</v>
      </c>
      <c r="AB539" s="91">
        <f t="shared" si="141"/>
        <v>0.18544575725026852</v>
      </c>
      <c r="AC539" s="92">
        <v>0.05</v>
      </c>
      <c r="AD539" s="93">
        <v>92</v>
      </c>
      <c r="AE539" s="46">
        <v>118.9</v>
      </c>
      <c r="AF539" s="94">
        <f t="shared" si="142"/>
        <v>6.4619565217391303E-2</v>
      </c>
      <c r="AG539" s="95">
        <v>0.05</v>
      </c>
      <c r="AH539" s="49">
        <v>93.9</v>
      </c>
      <c r="AI539" s="49">
        <v>110.7</v>
      </c>
      <c r="AJ539" s="96">
        <f t="shared" si="143"/>
        <v>5.8945686900958465E-2</v>
      </c>
      <c r="AK539" s="97">
        <v>0</v>
      </c>
      <c r="AL539" s="98">
        <v>1</v>
      </c>
      <c r="AM539" s="98">
        <v>1</v>
      </c>
      <c r="AN539" s="99">
        <f t="shared" si="144"/>
        <v>0</v>
      </c>
      <c r="AO539" s="100">
        <f t="shared" si="145"/>
        <v>1</v>
      </c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  <c r="BT539" s="21"/>
      <c r="BU539" s="21"/>
      <c r="BV539" s="21"/>
      <c r="BW539" s="21"/>
      <c r="BX539" s="21"/>
      <c r="BY539" s="21"/>
      <c r="BZ539" s="21"/>
      <c r="CA539" s="21"/>
      <c r="CB539" s="21"/>
      <c r="CC539" s="21"/>
      <c r="CD539" s="21"/>
      <c r="CE539" s="21"/>
      <c r="CF539" s="21"/>
      <c r="CG539" s="21"/>
      <c r="CH539" s="21"/>
      <c r="CI539" s="21"/>
      <c r="CJ539" s="21"/>
      <c r="CK539" s="21"/>
      <c r="CL539" s="21"/>
      <c r="CM539" s="21"/>
      <c r="CN539" s="21"/>
      <c r="CO539" s="21"/>
      <c r="CP539" s="21"/>
      <c r="CQ539" s="21"/>
      <c r="CR539" s="21"/>
      <c r="CS539" s="21"/>
      <c r="CT539" s="21"/>
      <c r="CU539" s="21"/>
      <c r="CV539" s="21"/>
      <c r="CW539" s="21"/>
      <c r="CX539" s="21"/>
      <c r="CY539" s="21"/>
      <c r="CZ539" s="21"/>
      <c r="DA539" s="21"/>
      <c r="DB539" s="21"/>
      <c r="DC539" s="21"/>
      <c r="DD539" s="21"/>
      <c r="DE539" s="21"/>
      <c r="DF539" s="21"/>
      <c r="DG539" s="21"/>
      <c r="DH539" s="21"/>
      <c r="DI539" s="21"/>
      <c r="DJ539" s="21"/>
      <c r="DK539" s="21"/>
      <c r="DL539" s="21"/>
      <c r="DM539" s="21"/>
      <c r="DN539" s="21"/>
      <c r="DO539" s="21"/>
      <c r="DP539" s="21"/>
      <c r="DQ539" s="21"/>
      <c r="DR539" s="21"/>
      <c r="DS539" s="21"/>
      <c r="DT539" s="21"/>
      <c r="DU539" s="21"/>
      <c r="DV539" s="21"/>
      <c r="DW539" s="21"/>
      <c r="DX539" s="21"/>
      <c r="DY539" s="21"/>
      <c r="DZ539" s="21"/>
      <c r="EA539" s="21"/>
      <c r="EB539" s="21"/>
      <c r="EC539" s="21"/>
      <c r="ED539" s="21"/>
      <c r="EE539" s="21"/>
      <c r="EF539" s="21"/>
      <c r="EG539" s="21"/>
      <c r="EH539" s="21"/>
      <c r="EI539" s="21"/>
      <c r="EJ539" s="21"/>
      <c r="EK539" s="21"/>
      <c r="EL539" s="21"/>
      <c r="EM539" s="21"/>
      <c r="EN539" s="21"/>
      <c r="EO539" s="21"/>
      <c r="EP539" s="21"/>
      <c r="EQ539" s="21"/>
      <c r="ER539" s="21"/>
      <c r="ES539" s="21"/>
      <c r="ET539" s="21"/>
      <c r="EU539" s="21"/>
      <c r="EV539" s="21"/>
      <c r="EW539" s="21"/>
      <c r="EX539" s="21"/>
      <c r="EY539" s="21"/>
      <c r="EZ539" s="21"/>
      <c r="FA539" s="21"/>
      <c r="FB539" s="21"/>
      <c r="FC539" s="21"/>
      <c r="FD539" s="21"/>
      <c r="FE539" s="21"/>
      <c r="FF539" s="21"/>
      <c r="FG539" s="21"/>
      <c r="FH539" s="21"/>
      <c r="FI539" s="21"/>
      <c r="FJ539" s="21"/>
      <c r="FK539" s="21"/>
      <c r="FL539" s="21"/>
      <c r="FM539" s="21"/>
      <c r="FN539" s="21"/>
      <c r="FO539" s="21"/>
      <c r="FP539" s="21"/>
      <c r="FQ539" s="21"/>
      <c r="FR539" s="21"/>
      <c r="FS539" s="21"/>
      <c r="FT539" s="21"/>
      <c r="FU539" s="21"/>
      <c r="FV539" s="21"/>
      <c r="FW539" s="21"/>
      <c r="FX539" s="21"/>
      <c r="FY539" s="21"/>
      <c r="FZ539" s="21"/>
      <c r="GA539" s="21"/>
      <c r="GB539" s="21"/>
      <c r="GC539" s="21"/>
      <c r="GD539" s="21"/>
      <c r="GE539" s="21"/>
      <c r="GF539" s="21"/>
      <c r="GG539" s="21"/>
      <c r="GH539" s="21"/>
      <c r="GI539" s="21"/>
      <c r="GJ539" s="21"/>
      <c r="GK539" s="21"/>
      <c r="GL539" s="21"/>
      <c r="GM539" s="21"/>
      <c r="GN539" s="21"/>
      <c r="GO539" s="21"/>
      <c r="GP539" s="21"/>
      <c r="GQ539" s="21"/>
      <c r="GR539" s="21"/>
      <c r="GS539" s="21"/>
      <c r="GT539" s="21"/>
      <c r="GU539" s="21"/>
      <c r="GV539" s="21"/>
      <c r="GW539" s="21"/>
      <c r="GX539" s="21"/>
      <c r="GY539" s="21"/>
      <c r="GZ539" s="21"/>
      <c r="HA539" s="21"/>
      <c r="HB539" s="21"/>
      <c r="HC539" s="21"/>
      <c r="HD539" s="21"/>
      <c r="HE539" s="21"/>
      <c r="HF539" s="21"/>
      <c r="HG539" s="21"/>
      <c r="HH539" s="21"/>
      <c r="HI539" s="21"/>
      <c r="HJ539" s="21"/>
      <c r="HK539" s="21"/>
      <c r="HL539" s="21"/>
      <c r="HM539" s="21"/>
      <c r="HN539" s="21"/>
      <c r="HO539" s="21"/>
      <c r="HP539" s="21"/>
      <c r="HQ539" s="21"/>
      <c r="HR539" s="21"/>
      <c r="HS539" s="21"/>
      <c r="HT539" s="21"/>
      <c r="HU539" s="21"/>
      <c r="HV539" s="21"/>
      <c r="HW539" s="21"/>
      <c r="HX539" s="21"/>
      <c r="HY539" s="21"/>
      <c r="HZ539" s="21"/>
      <c r="IA539" s="21"/>
      <c r="IB539" s="21"/>
      <c r="IC539" s="21"/>
      <c r="ID539" s="21"/>
      <c r="IE539" s="21"/>
      <c r="IF539" s="21"/>
      <c r="IG539" s="21"/>
      <c r="IH539" s="21"/>
      <c r="II539" s="21"/>
      <c r="IJ539" s="21"/>
      <c r="IK539" s="21"/>
      <c r="IL539" s="21"/>
      <c r="IM539" s="21"/>
      <c r="IN539" s="21"/>
      <c r="IO539" s="21"/>
      <c r="IP539" s="21"/>
      <c r="IQ539" s="21"/>
      <c r="IR539" s="21"/>
      <c r="IS539" s="21"/>
      <c r="IT539" s="21"/>
      <c r="IU539" s="21"/>
      <c r="IV539" s="21"/>
      <c r="IW539" s="21"/>
      <c r="IX539" s="21"/>
      <c r="IY539" s="21"/>
      <c r="IZ539" s="21"/>
      <c r="JA539" s="21"/>
      <c r="JB539" s="21"/>
      <c r="JC539" s="21"/>
      <c r="JD539" s="21"/>
      <c r="JE539" s="21"/>
      <c r="JF539" s="21"/>
      <c r="JG539" s="21"/>
      <c r="JH539" s="21"/>
      <c r="JI539" s="21"/>
      <c r="JJ539" s="21"/>
      <c r="JK539" s="21"/>
      <c r="JL539" s="21"/>
      <c r="JM539" s="21"/>
      <c r="JN539" s="21"/>
      <c r="JO539" s="21"/>
      <c r="JP539" s="21"/>
      <c r="JQ539" s="21"/>
      <c r="JR539" s="21"/>
      <c r="JS539" s="21"/>
      <c r="JT539" s="21"/>
      <c r="JU539" s="21"/>
      <c r="JV539" s="21"/>
      <c r="JW539" s="21"/>
      <c r="JX539" s="21"/>
      <c r="JY539" s="21"/>
      <c r="JZ539" s="21"/>
      <c r="KA539" s="21"/>
      <c r="KB539" s="21"/>
      <c r="KC539" s="21"/>
      <c r="KD539" s="21"/>
      <c r="KE539" s="21"/>
      <c r="KF539" s="21"/>
      <c r="KG539" s="21"/>
      <c r="KH539" s="21"/>
      <c r="KI539" s="21"/>
      <c r="KJ539" s="21"/>
      <c r="KK539" s="21"/>
      <c r="KL539" s="21"/>
    </row>
    <row r="540" spans="1:298" s="24" customFormat="1" ht="30" customHeight="1" x14ac:dyDescent="0.3">
      <c r="A540" s="102">
        <v>528</v>
      </c>
      <c r="B540" s="27" t="s">
        <v>530</v>
      </c>
      <c r="C540" s="102" t="s">
        <v>600</v>
      </c>
      <c r="D540" s="121">
        <v>161</v>
      </c>
      <c r="E540" s="121">
        <f t="shared" si="135"/>
        <v>140</v>
      </c>
      <c r="F540" s="121">
        <f t="shared" si="146"/>
        <v>119</v>
      </c>
      <c r="G540" s="77">
        <f t="shared" si="136"/>
        <v>1.2109125452245018</v>
      </c>
      <c r="H540" s="118">
        <f t="shared" si="147"/>
        <v>21</v>
      </c>
      <c r="I540" s="118">
        <f t="shared" si="137"/>
        <v>165.09859288171572</v>
      </c>
      <c r="J540" s="101"/>
      <c r="K540" s="79">
        <f t="shared" si="138"/>
        <v>189.86338181397306</v>
      </c>
      <c r="L540" s="80">
        <f t="shared" si="148"/>
        <v>28.863381813973064</v>
      </c>
      <c r="M540" s="81">
        <f t="shared" si="149"/>
        <v>0.17927566344082649</v>
      </c>
      <c r="Q540" s="84">
        <v>0.75</v>
      </c>
      <c r="R540" s="85">
        <v>15.587400000000001</v>
      </c>
      <c r="S540" s="37">
        <v>18.744399999999999</v>
      </c>
      <c r="T540" s="86">
        <f t="shared" si="139"/>
        <v>0.90190153585588351</v>
      </c>
      <c r="U540" s="87">
        <v>0</v>
      </c>
      <c r="V540" s="40">
        <v>74.7</v>
      </c>
      <c r="W540" s="40">
        <v>101.7</v>
      </c>
      <c r="X540" s="88">
        <f t="shared" si="140"/>
        <v>0</v>
      </c>
      <c r="Y540" s="89">
        <v>0.15</v>
      </c>
      <c r="Z540" s="90">
        <v>93.1</v>
      </c>
      <c r="AA540" s="43">
        <v>115.1</v>
      </c>
      <c r="AB540" s="91">
        <f t="shared" si="141"/>
        <v>0.18544575725026852</v>
      </c>
      <c r="AC540" s="92">
        <v>0.05</v>
      </c>
      <c r="AD540" s="93">
        <v>92</v>
      </c>
      <c r="AE540" s="46">
        <v>118.9</v>
      </c>
      <c r="AF540" s="94">
        <f t="shared" si="142"/>
        <v>6.4619565217391303E-2</v>
      </c>
      <c r="AG540" s="95">
        <v>0.05</v>
      </c>
      <c r="AH540" s="49">
        <v>93.9</v>
      </c>
      <c r="AI540" s="49">
        <v>110.7</v>
      </c>
      <c r="AJ540" s="96">
        <f t="shared" si="143"/>
        <v>5.8945686900958465E-2</v>
      </c>
      <c r="AK540" s="97">
        <v>0</v>
      </c>
      <c r="AL540" s="98">
        <v>1</v>
      </c>
      <c r="AM540" s="98">
        <v>1</v>
      </c>
      <c r="AN540" s="99">
        <f t="shared" si="144"/>
        <v>0</v>
      </c>
      <c r="AO540" s="100">
        <f t="shared" si="145"/>
        <v>1</v>
      </c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1"/>
      <c r="BR540" s="21"/>
      <c r="BS540" s="21"/>
      <c r="BT540" s="21"/>
      <c r="BU540" s="21"/>
      <c r="BV540" s="21"/>
      <c r="BW540" s="21"/>
      <c r="BX540" s="21"/>
      <c r="BY540" s="21"/>
      <c r="BZ540" s="21"/>
      <c r="CA540" s="21"/>
      <c r="CB540" s="21"/>
      <c r="CC540" s="21"/>
      <c r="CD540" s="21"/>
      <c r="CE540" s="21"/>
      <c r="CF540" s="21"/>
      <c r="CG540" s="21"/>
      <c r="CH540" s="21"/>
      <c r="CI540" s="21"/>
      <c r="CJ540" s="21"/>
      <c r="CK540" s="21"/>
      <c r="CL540" s="21"/>
      <c r="CM540" s="21"/>
      <c r="CN540" s="21"/>
      <c r="CO540" s="21"/>
      <c r="CP540" s="21"/>
      <c r="CQ540" s="21"/>
      <c r="CR540" s="21"/>
      <c r="CS540" s="21"/>
      <c r="CT540" s="21"/>
      <c r="CU540" s="21"/>
      <c r="CV540" s="21"/>
      <c r="CW540" s="21"/>
      <c r="CX540" s="21"/>
      <c r="CY540" s="21"/>
      <c r="CZ540" s="21"/>
      <c r="DA540" s="21"/>
      <c r="DB540" s="21"/>
      <c r="DC540" s="21"/>
      <c r="DD540" s="21"/>
      <c r="DE540" s="21"/>
      <c r="DF540" s="21"/>
      <c r="DG540" s="21"/>
      <c r="DH540" s="21"/>
      <c r="DI540" s="21"/>
      <c r="DJ540" s="21"/>
      <c r="DK540" s="21"/>
      <c r="DL540" s="21"/>
      <c r="DM540" s="21"/>
      <c r="DN540" s="21"/>
      <c r="DO540" s="21"/>
      <c r="DP540" s="21"/>
      <c r="DQ540" s="21"/>
      <c r="DR540" s="21"/>
      <c r="DS540" s="21"/>
      <c r="DT540" s="21"/>
      <c r="DU540" s="21"/>
      <c r="DV540" s="21"/>
      <c r="DW540" s="21"/>
      <c r="DX540" s="21"/>
      <c r="DY540" s="21"/>
      <c r="DZ540" s="21"/>
      <c r="EA540" s="21"/>
      <c r="EB540" s="21"/>
      <c r="EC540" s="21"/>
      <c r="ED540" s="21"/>
      <c r="EE540" s="21"/>
      <c r="EF540" s="21"/>
      <c r="EG540" s="21"/>
      <c r="EH540" s="21"/>
      <c r="EI540" s="21"/>
      <c r="EJ540" s="21"/>
      <c r="EK540" s="21"/>
      <c r="EL540" s="21"/>
      <c r="EM540" s="21"/>
      <c r="EN540" s="21"/>
      <c r="EO540" s="21"/>
      <c r="EP540" s="21"/>
      <c r="EQ540" s="21"/>
      <c r="ER540" s="21"/>
      <c r="ES540" s="21"/>
      <c r="ET540" s="21"/>
      <c r="EU540" s="21"/>
      <c r="EV540" s="21"/>
      <c r="EW540" s="21"/>
      <c r="EX540" s="21"/>
      <c r="EY540" s="21"/>
      <c r="EZ540" s="21"/>
      <c r="FA540" s="21"/>
      <c r="FB540" s="21"/>
      <c r="FC540" s="21"/>
      <c r="FD540" s="21"/>
      <c r="FE540" s="21"/>
      <c r="FF540" s="21"/>
      <c r="FG540" s="21"/>
      <c r="FH540" s="21"/>
      <c r="FI540" s="21"/>
      <c r="FJ540" s="21"/>
      <c r="FK540" s="21"/>
      <c r="FL540" s="21"/>
      <c r="FM540" s="21"/>
      <c r="FN540" s="21"/>
      <c r="FO540" s="21"/>
      <c r="FP540" s="21"/>
      <c r="FQ540" s="21"/>
      <c r="FR540" s="21"/>
      <c r="FS540" s="21"/>
      <c r="FT540" s="21"/>
      <c r="FU540" s="21"/>
      <c r="FV540" s="21"/>
      <c r="FW540" s="21"/>
      <c r="FX540" s="21"/>
      <c r="FY540" s="21"/>
      <c r="FZ540" s="21"/>
      <c r="GA540" s="21"/>
      <c r="GB540" s="21"/>
      <c r="GC540" s="21"/>
      <c r="GD540" s="21"/>
      <c r="GE540" s="21"/>
      <c r="GF540" s="21"/>
      <c r="GG540" s="21"/>
      <c r="GH540" s="21"/>
      <c r="GI540" s="21"/>
      <c r="GJ540" s="21"/>
      <c r="GK540" s="21"/>
      <c r="GL540" s="21"/>
      <c r="GM540" s="21"/>
      <c r="GN540" s="21"/>
      <c r="GO540" s="21"/>
      <c r="GP540" s="21"/>
      <c r="GQ540" s="21"/>
      <c r="GR540" s="21"/>
      <c r="GS540" s="21"/>
      <c r="GT540" s="21"/>
      <c r="GU540" s="21"/>
      <c r="GV540" s="21"/>
      <c r="GW540" s="21"/>
      <c r="GX540" s="21"/>
      <c r="GY540" s="21"/>
      <c r="GZ540" s="21"/>
      <c r="HA540" s="21"/>
      <c r="HB540" s="21"/>
      <c r="HC540" s="21"/>
      <c r="HD540" s="21"/>
      <c r="HE540" s="21"/>
      <c r="HF540" s="21"/>
      <c r="HG540" s="21"/>
      <c r="HH540" s="21"/>
      <c r="HI540" s="21"/>
      <c r="HJ540" s="21"/>
      <c r="HK540" s="21"/>
      <c r="HL540" s="21"/>
      <c r="HM540" s="21"/>
      <c r="HN540" s="21"/>
      <c r="HO540" s="21"/>
      <c r="HP540" s="21"/>
      <c r="HQ540" s="21"/>
      <c r="HR540" s="21"/>
      <c r="HS540" s="21"/>
      <c r="HT540" s="21"/>
      <c r="HU540" s="21"/>
      <c r="HV540" s="21"/>
      <c r="HW540" s="21"/>
      <c r="HX540" s="21"/>
      <c r="HY540" s="21"/>
      <c r="HZ540" s="21"/>
      <c r="IA540" s="21"/>
      <c r="IB540" s="21"/>
      <c r="IC540" s="21"/>
      <c r="ID540" s="21"/>
      <c r="IE540" s="21"/>
      <c r="IF540" s="21"/>
      <c r="IG540" s="21"/>
      <c r="IH540" s="21"/>
      <c r="II540" s="21"/>
      <c r="IJ540" s="21"/>
      <c r="IK540" s="21"/>
      <c r="IL540" s="21"/>
      <c r="IM540" s="21"/>
      <c r="IN540" s="21"/>
      <c r="IO540" s="21"/>
      <c r="IP540" s="21"/>
      <c r="IQ540" s="21"/>
      <c r="IR540" s="21"/>
      <c r="IS540" s="21"/>
      <c r="IT540" s="21"/>
      <c r="IU540" s="21"/>
      <c r="IV540" s="21"/>
      <c r="IW540" s="21"/>
      <c r="IX540" s="21"/>
      <c r="IY540" s="21"/>
      <c r="IZ540" s="21"/>
      <c r="JA540" s="21"/>
      <c r="JB540" s="21"/>
      <c r="JC540" s="21"/>
      <c r="JD540" s="21"/>
      <c r="JE540" s="21"/>
      <c r="JF540" s="21"/>
      <c r="JG540" s="21"/>
      <c r="JH540" s="21"/>
      <c r="JI540" s="21"/>
      <c r="JJ540" s="21"/>
      <c r="JK540" s="21"/>
      <c r="JL540" s="21"/>
      <c r="JM540" s="21"/>
      <c r="JN540" s="21"/>
      <c r="JO540" s="21"/>
      <c r="JP540" s="21"/>
      <c r="JQ540" s="21"/>
      <c r="JR540" s="21"/>
      <c r="JS540" s="21"/>
      <c r="JT540" s="21"/>
      <c r="JU540" s="21"/>
      <c r="JV540" s="21"/>
      <c r="JW540" s="21"/>
      <c r="JX540" s="21"/>
      <c r="JY540" s="21"/>
      <c r="JZ540" s="21"/>
      <c r="KA540" s="21"/>
      <c r="KB540" s="21"/>
      <c r="KC540" s="21"/>
      <c r="KD540" s="21"/>
      <c r="KE540" s="21"/>
      <c r="KF540" s="21"/>
      <c r="KG540" s="21"/>
      <c r="KH540" s="21"/>
      <c r="KI540" s="21"/>
      <c r="KJ540" s="21"/>
      <c r="KK540" s="21"/>
      <c r="KL540" s="21"/>
    </row>
    <row r="541" spans="1:298" s="24" customFormat="1" ht="30" customHeight="1" x14ac:dyDescent="0.3">
      <c r="A541" s="102">
        <v>529</v>
      </c>
      <c r="B541" s="27" t="s">
        <v>531</v>
      </c>
      <c r="C541" s="102" t="s">
        <v>600</v>
      </c>
      <c r="D541" s="121">
        <v>943</v>
      </c>
      <c r="E541" s="121">
        <f t="shared" si="135"/>
        <v>820.00000000000011</v>
      </c>
      <c r="F541" s="121">
        <f t="shared" si="146"/>
        <v>697.00000000000011</v>
      </c>
      <c r="G541" s="77">
        <f t="shared" si="136"/>
        <v>1.2109125452245018</v>
      </c>
      <c r="H541" s="118">
        <f t="shared" si="147"/>
        <v>123.00000000000001</v>
      </c>
      <c r="I541" s="118">
        <f t="shared" si="137"/>
        <v>967.00604402147792</v>
      </c>
      <c r="J541" s="101"/>
      <c r="K541" s="79">
        <f t="shared" si="138"/>
        <v>1112.0569506246995</v>
      </c>
      <c r="L541" s="80">
        <f t="shared" si="148"/>
        <v>169.05695062469954</v>
      </c>
      <c r="M541" s="81">
        <f t="shared" si="149"/>
        <v>0.17927566344082665</v>
      </c>
      <c r="Q541" s="84">
        <v>0.75</v>
      </c>
      <c r="R541" s="85">
        <v>15.587400000000001</v>
      </c>
      <c r="S541" s="37">
        <v>18.744399999999999</v>
      </c>
      <c r="T541" s="86">
        <f t="shared" si="139"/>
        <v>0.90190153585588351</v>
      </c>
      <c r="U541" s="87">
        <v>0</v>
      </c>
      <c r="V541" s="40">
        <v>74.7</v>
      </c>
      <c r="W541" s="40">
        <v>101.7</v>
      </c>
      <c r="X541" s="88">
        <f t="shared" si="140"/>
        <v>0</v>
      </c>
      <c r="Y541" s="89">
        <v>0.15</v>
      </c>
      <c r="Z541" s="90">
        <v>93.1</v>
      </c>
      <c r="AA541" s="43">
        <v>115.1</v>
      </c>
      <c r="AB541" s="91">
        <f t="shared" si="141"/>
        <v>0.18544575725026852</v>
      </c>
      <c r="AC541" s="92">
        <v>0.05</v>
      </c>
      <c r="AD541" s="93">
        <v>92</v>
      </c>
      <c r="AE541" s="46">
        <v>118.9</v>
      </c>
      <c r="AF541" s="94">
        <f t="shared" si="142"/>
        <v>6.4619565217391303E-2</v>
      </c>
      <c r="AG541" s="95">
        <v>0.05</v>
      </c>
      <c r="AH541" s="49">
        <v>93.9</v>
      </c>
      <c r="AI541" s="49">
        <v>110.7</v>
      </c>
      <c r="AJ541" s="96">
        <f t="shared" si="143"/>
        <v>5.8945686900958465E-2</v>
      </c>
      <c r="AK541" s="97">
        <v>0</v>
      </c>
      <c r="AL541" s="98">
        <v>1</v>
      </c>
      <c r="AM541" s="98">
        <v>1</v>
      </c>
      <c r="AN541" s="99">
        <f t="shared" si="144"/>
        <v>0</v>
      </c>
      <c r="AO541" s="100">
        <f t="shared" si="145"/>
        <v>1</v>
      </c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1"/>
      <c r="BE541" s="21"/>
      <c r="BF541" s="21"/>
      <c r="BG541" s="21"/>
      <c r="BH541" s="21"/>
      <c r="BI541" s="21"/>
      <c r="BJ541" s="21"/>
      <c r="BK541" s="21"/>
      <c r="BL541" s="21"/>
      <c r="BM541" s="21"/>
      <c r="BN541" s="21"/>
      <c r="BO541" s="21"/>
      <c r="BP541" s="21"/>
      <c r="BQ541" s="21"/>
      <c r="BR541" s="21"/>
      <c r="BS541" s="21"/>
      <c r="BT541" s="21"/>
      <c r="BU541" s="21"/>
      <c r="BV541" s="21"/>
      <c r="BW541" s="21"/>
      <c r="BX541" s="21"/>
      <c r="BY541" s="21"/>
      <c r="BZ541" s="21"/>
      <c r="CA541" s="21"/>
      <c r="CB541" s="21"/>
      <c r="CC541" s="21"/>
      <c r="CD541" s="21"/>
      <c r="CE541" s="21"/>
      <c r="CF541" s="21"/>
      <c r="CG541" s="21"/>
      <c r="CH541" s="21"/>
      <c r="CI541" s="21"/>
      <c r="CJ541" s="21"/>
      <c r="CK541" s="21"/>
      <c r="CL541" s="21"/>
      <c r="CM541" s="21"/>
      <c r="CN541" s="21"/>
      <c r="CO541" s="21"/>
      <c r="CP541" s="21"/>
      <c r="CQ541" s="21"/>
      <c r="CR541" s="21"/>
      <c r="CS541" s="21"/>
      <c r="CT541" s="21"/>
      <c r="CU541" s="21"/>
      <c r="CV541" s="21"/>
      <c r="CW541" s="21"/>
      <c r="CX541" s="21"/>
      <c r="CY541" s="21"/>
      <c r="CZ541" s="21"/>
      <c r="DA541" s="21"/>
      <c r="DB541" s="21"/>
      <c r="DC541" s="21"/>
      <c r="DD541" s="21"/>
      <c r="DE541" s="21"/>
      <c r="DF541" s="21"/>
      <c r="DG541" s="21"/>
      <c r="DH541" s="21"/>
      <c r="DI541" s="21"/>
      <c r="DJ541" s="21"/>
      <c r="DK541" s="21"/>
      <c r="DL541" s="21"/>
      <c r="DM541" s="21"/>
      <c r="DN541" s="21"/>
      <c r="DO541" s="21"/>
      <c r="DP541" s="21"/>
      <c r="DQ541" s="21"/>
      <c r="DR541" s="21"/>
      <c r="DS541" s="21"/>
      <c r="DT541" s="21"/>
      <c r="DU541" s="21"/>
      <c r="DV541" s="21"/>
      <c r="DW541" s="21"/>
      <c r="DX541" s="21"/>
      <c r="DY541" s="21"/>
      <c r="DZ541" s="21"/>
      <c r="EA541" s="21"/>
      <c r="EB541" s="21"/>
      <c r="EC541" s="21"/>
      <c r="ED541" s="21"/>
      <c r="EE541" s="21"/>
      <c r="EF541" s="21"/>
      <c r="EG541" s="21"/>
      <c r="EH541" s="21"/>
      <c r="EI541" s="21"/>
      <c r="EJ541" s="21"/>
      <c r="EK541" s="21"/>
      <c r="EL541" s="21"/>
      <c r="EM541" s="21"/>
      <c r="EN541" s="21"/>
      <c r="EO541" s="21"/>
      <c r="EP541" s="21"/>
      <c r="EQ541" s="21"/>
      <c r="ER541" s="21"/>
      <c r="ES541" s="21"/>
      <c r="ET541" s="21"/>
      <c r="EU541" s="21"/>
      <c r="EV541" s="21"/>
      <c r="EW541" s="21"/>
      <c r="EX541" s="21"/>
      <c r="EY541" s="21"/>
      <c r="EZ541" s="21"/>
      <c r="FA541" s="21"/>
      <c r="FB541" s="21"/>
      <c r="FC541" s="21"/>
      <c r="FD541" s="21"/>
      <c r="FE541" s="21"/>
      <c r="FF541" s="21"/>
      <c r="FG541" s="21"/>
      <c r="FH541" s="21"/>
      <c r="FI541" s="21"/>
      <c r="FJ541" s="21"/>
      <c r="FK541" s="21"/>
      <c r="FL541" s="21"/>
      <c r="FM541" s="21"/>
      <c r="FN541" s="21"/>
      <c r="FO541" s="21"/>
      <c r="FP541" s="21"/>
      <c r="FQ541" s="21"/>
      <c r="FR541" s="21"/>
      <c r="FS541" s="21"/>
      <c r="FT541" s="21"/>
      <c r="FU541" s="21"/>
      <c r="FV541" s="21"/>
      <c r="FW541" s="21"/>
      <c r="FX541" s="21"/>
      <c r="FY541" s="21"/>
      <c r="FZ541" s="21"/>
      <c r="GA541" s="21"/>
      <c r="GB541" s="21"/>
      <c r="GC541" s="21"/>
      <c r="GD541" s="21"/>
      <c r="GE541" s="21"/>
      <c r="GF541" s="21"/>
      <c r="GG541" s="21"/>
      <c r="GH541" s="21"/>
      <c r="GI541" s="21"/>
      <c r="GJ541" s="21"/>
      <c r="GK541" s="21"/>
      <c r="GL541" s="21"/>
      <c r="GM541" s="21"/>
      <c r="GN541" s="21"/>
      <c r="GO541" s="21"/>
      <c r="GP541" s="21"/>
      <c r="GQ541" s="21"/>
      <c r="GR541" s="21"/>
      <c r="GS541" s="21"/>
      <c r="GT541" s="21"/>
      <c r="GU541" s="21"/>
      <c r="GV541" s="21"/>
      <c r="GW541" s="21"/>
      <c r="GX541" s="21"/>
      <c r="GY541" s="21"/>
      <c r="GZ541" s="21"/>
      <c r="HA541" s="21"/>
      <c r="HB541" s="21"/>
      <c r="HC541" s="21"/>
      <c r="HD541" s="21"/>
      <c r="HE541" s="21"/>
      <c r="HF541" s="21"/>
      <c r="HG541" s="21"/>
      <c r="HH541" s="21"/>
      <c r="HI541" s="21"/>
      <c r="HJ541" s="21"/>
      <c r="HK541" s="21"/>
      <c r="HL541" s="21"/>
      <c r="HM541" s="21"/>
      <c r="HN541" s="21"/>
      <c r="HO541" s="21"/>
      <c r="HP541" s="21"/>
      <c r="HQ541" s="21"/>
      <c r="HR541" s="21"/>
      <c r="HS541" s="21"/>
      <c r="HT541" s="21"/>
      <c r="HU541" s="21"/>
      <c r="HV541" s="21"/>
      <c r="HW541" s="21"/>
      <c r="HX541" s="21"/>
      <c r="HY541" s="21"/>
      <c r="HZ541" s="21"/>
      <c r="IA541" s="21"/>
      <c r="IB541" s="21"/>
      <c r="IC541" s="21"/>
      <c r="ID541" s="21"/>
      <c r="IE541" s="21"/>
      <c r="IF541" s="21"/>
      <c r="IG541" s="21"/>
      <c r="IH541" s="21"/>
      <c r="II541" s="21"/>
      <c r="IJ541" s="21"/>
      <c r="IK541" s="21"/>
      <c r="IL541" s="21"/>
      <c r="IM541" s="21"/>
      <c r="IN541" s="21"/>
      <c r="IO541" s="21"/>
      <c r="IP541" s="21"/>
      <c r="IQ541" s="21"/>
      <c r="IR541" s="21"/>
      <c r="IS541" s="21"/>
      <c r="IT541" s="21"/>
      <c r="IU541" s="21"/>
      <c r="IV541" s="21"/>
      <c r="IW541" s="21"/>
      <c r="IX541" s="21"/>
      <c r="IY541" s="21"/>
      <c r="IZ541" s="21"/>
      <c r="JA541" s="21"/>
      <c r="JB541" s="21"/>
      <c r="JC541" s="21"/>
      <c r="JD541" s="21"/>
      <c r="JE541" s="21"/>
      <c r="JF541" s="21"/>
      <c r="JG541" s="21"/>
      <c r="JH541" s="21"/>
      <c r="JI541" s="21"/>
      <c r="JJ541" s="21"/>
      <c r="JK541" s="21"/>
      <c r="JL541" s="21"/>
      <c r="JM541" s="21"/>
      <c r="JN541" s="21"/>
      <c r="JO541" s="21"/>
      <c r="JP541" s="21"/>
      <c r="JQ541" s="21"/>
      <c r="JR541" s="21"/>
      <c r="JS541" s="21"/>
      <c r="JT541" s="21"/>
      <c r="JU541" s="21"/>
      <c r="JV541" s="21"/>
      <c r="JW541" s="21"/>
      <c r="JX541" s="21"/>
      <c r="JY541" s="21"/>
      <c r="JZ541" s="21"/>
      <c r="KA541" s="21"/>
      <c r="KB541" s="21"/>
      <c r="KC541" s="21"/>
      <c r="KD541" s="21"/>
      <c r="KE541" s="21"/>
      <c r="KF541" s="21"/>
      <c r="KG541" s="21"/>
      <c r="KH541" s="21"/>
      <c r="KI541" s="21"/>
      <c r="KJ541" s="21"/>
      <c r="KK541" s="21"/>
      <c r="KL541" s="21"/>
    </row>
    <row r="542" spans="1:298" s="24" customFormat="1" ht="30" customHeight="1" x14ac:dyDescent="0.3">
      <c r="A542" s="102">
        <v>530</v>
      </c>
      <c r="B542" s="27" t="s">
        <v>532</v>
      </c>
      <c r="C542" s="102" t="s">
        <v>600</v>
      </c>
      <c r="D542" s="121">
        <v>42090</v>
      </c>
      <c r="E542" s="121">
        <f t="shared" si="135"/>
        <v>36600</v>
      </c>
      <c r="F542" s="121">
        <f t="shared" si="146"/>
        <v>31110</v>
      </c>
      <c r="G542" s="77">
        <f t="shared" si="136"/>
        <v>1.2109125452245018</v>
      </c>
      <c r="H542" s="118">
        <f t="shared" si="147"/>
        <v>5490</v>
      </c>
      <c r="I542" s="118">
        <f t="shared" si="137"/>
        <v>43161.489281934249</v>
      </c>
      <c r="J542" s="101"/>
      <c r="K542" s="79">
        <f t="shared" si="138"/>
        <v>49635.712674224385</v>
      </c>
      <c r="L542" s="80">
        <f t="shared" si="148"/>
        <v>7545.7126742243854</v>
      </c>
      <c r="M542" s="81">
        <f t="shared" si="149"/>
        <v>0.17927566344082646</v>
      </c>
      <c r="Q542" s="84">
        <v>0.75</v>
      </c>
      <c r="R542" s="85">
        <v>15.587400000000001</v>
      </c>
      <c r="S542" s="37">
        <v>18.744399999999999</v>
      </c>
      <c r="T542" s="86">
        <f t="shared" si="139"/>
        <v>0.90190153585588351</v>
      </c>
      <c r="U542" s="87">
        <v>0</v>
      </c>
      <c r="V542" s="40">
        <v>74.7</v>
      </c>
      <c r="W542" s="40">
        <v>101.7</v>
      </c>
      <c r="X542" s="88">
        <f t="shared" si="140"/>
        <v>0</v>
      </c>
      <c r="Y542" s="89">
        <v>0.15</v>
      </c>
      <c r="Z542" s="90">
        <v>93.1</v>
      </c>
      <c r="AA542" s="43">
        <v>115.1</v>
      </c>
      <c r="AB542" s="91">
        <f t="shared" si="141"/>
        <v>0.18544575725026852</v>
      </c>
      <c r="AC542" s="92">
        <v>0.05</v>
      </c>
      <c r="AD542" s="93">
        <v>92</v>
      </c>
      <c r="AE542" s="46">
        <v>118.9</v>
      </c>
      <c r="AF542" s="94">
        <f t="shared" si="142"/>
        <v>6.4619565217391303E-2</v>
      </c>
      <c r="AG542" s="95">
        <v>0.05</v>
      </c>
      <c r="AH542" s="49">
        <v>93.9</v>
      </c>
      <c r="AI542" s="49">
        <v>110.7</v>
      </c>
      <c r="AJ542" s="96">
        <f t="shared" si="143"/>
        <v>5.8945686900958465E-2</v>
      </c>
      <c r="AK542" s="97">
        <v>0</v>
      </c>
      <c r="AL542" s="98">
        <v>1</v>
      </c>
      <c r="AM542" s="98">
        <v>1</v>
      </c>
      <c r="AN542" s="99">
        <f t="shared" si="144"/>
        <v>0</v>
      </c>
      <c r="AO542" s="100">
        <f t="shared" si="145"/>
        <v>1</v>
      </c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21"/>
      <c r="BM542" s="21"/>
      <c r="BN542" s="21"/>
      <c r="BO542" s="21"/>
      <c r="BP542" s="21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  <c r="CA542" s="21"/>
      <c r="CB542" s="21"/>
      <c r="CC542" s="21"/>
      <c r="CD542" s="21"/>
      <c r="CE542" s="21"/>
      <c r="CF542" s="21"/>
      <c r="CG542" s="21"/>
      <c r="CH542" s="21"/>
      <c r="CI542" s="21"/>
      <c r="CJ542" s="21"/>
      <c r="CK542" s="21"/>
      <c r="CL542" s="21"/>
      <c r="CM542" s="21"/>
      <c r="CN542" s="21"/>
      <c r="CO542" s="21"/>
      <c r="CP542" s="21"/>
      <c r="CQ542" s="21"/>
      <c r="CR542" s="21"/>
      <c r="CS542" s="21"/>
      <c r="CT542" s="21"/>
      <c r="CU542" s="21"/>
      <c r="CV542" s="21"/>
      <c r="CW542" s="21"/>
      <c r="CX542" s="21"/>
      <c r="CY542" s="21"/>
      <c r="CZ542" s="21"/>
      <c r="DA542" s="21"/>
      <c r="DB542" s="21"/>
      <c r="DC542" s="21"/>
      <c r="DD542" s="21"/>
      <c r="DE542" s="21"/>
      <c r="DF542" s="21"/>
      <c r="DG542" s="21"/>
      <c r="DH542" s="21"/>
      <c r="DI542" s="21"/>
      <c r="DJ542" s="21"/>
      <c r="DK542" s="21"/>
      <c r="DL542" s="21"/>
      <c r="DM542" s="21"/>
      <c r="DN542" s="21"/>
      <c r="DO542" s="21"/>
      <c r="DP542" s="21"/>
      <c r="DQ542" s="21"/>
      <c r="DR542" s="21"/>
      <c r="DS542" s="21"/>
      <c r="DT542" s="21"/>
      <c r="DU542" s="21"/>
      <c r="DV542" s="21"/>
      <c r="DW542" s="21"/>
      <c r="DX542" s="21"/>
      <c r="DY542" s="21"/>
      <c r="DZ542" s="21"/>
      <c r="EA542" s="21"/>
      <c r="EB542" s="21"/>
      <c r="EC542" s="21"/>
      <c r="ED542" s="21"/>
      <c r="EE542" s="21"/>
      <c r="EF542" s="21"/>
      <c r="EG542" s="21"/>
      <c r="EH542" s="21"/>
      <c r="EI542" s="21"/>
      <c r="EJ542" s="21"/>
      <c r="EK542" s="21"/>
      <c r="EL542" s="21"/>
      <c r="EM542" s="21"/>
      <c r="EN542" s="21"/>
      <c r="EO542" s="21"/>
      <c r="EP542" s="21"/>
      <c r="EQ542" s="21"/>
      <c r="ER542" s="21"/>
      <c r="ES542" s="21"/>
      <c r="ET542" s="21"/>
      <c r="EU542" s="21"/>
      <c r="EV542" s="21"/>
      <c r="EW542" s="21"/>
      <c r="EX542" s="21"/>
      <c r="EY542" s="21"/>
      <c r="EZ542" s="21"/>
      <c r="FA542" s="21"/>
      <c r="FB542" s="21"/>
      <c r="FC542" s="21"/>
      <c r="FD542" s="21"/>
      <c r="FE542" s="21"/>
      <c r="FF542" s="21"/>
      <c r="FG542" s="21"/>
      <c r="FH542" s="21"/>
      <c r="FI542" s="21"/>
      <c r="FJ542" s="21"/>
      <c r="FK542" s="21"/>
      <c r="FL542" s="21"/>
      <c r="FM542" s="21"/>
      <c r="FN542" s="21"/>
      <c r="FO542" s="21"/>
      <c r="FP542" s="21"/>
      <c r="FQ542" s="21"/>
      <c r="FR542" s="21"/>
      <c r="FS542" s="21"/>
      <c r="FT542" s="21"/>
      <c r="FU542" s="21"/>
      <c r="FV542" s="21"/>
      <c r="FW542" s="21"/>
      <c r="FX542" s="21"/>
      <c r="FY542" s="21"/>
      <c r="FZ542" s="21"/>
      <c r="GA542" s="21"/>
      <c r="GB542" s="21"/>
      <c r="GC542" s="21"/>
      <c r="GD542" s="21"/>
      <c r="GE542" s="21"/>
      <c r="GF542" s="21"/>
      <c r="GG542" s="21"/>
      <c r="GH542" s="21"/>
      <c r="GI542" s="21"/>
      <c r="GJ542" s="21"/>
      <c r="GK542" s="21"/>
      <c r="GL542" s="21"/>
      <c r="GM542" s="21"/>
      <c r="GN542" s="21"/>
      <c r="GO542" s="21"/>
      <c r="GP542" s="21"/>
      <c r="GQ542" s="21"/>
      <c r="GR542" s="21"/>
      <c r="GS542" s="21"/>
      <c r="GT542" s="21"/>
      <c r="GU542" s="21"/>
      <c r="GV542" s="21"/>
      <c r="GW542" s="21"/>
      <c r="GX542" s="21"/>
      <c r="GY542" s="21"/>
      <c r="GZ542" s="21"/>
      <c r="HA542" s="21"/>
      <c r="HB542" s="21"/>
      <c r="HC542" s="21"/>
      <c r="HD542" s="21"/>
      <c r="HE542" s="21"/>
      <c r="HF542" s="21"/>
      <c r="HG542" s="21"/>
      <c r="HH542" s="21"/>
      <c r="HI542" s="21"/>
      <c r="HJ542" s="21"/>
      <c r="HK542" s="21"/>
      <c r="HL542" s="21"/>
      <c r="HM542" s="21"/>
      <c r="HN542" s="21"/>
      <c r="HO542" s="21"/>
      <c r="HP542" s="21"/>
      <c r="HQ542" s="21"/>
      <c r="HR542" s="21"/>
      <c r="HS542" s="21"/>
      <c r="HT542" s="21"/>
      <c r="HU542" s="21"/>
      <c r="HV542" s="21"/>
      <c r="HW542" s="21"/>
      <c r="HX542" s="21"/>
      <c r="HY542" s="21"/>
      <c r="HZ542" s="21"/>
      <c r="IA542" s="21"/>
      <c r="IB542" s="21"/>
      <c r="IC542" s="21"/>
      <c r="ID542" s="21"/>
      <c r="IE542" s="21"/>
      <c r="IF542" s="21"/>
      <c r="IG542" s="21"/>
      <c r="IH542" s="21"/>
      <c r="II542" s="21"/>
      <c r="IJ542" s="21"/>
      <c r="IK542" s="21"/>
      <c r="IL542" s="21"/>
      <c r="IM542" s="21"/>
      <c r="IN542" s="21"/>
      <c r="IO542" s="21"/>
      <c r="IP542" s="21"/>
      <c r="IQ542" s="21"/>
      <c r="IR542" s="21"/>
      <c r="IS542" s="21"/>
      <c r="IT542" s="21"/>
      <c r="IU542" s="21"/>
      <c r="IV542" s="21"/>
      <c r="IW542" s="21"/>
      <c r="IX542" s="21"/>
      <c r="IY542" s="21"/>
      <c r="IZ542" s="21"/>
      <c r="JA542" s="21"/>
      <c r="JB542" s="21"/>
      <c r="JC542" s="21"/>
      <c r="JD542" s="21"/>
      <c r="JE542" s="21"/>
      <c r="JF542" s="21"/>
      <c r="JG542" s="21"/>
      <c r="JH542" s="21"/>
      <c r="JI542" s="21"/>
      <c r="JJ542" s="21"/>
      <c r="JK542" s="21"/>
      <c r="JL542" s="21"/>
      <c r="JM542" s="21"/>
      <c r="JN542" s="21"/>
      <c r="JO542" s="21"/>
      <c r="JP542" s="21"/>
      <c r="JQ542" s="21"/>
      <c r="JR542" s="21"/>
      <c r="JS542" s="21"/>
      <c r="JT542" s="21"/>
      <c r="JU542" s="21"/>
      <c r="JV542" s="21"/>
      <c r="JW542" s="21"/>
      <c r="JX542" s="21"/>
      <c r="JY542" s="21"/>
      <c r="JZ542" s="21"/>
      <c r="KA542" s="21"/>
      <c r="KB542" s="21"/>
      <c r="KC542" s="21"/>
      <c r="KD542" s="21"/>
      <c r="KE542" s="21"/>
      <c r="KF542" s="21"/>
      <c r="KG542" s="21"/>
      <c r="KH542" s="21"/>
      <c r="KI542" s="21"/>
      <c r="KJ542" s="21"/>
      <c r="KK542" s="21"/>
      <c r="KL542" s="21"/>
    </row>
    <row r="543" spans="1:298" s="24" customFormat="1" ht="30" customHeight="1" x14ac:dyDescent="0.3">
      <c r="A543" s="102">
        <v>531</v>
      </c>
      <c r="B543" s="27" t="s">
        <v>314</v>
      </c>
      <c r="C543" s="102" t="s">
        <v>600</v>
      </c>
      <c r="D543" s="121">
        <v>6957.5</v>
      </c>
      <c r="E543" s="121">
        <f t="shared" si="135"/>
        <v>6050.0000000000009</v>
      </c>
      <c r="F543" s="121">
        <f t="shared" si="146"/>
        <v>5142.5000000000009</v>
      </c>
      <c r="G543" s="77">
        <f t="shared" si="136"/>
        <v>1.2109125452245018</v>
      </c>
      <c r="H543" s="118">
        <f t="shared" si="147"/>
        <v>907.50000000000011</v>
      </c>
      <c r="I543" s="118">
        <f t="shared" si="137"/>
        <v>7134.6177638170011</v>
      </c>
      <c r="J543" s="101"/>
      <c r="K543" s="79">
        <f t="shared" si="138"/>
        <v>8204.81042838955</v>
      </c>
      <c r="L543" s="80">
        <f t="shared" si="148"/>
        <v>1247.31042838955</v>
      </c>
      <c r="M543" s="81">
        <f t="shared" si="149"/>
        <v>0.17927566344082643</v>
      </c>
      <c r="Q543" s="84">
        <v>0.75</v>
      </c>
      <c r="R543" s="85">
        <v>15.587400000000001</v>
      </c>
      <c r="S543" s="37">
        <v>18.744399999999999</v>
      </c>
      <c r="T543" s="86">
        <f t="shared" si="139"/>
        <v>0.90190153585588351</v>
      </c>
      <c r="U543" s="87">
        <v>0</v>
      </c>
      <c r="V543" s="40">
        <v>74.7</v>
      </c>
      <c r="W543" s="40">
        <v>101.7</v>
      </c>
      <c r="X543" s="88">
        <f t="shared" si="140"/>
        <v>0</v>
      </c>
      <c r="Y543" s="89">
        <v>0.15</v>
      </c>
      <c r="Z543" s="90">
        <v>93.1</v>
      </c>
      <c r="AA543" s="43">
        <v>115.1</v>
      </c>
      <c r="AB543" s="91">
        <f t="shared" si="141"/>
        <v>0.18544575725026852</v>
      </c>
      <c r="AC543" s="92">
        <v>0.05</v>
      </c>
      <c r="AD543" s="93">
        <v>92</v>
      </c>
      <c r="AE543" s="46">
        <v>118.9</v>
      </c>
      <c r="AF543" s="94">
        <f t="shared" si="142"/>
        <v>6.4619565217391303E-2</v>
      </c>
      <c r="AG543" s="95">
        <v>0.05</v>
      </c>
      <c r="AH543" s="49">
        <v>93.9</v>
      </c>
      <c r="AI543" s="49">
        <v>110.7</v>
      </c>
      <c r="AJ543" s="96">
        <f t="shared" si="143"/>
        <v>5.8945686900958465E-2</v>
      </c>
      <c r="AK543" s="97">
        <v>0</v>
      </c>
      <c r="AL543" s="98">
        <v>1</v>
      </c>
      <c r="AM543" s="98">
        <v>1</v>
      </c>
      <c r="AN543" s="99">
        <f t="shared" si="144"/>
        <v>0</v>
      </c>
      <c r="AO543" s="100">
        <f t="shared" si="145"/>
        <v>1</v>
      </c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1"/>
      <c r="BE543" s="21"/>
      <c r="BF543" s="21"/>
      <c r="BG543" s="21"/>
      <c r="BH543" s="21"/>
      <c r="BI543" s="21"/>
      <c r="BJ543" s="21"/>
      <c r="BK543" s="21"/>
      <c r="BL543" s="21"/>
      <c r="BM543" s="21"/>
      <c r="BN543" s="21"/>
      <c r="BO543" s="21"/>
      <c r="BP543" s="21"/>
      <c r="BQ543" s="21"/>
      <c r="BR543" s="21"/>
      <c r="BS543" s="21"/>
      <c r="BT543" s="21"/>
      <c r="BU543" s="21"/>
      <c r="BV543" s="21"/>
      <c r="BW543" s="21"/>
      <c r="BX543" s="21"/>
      <c r="BY543" s="21"/>
      <c r="BZ543" s="21"/>
      <c r="CA543" s="21"/>
      <c r="CB543" s="21"/>
      <c r="CC543" s="21"/>
      <c r="CD543" s="21"/>
      <c r="CE543" s="21"/>
      <c r="CF543" s="21"/>
      <c r="CG543" s="21"/>
      <c r="CH543" s="21"/>
      <c r="CI543" s="21"/>
      <c r="CJ543" s="21"/>
      <c r="CK543" s="21"/>
      <c r="CL543" s="21"/>
      <c r="CM543" s="21"/>
      <c r="CN543" s="21"/>
      <c r="CO543" s="21"/>
      <c r="CP543" s="21"/>
      <c r="CQ543" s="21"/>
      <c r="CR543" s="21"/>
      <c r="CS543" s="21"/>
      <c r="CT543" s="21"/>
      <c r="CU543" s="21"/>
      <c r="CV543" s="21"/>
      <c r="CW543" s="21"/>
      <c r="CX543" s="21"/>
      <c r="CY543" s="21"/>
      <c r="CZ543" s="21"/>
      <c r="DA543" s="21"/>
      <c r="DB543" s="21"/>
      <c r="DC543" s="21"/>
      <c r="DD543" s="21"/>
      <c r="DE543" s="21"/>
      <c r="DF543" s="21"/>
      <c r="DG543" s="21"/>
      <c r="DH543" s="21"/>
      <c r="DI543" s="21"/>
      <c r="DJ543" s="21"/>
      <c r="DK543" s="21"/>
      <c r="DL543" s="21"/>
      <c r="DM543" s="21"/>
      <c r="DN543" s="21"/>
      <c r="DO543" s="21"/>
      <c r="DP543" s="21"/>
      <c r="DQ543" s="21"/>
      <c r="DR543" s="21"/>
      <c r="DS543" s="21"/>
      <c r="DT543" s="21"/>
      <c r="DU543" s="21"/>
      <c r="DV543" s="21"/>
      <c r="DW543" s="21"/>
      <c r="DX543" s="21"/>
      <c r="DY543" s="21"/>
      <c r="DZ543" s="21"/>
      <c r="EA543" s="21"/>
      <c r="EB543" s="21"/>
      <c r="EC543" s="21"/>
      <c r="ED543" s="21"/>
      <c r="EE543" s="21"/>
      <c r="EF543" s="21"/>
      <c r="EG543" s="21"/>
      <c r="EH543" s="21"/>
      <c r="EI543" s="21"/>
      <c r="EJ543" s="21"/>
      <c r="EK543" s="21"/>
      <c r="EL543" s="21"/>
      <c r="EM543" s="21"/>
      <c r="EN543" s="21"/>
      <c r="EO543" s="21"/>
      <c r="EP543" s="21"/>
      <c r="EQ543" s="21"/>
      <c r="ER543" s="21"/>
      <c r="ES543" s="21"/>
      <c r="ET543" s="21"/>
      <c r="EU543" s="21"/>
      <c r="EV543" s="21"/>
      <c r="EW543" s="21"/>
      <c r="EX543" s="21"/>
      <c r="EY543" s="21"/>
      <c r="EZ543" s="21"/>
      <c r="FA543" s="21"/>
      <c r="FB543" s="21"/>
      <c r="FC543" s="21"/>
      <c r="FD543" s="21"/>
      <c r="FE543" s="21"/>
      <c r="FF543" s="21"/>
      <c r="FG543" s="21"/>
      <c r="FH543" s="21"/>
      <c r="FI543" s="21"/>
      <c r="FJ543" s="21"/>
      <c r="FK543" s="21"/>
      <c r="FL543" s="21"/>
      <c r="FM543" s="21"/>
      <c r="FN543" s="21"/>
      <c r="FO543" s="21"/>
      <c r="FP543" s="21"/>
      <c r="FQ543" s="21"/>
      <c r="FR543" s="21"/>
      <c r="FS543" s="21"/>
      <c r="FT543" s="21"/>
      <c r="FU543" s="21"/>
      <c r="FV543" s="21"/>
      <c r="FW543" s="21"/>
      <c r="FX543" s="21"/>
      <c r="FY543" s="21"/>
      <c r="FZ543" s="21"/>
      <c r="GA543" s="21"/>
      <c r="GB543" s="21"/>
      <c r="GC543" s="21"/>
      <c r="GD543" s="21"/>
      <c r="GE543" s="21"/>
      <c r="GF543" s="21"/>
      <c r="GG543" s="21"/>
      <c r="GH543" s="21"/>
      <c r="GI543" s="21"/>
      <c r="GJ543" s="21"/>
      <c r="GK543" s="21"/>
      <c r="GL543" s="21"/>
      <c r="GM543" s="21"/>
      <c r="GN543" s="21"/>
      <c r="GO543" s="21"/>
      <c r="GP543" s="21"/>
      <c r="GQ543" s="21"/>
      <c r="GR543" s="21"/>
      <c r="GS543" s="21"/>
      <c r="GT543" s="21"/>
      <c r="GU543" s="21"/>
      <c r="GV543" s="21"/>
      <c r="GW543" s="21"/>
      <c r="GX543" s="21"/>
      <c r="GY543" s="21"/>
      <c r="GZ543" s="21"/>
      <c r="HA543" s="21"/>
      <c r="HB543" s="21"/>
      <c r="HC543" s="21"/>
      <c r="HD543" s="21"/>
      <c r="HE543" s="21"/>
      <c r="HF543" s="21"/>
      <c r="HG543" s="21"/>
      <c r="HH543" s="21"/>
      <c r="HI543" s="21"/>
      <c r="HJ543" s="21"/>
      <c r="HK543" s="21"/>
      <c r="HL543" s="21"/>
      <c r="HM543" s="21"/>
      <c r="HN543" s="21"/>
      <c r="HO543" s="21"/>
      <c r="HP543" s="21"/>
      <c r="HQ543" s="21"/>
      <c r="HR543" s="21"/>
      <c r="HS543" s="21"/>
      <c r="HT543" s="21"/>
      <c r="HU543" s="21"/>
      <c r="HV543" s="21"/>
      <c r="HW543" s="21"/>
      <c r="HX543" s="21"/>
      <c r="HY543" s="21"/>
      <c r="HZ543" s="21"/>
      <c r="IA543" s="21"/>
      <c r="IB543" s="21"/>
      <c r="IC543" s="21"/>
      <c r="ID543" s="21"/>
      <c r="IE543" s="21"/>
      <c r="IF543" s="21"/>
      <c r="IG543" s="21"/>
      <c r="IH543" s="21"/>
      <c r="II543" s="21"/>
      <c r="IJ543" s="21"/>
      <c r="IK543" s="21"/>
      <c r="IL543" s="21"/>
      <c r="IM543" s="21"/>
      <c r="IN543" s="21"/>
      <c r="IO543" s="21"/>
      <c r="IP543" s="21"/>
      <c r="IQ543" s="21"/>
      <c r="IR543" s="21"/>
      <c r="IS543" s="21"/>
      <c r="IT543" s="21"/>
      <c r="IU543" s="21"/>
      <c r="IV543" s="21"/>
      <c r="IW543" s="21"/>
      <c r="IX543" s="21"/>
      <c r="IY543" s="21"/>
      <c r="IZ543" s="21"/>
      <c r="JA543" s="21"/>
      <c r="JB543" s="21"/>
      <c r="JC543" s="21"/>
      <c r="JD543" s="21"/>
      <c r="JE543" s="21"/>
      <c r="JF543" s="21"/>
      <c r="JG543" s="21"/>
      <c r="JH543" s="21"/>
      <c r="JI543" s="21"/>
      <c r="JJ543" s="21"/>
      <c r="JK543" s="21"/>
      <c r="JL543" s="21"/>
      <c r="JM543" s="21"/>
      <c r="JN543" s="21"/>
      <c r="JO543" s="21"/>
      <c r="JP543" s="21"/>
      <c r="JQ543" s="21"/>
      <c r="JR543" s="21"/>
      <c r="JS543" s="21"/>
      <c r="JT543" s="21"/>
      <c r="JU543" s="21"/>
      <c r="JV543" s="21"/>
      <c r="JW543" s="21"/>
      <c r="JX543" s="21"/>
      <c r="JY543" s="21"/>
      <c r="JZ543" s="21"/>
      <c r="KA543" s="21"/>
      <c r="KB543" s="21"/>
      <c r="KC543" s="21"/>
      <c r="KD543" s="21"/>
      <c r="KE543" s="21"/>
      <c r="KF543" s="21"/>
      <c r="KG543" s="21"/>
      <c r="KH543" s="21"/>
      <c r="KI543" s="21"/>
      <c r="KJ543" s="21"/>
      <c r="KK543" s="21"/>
      <c r="KL543" s="21"/>
    </row>
    <row r="544" spans="1:298" s="24" customFormat="1" ht="30" customHeight="1" x14ac:dyDescent="0.3">
      <c r="A544" s="102">
        <v>532</v>
      </c>
      <c r="B544" s="27" t="s">
        <v>529</v>
      </c>
      <c r="C544" s="102" t="s">
        <v>600</v>
      </c>
      <c r="D544" s="121">
        <v>529</v>
      </c>
      <c r="E544" s="121">
        <f t="shared" si="135"/>
        <v>460.00000000000006</v>
      </c>
      <c r="F544" s="121">
        <f t="shared" si="146"/>
        <v>391.00000000000006</v>
      </c>
      <c r="G544" s="77">
        <f t="shared" si="136"/>
        <v>1.2109125452245018</v>
      </c>
      <c r="H544" s="118">
        <f t="shared" si="147"/>
        <v>69</v>
      </c>
      <c r="I544" s="118">
        <f t="shared" si="137"/>
        <v>542.46680518278026</v>
      </c>
      <c r="J544" s="101"/>
      <c r="K544" s="79">
        <f t="shared" si="138"/>
        <v>623.8368259601973</v>
      </c>
      <c r="L544" s="80">
        <f t="shared" si="148"/>
        <v>94.836825960197302</v>
      </c>
      <c r="M544" s="81">
        <f t="shared" si="149"/>
        <v>0.17927566344082665</v>
      </c>
      <c r="Q544" s="84">
        <v>0.75</v>
      </c>
      <c r="R544" s="85">
        <v>15.587400000000001</v>
      </c>
      <c r="S544" s="37">
        <v>18.744399999999999</v>
      </c>
      <c r="T544" s="86">
        <f t="shared" si="139"/>
        <v>0.90190153585588351</v>
      </c>
      <c r="U544" s="87">
        <v>0</v>
      </c>
      <c r="V544" s="40">
        <v>74.7</v>
      </c>
      <c r="W544" s="40">
        <v>101.7</v>
      </c>
      <c r="X544" s="88">
        <f t="shared" si="140"/>
        <v>0</v>
      </c>
      <c r="Y544" s="89">
        <v>0.15</v>
      </c>
      <c r="Z544" s="90">
        <v>93.1</v>
      </c>
      <c r="AA544" s="43">
        <v>115.1</v>
      </c>
      <c r="AB544" s="91">
        <f t="shared" si="141"/>
        <v>0.18544575725026852</v>
      </c>
      <c r="AC544" s="92">
        <v>0.05</v>
      </c>
      <c r="AD544" s="93">
        <v>92</v>
      </c>
      <c r="AE544" s="46">
        <v>118.9</v>
      </c>
      <c r="AF544" s="94">
        <f t="shared" si="142"/>
        <v>6.4619565217391303E-2</v>
      </c>
      <c r="AG544" s="95">
        <v>0.05</v>
      </c>
      <c r="AH544" s="49">
        <v>93.9</v>
      </c>
      <c r="AI544" s="49">
        <v>110.7</v>
      </c>
      <c r="AJ544" s="96">
        <f t="shared" si="143"/>
        <v>5.8945686900958465E-2</v>
      </c>
      <c r="AK544" s="97">
        <v>0</v>
      </c>
      <c r="AL544" s="98">
        <v>1</v>
      </c>
      <c r="AM544" s="98">
        <v>1</v>
      </c>
      <c r="AN544" s="99">
        <f t="shared" si="144"/>
        <v>0</v>
      </c>
      <c r="AO544" s="100">
        <f t="shared" si="145"/>
        <v>1</v>
      </c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1"/>
      <c r="BR544" s="21"/>
      <c r="BS544" s="21"/>
      <c r="BT544" s="21"/>
      <c r="BU544" s="21"/>
      <c r="BV544" s="21"/>
      <c r="BW544" s="21"/>
      <c r="BX544" s="21"/>
      <c r="BY544" s="21"/>
      <c r="BZ544" s="21"/>
      <c r="CA544" s="21"/>
      <c r="CB544" s="21"/>
      <c r="CC544" s="21"/>
      <c r="CD544" s="21"/>
      <c r="CE544" s="21"/>
      <c r="CF544" s="21"/>
      <c r="CG544" s="21"/>
      <c r="CH544" s="21"/>
      <c r="CI544" s="21"/>
      <c r="CJ544" s="21"/>
      <c r="CK544" s="21"/>
      <c r="CL544" s="21"/>
      <c r="CM544" s="21"/>
      <c r="CN544" s="21"/>
      <c r="CO544" s="21"/>
      <c r="CP544" s="21"/>
      <c r="CQ544" s="21"/>
      <c r="CR544" s="21"/>
      <c r="CS544" s="21"/>
      <c r="CT544" s="21"/>
      <c r="CU544" s="21"/>
      <c r="CV544" s="21"/>
      <c r="CW544" s="21"/>
      <c r="CX544" s="21"/>
      <c r="CY544" s="21"/>
      <c r="CZ544" s="21"/>
      <c r="DA544" s="21"/>
      <c r="DB544" s="21"/>
      <c r="DC544" s="21"/>
      <c r="DD544" s="21"/>
      <c r="DE544" s="21"/>
      <c r="DF544" s="21"/>
      <c r="DG544" s="21"/>
      <c r="DH544" s="21"/>
      <c r="DI544" s="21"/>
      <c r="DJ544" s="21"/>
      <c r="DK544" s="21"/>
      <c r="DL544" s="21"/>
      <c r="DM544" s="21"/>
      <c r="DN544" s="21"/>
      <c r="DO544" s="21"/>
      <c r="DP544" s="21"/>
      <c r="DQ544" s="21"/>
      <c r="DR544" s="21"/>
      <c r="DS544" s="21"/>
      <c r="DT544" s="21"/>
      <c r="DU544" s="21"/>
      <c r="DV544" s="21"/>
      <c r="DW544" s="21"/>
      <c r="DX544" s="21"/>
      <c r="DY544" s="21"/>
      <c r="DZ544" s="21"/>
      <c r="EA544" s="21"/>
      <c r="EB544" s="21"/>
      <c r="EC544" s="21"/>
      <c r="ED544" s="21"/>
      <c r="EE544" s="21"/>
      <c r="EF544" s="21"/>
      <c r="EG544" s="21"/>
      <c r="EH544" s="21"/>
      <c r="EI544" s="21"/>
      <c r="EJ544" s="21"/>
      <c r="EK544" s="21"/>
      <c r="EL544" s="21"/>
      <c r="EM544" s="21"/>
      <c r="EN544" s="21"/>
      <c r="EO544" s="21"/>
      <c r="EP544" s="21"/>
      <c r="EQ544" s="21"/>
      <c r="ER544" s="21"/>
      <c r="ES544" s="21"/>
      <c r="ET544" s="21"/>
      <c r="EU544" s="21"/>
      <c r="EV544" s="21"/>
      <c r="EW544" s="21"/>
      <c r="EX544" s="21"/>
      <c r="EY544" s="21"/>
      <c r="EZ544" s="21"/>
      <c r="FA544" s="21"/>
      <c r="FB544" s="21"/>
      <c r="FC544" s="21"/>
      <c r="FD544" s="21"/>
      <c r="FE544" s="21"/>
      <c r="FF544" s="21"/>
      <c r="FG544" s="21"/>
      <c r="FH544" s="21"/>
      <c r="FI544" s="21"/>
      <c r="FJ544" s="21"/>
      <c r="FK544" s="21"/>
      <c r="FL544" s="21"/>
      <c r="FM544" s="21"/>
      <c r="FN544" s="21"/>
      <c r="FO544" s="21"/>
      <c r="FP544" s="21"/>
      <c r="FQ544" s="21"/>
      <c r="FR544" s="21"/>
      <c r="FS544" s="21"/>
      <c r="FT544" s="21"/>
      <c r="FU544" s="21"/>
      <c r="FV544" s="21"/>
      <c r="FW544" s="21"/>
      <c r="FX544" s="21"/>
      <c r="FY544" s="21"/>
      <c r="FZ544" s="21"/>
      <c r="GA544" s="21"/>
      <c r="GB544" s="21"/>
      <c r="GC544" s="21"/>
      <c r="GD544" s="21"/>
      <c r="GE544" s="21"/>
      <c r="GF544" s="21"/>
      <c r="GG544" s="21"/>
      <c r="GH544" s="21"/>
      <c r="GI544" s="21"/>
      <c r="GJ544" s="21"/>
      <c r="GK544" s="21"/>
      <c r="GL544" s="21"/>
      <c r="GM544" s="21"/>
      <c r="GN544" s="21"/>
      <c r="GO544" s="21"/>
      <c r="GP544" s="21"/>
      <c r="GQ544" s="21"/>
      <c r="GR544" s="21"/>
      <c r="GS544" s="21"/>
      <c r="GT544" s="21"/>
      <c r="GU544" s="21"/>
      <c r="GV544" s="21"/>
      <c r="GW544" s="21"/>
      <c r="GX544" s="21"/>
      <c r="GY544" s="21"/>
      <c r="GZ544" s="21"/>
      <c r="HA544" s="21"/>
      <c r="HB544" s="21"/>
      <c r="HC544" s="21"/>
      <c r="HD544" s="21"/>
      <c r="HE544" s="21"/>
      <c r="HF544" s="21"/>
      <c r="HG544" s="21"/>
      <c r="HH544" s="21"/>
      <c r="HI544" s="21"/>
      <c r="HJ544" s="21"/>
      <c r="HK544" s="21"/>
      <c r="HL544" s="21"/>
      <c r="HM544" s="21"/>
      <c r="HN544" s="21"/>
      <c r="HO544" s="21"/>
      <c r="HP544" s="21"/>
      <c r="HQ544" s="21"/>
      <c r="HR544" s="21"/>
      <c r="HS544" s="21"/>
      <c r="HT544" s="21"/>
      <c r="HU544" s="21"/>
      <c r="HV544" s="21"/>
      <c r="HW544" s="21"/>
      <c r="HX544" s="21"/>
      <c r="HY544" s="21"/>
      <c r="HZ544" s="21"/>
      <c r="IA544" s="21"/>
      <c r="IB544" s="21"/>
      <c r="IC544" s="21"/>
      <c r="ID544" s="21"/>
      <c r="IE544" s="21"/>
      <c r="IF544" s="21"/>
      <c r="IG544" s="21"/>
      <c r="IH544" s="21"/>
      <c r="II544" s="21"/>
      <c r="IJ544" s="21"/>
      <c r="IK544" s="21"/>
      <c r="IL544" s="21"/>
      <c r="IM544" s="21"/>
      <c r="IN544" s="21"/>
      <c r="IO544" s="21"/>
      <c r="IP544" s="21"/>
      <c r="IQ544" s="21"/>
      <c r="IR544" s="21"/>
      <c r="IS544" s="21"/>
      <c r="IT544" s="21"/>
      <c r="IU544" s="21"/>
      <c r="IV544" s="21"/>
      <c r="IW544" s="21"/>
      <c r="IX544" s="21"/>
      <c r="IY544" s="21"/>
      <c r="IZ544" s="21"/>
      <c r="JA544" s="21"/>
      <c r="JB544" s="21"/>
      <c r="JC544" s="21"/>
      <c r="JD544" s="21"/>
      <c r="JE544" s="21"/>
      <c r="JF544" s="21"/>
      <c r="JG544" s="21"/>
      <c r="JH544" s="21"/>
      <c r="JI544" s="21"/>
      <c r="JJ544" s="21"/>
      <c r="JK544" s="21"/>
      <c r="JL544" s="21"/>
      <c r="JM544" s="21"/>
      <c r="JN544" s="21"/>
      <c r="JO544" s="21"/>
      <c r="JP544" s="21"/>
      <c r="JQ544" s="21"/>
      <c r="JR544" s="21"/>
      <c r="JS544" s="21"/>
      <c r="JT544" s="21"/>
      <c r="JU544" s="21"/>
      <c r="JV544" s="21"/>
      <c r="JW544" s="21"/>
      <c r="JX544" s="21"/>
      <c r="JY544" s="21"/>
      <c r="JZ544" s="21"/>
      <c r="KA544" s="21"/>
      <c r="KB544" s="21"/>
      <c r="KC544" s="21"/>
      <c r="KD544" s="21"/>
      <c r="KE544" s="21"/>
      <c r="KF544" s="21"/>
      <c r="KG544" s="21"/>
      <c r="KH544" s="21"/>
      <c r="KI544" s="21"/>
      <c r="KJ544" s="21"/>
      <c r="KK544" s="21"/>
      <c r="KL544" s="21"/>
    </row>
    <row r="545" spans="1:298" s="24" customFormat="1" ht="30" customHeight="1" x14ac:dyDescent="0.3">
      <c r="A545" s="102">
        <v>533</v>
      </c>
      <c r="B545" s="27" t="s">
        <v>530</v>
      </c>
      <c r="C545" s="102" t="s">
        <v>600</v>
      </c>
      <c r="D545" s="121">
        <v>161</v>
      </c>
      <c r="E545" s="121">
        <f t="shared" si="135"/>
        <v>140</v>
      </c>
      <c r="F545" s="121">
        <f t="shared" si="146"/>
        <v>119</v>
      </c>
      <c r="G545" s="77">
        <f t="shared" si="136"/>
        <v>1.2109125452245018</v>
      </c>
      <c r="H545" s="118">
        <f t="shared" si="147"/>
        <v>21</v>
      </c>
      <c r="I545" s="118">
        <f t="shared" si="137"/>
        <v>165.09859288171572</v>
      </c>
      <c r="J545" s="101"/>
      <c r="K545" s="79">
        <f t="shared" si="138"/>
        <v>189.86338181397306</v>
      </c>
      <c r="L545" s="80">
        <f t="shared" si="148"/>
        <v>28.863381813973064</v>
      </c>
      <c r="M545" s="81">
        <f t="shared" si="149"/>
        <v>0.17927566344082649</v>
      </c>
      <c r="Q545" s="84">
        <v>0.75</v>
      </c>
      <c r="R545" s="85">
        <v>15.587400000000001</v>
      </c>
      <c r="S545" s="37">
        <v>18.744399999999999</v>
      </c>
      <c r="T545" s="86">
        <f t="shared" si="139"/>
        <v>0.90190153585588351</v>
      </c>
      <c r="U545" s="87">
        <v>0</v>
      </c>
      <c r="V545" s="40">
        <v>74.7</v>
      </c>
      <c r="W545" s="40">
        <v>101.7</v>
      </c>
      <c r="X545" s="88">
        <f t="shared" si="140"/>
        <v>0</v>
      </c>
      <c r="Y545" s="89">
        <v>0.15</v>
      </c>
      <c r="Z545" s="90">
        <v>93.1</v>
      </c>
      <c r="AA545" s="43">
        <v>115.1</v>
      </c>
      <c r="AB545" s="91">
        <f t="shared" si="141"/>
        <v>0.18544575725026852</v>
      </c>
      <c r="AC545" s="92">
        <v>0.05</v>
      </c>
      <c r="AD545" s="93">
        <v>92</v>
      </c>
      <c r="AE545" s="46">
        <v>118.9</v>
      </c>
      <c r="AF545" s="94">
        <f t="shared" si="142"/>
        <v>6.4619565217391303E-2</v>
      </c>
      <c r="AG545" s="95">
        <v>0.05</v>
      </c>
      <c r="AH545" s="49">
        <v>93.9</v>
      </c>
      <c r="AI545" s="49">
        <v>110.7</v>
      </c>
      <c r="AJ545" s="96">
        <f t="shared" si="143"/>
        <v>5.8945686900958465E-2</v>
      </c>
      <c r="AK545" s="97">
        <v>0</v>
      </c>
      <c r="AL545" s="98">
        <v>1</v>
      </c>
      <c r="AM545" s="98">
        <v>1</v>
      </c>
      <c r="AN545" s="99">
        <f t="shared" si="144"/>
        <v>0</v>
      </c>
      <c r="AO545" s="100">
        <f t="shared" si="145"/>
        <v>1</v>
      </c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1"/>
      <c r="BK545" s="21"/>
      <c r="BL545" s="21"/>
      <c r="BM545" s="21"/>
      <c r="BN545" s="21"/>
      <c r="BO545" s="21"/>
      <c r="BP545" s="21"/>
      <c r="BQ545" s="21"/>
      <c r="BR545" s="21"/>
      <c r="BS545" s="21"/>
      <c r="BT545" s="21"/>
      <c r="BU545" s="21"/>
      <c r="BV545" s="21"/>
      <c r="BW545" s="21"/>
      <c r="BX545" s="21"/>
      <c r="BY545" s="21"/>
      <c r="BZ545" s="21"/>
      <c r="CA545" s="21"/>
      <c r="CB545" s="21"/>
      <c r="CC545" s="21"/>
      <c r="CD545" s="21"/>
      <c r="CE545" s="21"/>
      <c r="CF545" s="21"/>
      <c r="CG545" s="21"/>
      <c r="CH545" s="21"/>
      <c r="CI545" s="21"/>
      <c r="CJ545" s="21"/>
      <c r="CK545" s="21"/>
      <c r="CL545" s="21"/>
      <c r="CM545" s="21"/>
      <c r="CN545" s="21"/>
      <c r="CO545" s="21"/>
      <c r="CP545" s="21"/>
      <c r="CQ545" s="21"/>
      <c r="CR545" s="21"/>
      <c r="CS545" s="21"/>
      <c r="CT545" s="21"/>
      <c r="CU545" s="21"/>
      <c r="CV545" s="21"/>
      <c r="CW545" s="21"/>
      <c r="CX545" s="21"/>
      <c r="CY545" s="21"/>
      <c r="CZ545" s="21"/>
      <c r="DA545" s="21"/>
      <c r="DB545" s="21"/>
      <c r="DC545" s="21"/>
      <c r="DD545" s="21"/>
      <c r="DE545" s="21"/>
      <c r="DF545" s="21"/>
      <c r="DG545" s="21"/>
      <c r="DH545" s="21"/>
      <c r="DI545" s="21"/>
      <c r="DJ545" s="21"/>
      <c r="DK545" s="21"/>
      <c r="DL545" s="21"/>
      <c r="DM545" s="21"/>
      <c r="DN545" s="21"/>
      <c r="DO545" s="21"/>
      <c r="DP545" s="21"/>
      <c r="DQ545" s="21"/>
      <c r="DR545" s="21"/>
      <c r="DS545" s="21"/>
      <c r="DT545" s="21"/>
      <c r="DU545" s="21"/>
      <c r="DV545" s="21"/>
      <c r="DW545" s="21"/>
      <c r="DX545" s="21"/>
      <c r="DY545" s="21"/>
      <c r="DZ545" s="21"/>
      <c r="EA545" s="21"/>
      <c r="EB545" s="21"/>
      <c r="EC545" s="21"/>
      <c r="ED545" s="21"/>
      <c r="EE545" s="21"/>
      <c r="EF545" s="21"/>
      <c r="EG545" s="21"/>
      <c r="EH545" s="21"/>
      <c r="EI545" s="21"/>
      <c r="EJ545" s="21"/>
      <c r="EK545" s="21"/>
      <c r="EL545" s="21"/>
      <c r="EM545" s="21"/>
      <c r="EN545" s="21"/>
      <c r="EO545" s="21"/>
      <c r="EP545" s="21"/>
      <c r="EQ545" s="21"/>
      <c r="ER545" s="21"/>
      <c r="ES545" s="21"/>
      <c r="ET545" s="21"/>
      <c r="EU545" s="21"/>
      <c r="EV545" s="21"/>
      <c r="EW545" s="21"/>
      <c r="EX545" s="21"/>
      <c r="EY545" s="21"/>
      <c r="EZ545" s="21"/>
      <c r="FA545" s="21"/>
      <c r="FB545" s="21"/>
      <c r="FC545" s="21"/>
      <c r="FD545" s="21"/>
      <c r="FE545" s="21"/>
      <c r="FF545" s="21"/>
      <c r="FG545" s="21"/>
      <c r="FH545" s="21"/>
      <c r="FI545" s="21"/>
      <c r="FJ545" s="21"/>
      <c r="FK545" s="21"/>
      <c r="FL545" s="21"/>
      <c r="FM545" s="21"/>
      <c r="FN545" s="21"/>
      <c r="FO545" s="21"/>
      <c r="FP545" s="21"/>
      <c r="FQ545" s="21"/>
      <c r="FR545" s="21"/>
      <c r="FS545" s="21"/>
      <c r="FT545" s="21"/>
      <c r="FU545" s="21"/>
      <c r="FV545" s="21"/>
      <c r="FW545" s="21"/>
      <c r="FX545" s="21"/>
      <c r="FY545" s="21"/>
      <c r="FZ545" s="21"/>
      <c r="GA545" s="21"/>
      <c r="GB545" s="21"/>
      <c r="GC545" s="21"/>
      <c r="GD545" s="21"/>
      <c r="GE545" s="21"/>
      <c r="GF545" s="21"/>
      <c r="GG545" s="21"/>
      <c r="GH545" s="21"/>
      <c r="GI545" s="21"/>
      <c r="GJ545" s="21"/>
      <c r="GK545" s="21"/>
      <c r="GL545" s="21"/>
      <c r="GM545" s="21"/>
      <c r="GN545" s="21"/>
      <c r="GO545" s="21"/>
      <c r="GP545" s="21"/>
      <c r="GQ545" s="21"/>
      <c r="GR545" s="21"/>
      <c r="GS545" s="21"/>
      <c r="GT545" s="21"/>
      <c r="GU545" s="21"/>
      <c r="GV545" s="21"/>
      <c r="GW545" s="21"/>
      <c r="GX545" s="21"/>
      <c r="GY545" s="21"/>
      <c r="GZ545" s="21"/>
      <c r="HA545" s="21"/>
      <c r="HB545" s="21"/>
      <c r="HC545" s="21"/>
      <c r="HD545" s="21"/>
      <c r="HE545" s="21"/>
      <c r="HF545" s="21"/>
      <c r="HG545" s="21"/>
      <c r="HH545" s="21"/>
      <c r="HI545" s="21"/>
      <c r="HJ545" s="21"/>
      <c r="HK545" s="21"/>
      <c r="HL545" s="21"/>
      <c r="HM545" s="21"/>
      <c r="HN545" s="21"/>
      <c r="HO545" s="21"/>
      <c r="HP545" s="21"/>
      <c r="HQ545" s="21"/>
      <c r="HR545" s="21"/>
      <c r="HS545" s="21"/>
      <c r="HT545" s="21"/>
      <c r="HU545" s="21"/>
      <c r="HV545" s="21"/>
      <c r="HW545" s="21"/>
      <c r="HX545" s="21"/>
      <c r="HY545" s="21"/>
      <c r="HZ545" s="21"/>
      <c r="IA545" s="21"/>
      <c r="IB545" s="21"/>
      <c r="IC545" s="21"/>
      <c r="ID545" s="21"/>
      <c r="IE545" s="21"/>
      <c r="IF545" s="21"/>
      <c r="IG545" s="21"/>
      <c r="IH545" s="21"/>
      <c r="II545" s="21"/>
      <c r="IJ545" s="21"/>
      <c r="IK545" s="21"/>
      <c r="IL545" s="21"/>
      <c r="IM545" s="21"/>
      <c r="IN545" s="21"/>
      <c r="IO545" s="21"/>
      <c r="IP545" s="21"/>
      <c r="IQ545" s="21"/>
      <c r="IR545" s="21"/>
      <c r="IS545" s="21"/>
      <c r="IT545" s="21"/>
      <c r="IU545" s="21"/>
      <c r="IV545" s="21"/>
      <c r="IW545" s="21"/>
      <c r="IX545" s="21"/>
      <c r="IY545" s="21"/>
      <c r="IZ545" s="21"/>
      <c r="JA545" s="21"/>
      <c r="JB545" s="21"/>
      <c r="JC545" s="21"/>
      <c r="JD545" s="21"/>
      <c r="JE545" s="21"/>
      <c r="JF545" s="21"/>
      <c r="JG545" s="21"/>
      <c r="JH545" s="21"/>
      <c r="JI545" s="21"/>
      <c r="JJ545" s="21"/>
      <c r="JK545" s="21"/>
      <c r="JL545" s="21"/>
      <c r="JM545" s="21"/>
      <c r="JN545" s="21"/>
      <c r="JO545" s="21"/>
      <c r="JP545" s="21"/>
      <c r="JQ545" s="21"/>
      <c r="JR545" s="21"/>
      <c r="JS545" s="21"/>
      <c r="JT545" s="21"/>
      <c r="JU545" s="21"/>
      <c r="JV545" s="21"/>
      <c r="JW545" s="21"/>
      <c r="JX545" s="21"/>
      <c r="JY545" s="21"/>
      <c r="JZ545" s="21"/>
      <c r="KA545" s="21"/>
      <c r="KB545" s="21"/>
      <c r="KC545" s="21"/>
      <c r="KD545" s="21"/>
      <c r="KE545" s="21"/>
      <c r="KF545" s="21"/>
      <c r="KG545" s="21"/>
      <c r="KH545" s="21"/>
      <c r="KI545" s="21"/>
      <c r="KJ545" s="21"/>
      <c r="KK545" s="21"/>
      <c r="KL545" s="21"/>
    </row>
    <row r="546" spans="1:298" s="24" customFormat="1" ht="30" customHeight="1" x14ac:dyDescent="0.3">
      <c r="A546" s="102">
        <v>534</v>
      </c>
      <c r="B546" s="27" t="s">
        <v>533</v>
      </c>
      <c r="C546" s="102" t="s">
        <v>600</v>
      </c>
      <c r="D546" s="121">
        <v>53820</v>
      </c>
      <c r="E546" s="121">
        <f t="shared" si="135"/>
        <v>46800</v>
      </c>
      <c r="F546" s="121">
        <f t="shared" si="146"/>
        <v>39780</v>
      </c>
      <c r="G546" s="77">
        <f t="shared" si="136"/>
        <v>1.2109125452245018</v>
      </c>
      <c r="H546" s="118">
        <f t="shared" si="147"/>
        <v>7020</v>
      </c>
      <c r="I546" s="118">
        <f t="shared" si="137"/>
        <v>55190.10104903068</v>
      </c>
      <c r="J546" s="101"/>
      <c r="K546" s="79">
        <f t="shared" si="138"/>
        <v>63468.616206385275</v>
      </c>
      <c r="L546" s="80">
        <f t="shared" si="148"/>
        <v>9648.6162063852753</v>
      </c>
      <c r="M546" s="81">
        <f t="shared" si="149"/>
        <v>0.17927566344082638</v>
      </c>
      <c r="Q546" s="84">
        <v>0.75</v>
      </c>
      <c r="R546" s="85">
        <v>15.587400000000001</v>
      </c>
      <c r="S546" s="37">
        <v>18.744399999999999</v>
      </c>
      <c r="T546" s="86">
        <f t="shared" si="139"/>
        <v>0.90190153585588351</v>
      </c>
      <c r="U546" s="87">
        <v>0</v>
      </c>
      <c r="V546" s="40">
        <v>74.7</v>
      </c>
      <c r="W546" s="40">
        <v>101.7</v>
      </c>
      <c r="X546" s="88">
        <f t="shared" si="140"/>
        <v>0</v>
      </c>
      <c r="Y546" s="89">
        <v>0.15</v>
      </c>
      <c r="Z546" s="90">
        <v>93.1</v>
      </c>
      <c r="AA546" s="43">
        <v>115.1</v>
      </c>
      <c r="AB546" s="91">
        <f t="shared" si="141"/>
        <v>0.18544575725026852</v>
      </c>
      <c r="AC546" s="92">
        <v>0.05</v>
      </c>
      <c r="AD546" s="93">
        <v>92</v>
      </c>
      <c r="AE546" s="46">
        <v>118.9</v>
      </c>
      <c r="AF546" s="94">
        <f t="shared" si="142"/>
        <v>6.4619565217391303E-2</v>
      </c>
      <c r="AG546" s="95">
        <v>0.05</v>
      </c>
      <c r="AH546" s="49">
        <v>93.9</v>
      </c>
      <c r="AI546" s="49">
        <v>110.7</v>
      </c>
      <c r="AJ546" s="96">
        <f t="shared" si="143"/>
        <v>5.8945686900958465E-2</v>
      </c>
      <c r="AK546" s="97">
        <v>0</v>
      </c>
      <c r="AL546" s="98">
        <v>1</v>
      </c>
      <c r="AM546" s="98">
        <v>1</v>
      </c>
      <c r="AN546" s="99">
        <f t="shared" si="144"/>
        <v>0</v>
      </c>
      <c r="AO546" s="100">
        <f t="shared" si="145"/>
        <v>1</v>
      </c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21"/>
      <c r="BM546" s="21"/>
      <c r="BN546" s="21"/>
      <c r="BO546" s="21"/>
      <c r="BP546" s="21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  <c r="CA546" s="21"/>
      <c r="CB546" s="21"/>
      <c r="CC546" s="21"/>
      <c r="CD546" s="21"/>
      <c r="CE546" s="21"/>
      <c r="CF546" s="21"/>
      <c r="CG546" s="21"/>
      <c r="CH546" s="21"/>
      <c r="CI546" s="21"/>
      <c r="CJ546" s="21"/>
      <c r="CK546" s="21"/>
      <c r="CL546" s="21"/>
      <c r="CM546" s="21"/>
      <c r="CN546" s="21"/>
      <c r="CO546" s="21"/>
      <c r="CP546" s="21"/>
      <c r="CQ546" s="21"/>
      <c r="CR546" s="21"/>
      <c r="CS546" s="21"/>
      <c r="CT546" s="21"/>
      <c r="CU546" s="21"/>
      <c r="CV546" s="21"/>
      <c r="CW546" s="21"/>
      <c r="CX546" s="21"/>
      <c r="CY546" s="21"/>
      <c r="CZ546" s="21"/>
      <c r="DA546" s="21"/>
      <c r="DB546" s="21"/>
      <c r="DC546" s="21"/>
      <c r="DD546" s="21"/>
      <c r="DE546" s="21"/>
      <c r="DF546" s="21"/>
      <c r="DG546" s="21"/>
      <c r="DH546" s="21"/>
      <c r="DI546" s="21"/>
      <c r="DJ546" s="21"/>
      <c r="DK546" s="21"/>
      <c r="DL546" s="21"/>
      <c r="DM546" s="21"/>
      <c r="DN546" s="21"/>
      <c r="DO546" s="21"/>
      <c r="DP546" s="21"/>
      <c r="DQ546" s="21"/>
      <c r="DR546" s="21"/>
      <c r="DS546" s="21"/>
      <c r="DT546" s="21"/>
      <c r="DU546" s="21"/>
      <c r="DV546" s="21"/>
      <c r="DW546" s="21"/>
      <c r="DX546" s="21"/>
      <c r="DY546" s="21"/>
      <c r="DZ546" s="21"/>
      <c r="EA546" s="21"/>
      <c r="EB546" s="21"/>
      <c r="EC546" s="21"/>
      <c r="ED546" s="21"/>
      <c r="EE546" s="21"/>
      <c r="EF546" s="21"/>
      <c r="EG546" s="21"/>
      <c r="EH546" s="21"/>
      <c r="EI546" s="21"/>
      <c r="EJ546" s="21"/>
      <c r="EK546" s="21"/>
      <c r="EL546" s="21"/>
      <c r="EM546" s="21"/>
      <c r="EN546" s="21"/>
      <c r="EO546" s="21"/>
      <c r="EP546" s="21"/>
      <c r="EQ546" s="21"/>
      <c r="ER546" s="21"/>
      <c r="ES546" s="21"/>
      <c r="ET546" s="21"/>
      <c r="EU546" s="21"/>
      <c r="EV546" s="21"/>
      <c r="EW546" s="21"/>
      <c r="EX546" s="21"/>
      <c r="EY546" s="21"/>
      <c r="EZ546" s="21"/>
      <c r="FA546" s="21"/>
      <c r="FB546" s="21"/>
      <c r="FC546" s="21"/>
      <c r="FD546" s="21"/>
      <c r="FE546" s="21"/>
      <c r="FF546" s="21"/>
      <c r="FG546" s="21"/>
      <c r="FH546" s="21"/>
      <c r="FI546" s="21"/>
      <c r="FJ546" s="21"/>
      <c r="FK546" s="21"/>
      <c r="FL546" s="21"/>
      <c r="FM546" s="21"/>
      <c r="FN546" s="21"/>
      <c r="FO546" s="21"/>
      <c r="FP546" s="21"/>
      <c r="FQ546" s="21"/>
      <c r="FR546" s="21"/>
      <c r="FS546" s="21"/>
      <c r="FT546" s="21"/>
      <c r="FU546" s="21"/>
      <c r="FV546" s="21"/>
      <c r="FW546" s="21"/>
      <c r="FX546" s="21"/>
      <c r="FY546" s="21"/>
      <c r="FZ546" s="21"/>
      <c r="GA546" s="21"/>
      <c r="GB546" s="21"/>
      <c r="GC546" s="21"/>
      <c r="GD546" s="21"/>
      <c r="GE546" s="21"/>
      <c r="GF546" s="21"/>
      <c r="GG546" s="21"/>
      <c r="GH546" s="21"/>
      <c r="GI546" s="21"/>
      <c r="GJ546" s="21"/>
      <c r="GK546" s="21"/>
      <c r="GL546" s="21"/>
      <c r="GM546" s="21"/>
      <c r="GN546" s="21"/>
      <c r="GO546" s="21"/>
      <c r="GP546" s="21"/>
      <c r="GQ546" s="21"/>
      <c r="GR546" s="21"/>
      <c r="GS546" s="21"/>
      <c r="GT546" s="21"/>
      <c r="GU546" s="21"/>
      <c r="GV546" s="21"/>
      <c r="GW546" s="21"/>
      <c r="GX546" s="21"/>
      <c r="GY546" s="21"/>
      <c r="GZ546" s="21"/>
      <c r="HA546" s="21"/>
      <c r="HB546" s="21"/>
      <c r="HC546" s="21"/>
      <c r="HD546" s="21"/>
      <c r="HE546" s="21"/>
      <c r="HF546" s="21"/>
      <c r="HG546" s="21"/>
      <c r="HH546" s="21"/>
      <c r="HI546" s="21"/>
      <c r="HJ546" s="21"/>
      <c r="HK546" s="21"/>
      <c r="HL546" s="21"/>
      <c r="HM546" s="21"/>
      <c r="HN546" s="21"/>
      <c r="HO546" s="21"/>
      <c r="HP546" s="21"/>
      <c r="HQ546" s="21"/>
      <c r="HR546" s="21"/>
      <c r="HS546" s="21"/>
      <c r="HT546" s="21"/>
      <c r="HU546" s="21"/>
      <c r="HV546" s="21"/>
      <c r="HW546" s="21"/>
      <c r="HX546" s="21"/>
      <c r="HY546" s="21"/>
      <c r="HZ546" s="21"/>
      <c r="IA546" s="21"/>
      <c r="IB546" s="21"/>
      <c r="IC546" s="21"/>
      <c r="ID546" s="21"/>
      <c r="IE546" s="21"/>
      <c r="IF546" s="21"/>
      <c r="IG546" s="21"/>
      <c r="IH546" s="21"/>
      <c r="II546" s="21"/>
      <c r="IJ546" s="21"/>
      <c r="IK546" s="21"/>
      <c r="IL546" s="21"/>
      <c r="IM546" s="21"/>
      <c r="IN546" s="21"/>
      <c r="IO546" s="21"/>
      <c r="IP546" s="21"/>
      <c r="IQ546" s="21"/>
      <c r="IR546" s="21"/>
      <c r="IS546" s="21"/>
      <c r="IT546" s="21"/>
      <c r="IU546" s="21"/>
      <c r="IV546" s="21"/>
      <c r="IW546" s="21"/>
      <c r="IX546" s="21"/>
      <c r="IY546" s="21"/>
      <c r="IZ546" s="21"/>
      <c r="JA546" s="21"/>
      <c r="JB546" s="21"/>
      <c r="JC546" s="21"/>
      <c r="JD546" s="21"/>
      <c r="JE546" s="21"/>
      <c r="JF546" s="21"/>
      <c r="JG546" s="21"/>
      <c r="JH546" s="21"/>
      <c r="JI546" s="21"/>
      <c r="JJ546" s="21"/>
      <c r="JK546" s="21"/>
      <c r="JL546" s="21"/>
      <c r="JM546" s="21"/>
      <c r="JN546" s="21"/>
      <c r="JO546" s="21"/>
      <c r="JP546" s="21"/>
      <c r="JQ546" s="21"/>
      <c r="JR546" s="21"/>
      <c r="JS546" s="21"/>
      <c r="JT546" s="21"/>
      <c r="JU546" s="21"/>
      <c r="JV546" s="21"/>
      <c r="JW546" s="21"/>
      <c r="JX546" s="21"/>
      <c r="JY546" s="21"/>
      <c r="JZ546" s="21"/>
      <c r="KA546" s="21"/>
      <c r="KB546" s="21"/>
      <c r="KC546" s="21"/>
      <c r="KD546" s="21"/>
      <c r="KE546" s="21"/>
      <c r="KF546" s="21"/>
      <c r="KG546" s="21"/>
      <c r="KH546" s="21"/>
      <c r="KI546" s="21"/>
      <c r="KJ546" s="21"/>
      <c r="KK546" s="21"/>
      <c r="KL546" s="21"/>
    </row>
    <row r="547" spans="1:298" s="24" customFormat="1" ht="30" customHeight="1" x14ac:dyDescent="0.3">
      <c r="A547" s="102">
        <v>535</v>
      </c>
      <c r="B547" s="27" t="s">
        <v>534</v>
      </c>
      <c r="C547" s="102" t="s">
        <v>600</v>
      </c>
      <c r="D547" s="121">
        <v>5117.5</v>
      </c>
      <c r="E547" s="121">
        <f t="shared" si="135"/>
        <v>4450</v>
      </c>
      <c r="F547" s="121">
        <f t="shared" si="146"/>
        <v>3782.5</v>
      </c>
      <c r="G547" s="77">
        <f t="shared" si="136"/>
        <v>1.2109125452245018</v>
      </c>
      <c r="H547" s="118">
        <f t="shared" si="147"/>
        <v>667.5</v>
      </c>
      <c r="I547" s="118">
        <f t="shared" si="137"/>
        <v>5247.7767023116776</v>
      </c>
      <c r="J547" s="101"/>
      <c r="K547" s="79">
        <f t="shared" si="138"/>
        <v>6034.9432076584289</v>
      </c>
      <c r="L547" s="80">
        <f t="shared" si="148"/>
        <v>917.44320765842895</v>
      </c>
      <c r="M547" s="81">
        <f t="shared" si="149"/>
        <v>0.17927566344082638</v>
      </c>
      <c r="Q547" s="84">
        <v>0.75</v>
      </c>
      <c r="R547" s="85">
        <v>15.587400000000001</v>
      </c>
      <c r="S547" s="37">
        <v>18.744399999999999</v>
      </c>
      <c r="T547" s="86">
        <f t="shared" si="139"/>
        <v>0.90190153585588351</v>
      </c>
      <c r="U547" s="87">
        <v>0</v>
      </c>
      <c r="V547" s="40">
        <v>74.7</v>
      </c>
      <c r="W547" s="40">
        <v>101.7</v>
      </c>
      <c r="X547" s="88">
        <f t="shared" si="140"/>
        <v>0</v>
      </c>
      <c r="Y547" s="89">
        <v>0.15</v>
      </c>
      <c r="Z547" s="90">
        <v>93.1</v>
      </c>
      <c r="AA547" s="43">
        <v>115.1</v>
      </c>
      <c r="AB547" s="91">
        <f t="shared" si="141"/>
        <v>0.18544575725026852</v>
      </c>
      <c r="AC547" s="92">
        <v>0.05</v>
      </c>
      <c r="AD547" s="93">
        <v>92</v>
      </c>
      <c r="AE547" s="46">
        <v>118.9</v>
      </c>
      <c r="AF547" s="94">
        <f t="shared" si="142"/>
        <v>6.4619565217391303E-2</v>
      </c>
      <c r="AG547" s="95">
        <v>0.05</v>
      </c>
      <c r="AH547" s="49">
        <v>93.9</v>
      </c>
      <c r="AI547" s="49">
        <v>110.7</v>
      </c>
      <c r="AJ547" s="96">
        <f t="shared" si="143"/>
        <v>5.8945686900958465E-2</v>
      </c>
      <c r="AK547" s="97">
        <v>0</v>
      </c>
      <c r="AL547" s="98">
        <v>1</v>
      </c>
      <c r="AM547" s="98">
        <v>1</v>
      </c>
      <c r="AN547" s="99">
        <f t="shared" si="144"/>
        <v>0</v>
      </c>
      <c r="AO547" s="100">
        <f t="shared" si="145"/>
        <v>1</v>
      </c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1"/>
      <c r="BE547" s="21"/>
      <c r="BF547" s="21"/>
      <c r="BG547" s="21"/>
      <c r="BH547" s="21"/>
      <c r="BI547" s="21"/>
      <c r="BJ547" s="21"/>
      <c r="BK547" s="21"/>
      <c r="BL547" s="21"/>
      <c r="BM547" s="21"/>
      <c r="BN547" s="21"/>
      <c r="BO547" s="21"/>
      <c r="BP547" s="21"/>
      <c r="BQ547" s="21"/>
      <c r="BR547" s="21"/>
      <c r="BS547" s="21"/>
      <c r="BT547" s="21"/>
      <c r="BU547" s="21"/>
      <c r="BV547" s="21"/>
      <c r="BW547" s="21"/>
      <c r="BX547" s="21"/>
      <c r="BY547" s="21"/>
      <c r="BZ547" s="21"/>
      <c r="CA547" s="21"/>
      <c r="CB547" s="21"/>
      <c r="CC547" s="21"/>
      <c r="CD547" s="21"/>
      <c r="CE547" s="21"/>
      <c r="CF547" s="21"/>
      <c r="CG547" s="21"/>
      <c r="CH547" s="21"/>
      <c r="CI547" s="21"/>
      <c r="CJ547" s="21"/>
      <c r="CK547" s="21"/>
      <c r="CL547" s="21"/>
      <c r="CM547" s="21"/>
      <c r="CN547" s="21"/>
      <c r="CO547" s="21"/>
      <c r="CP547" s="21"/>
      <c r="CQ547" s="21"/>
      <c r="CR547" s="21"/>
      <c r="CS547" s="21"/>
      <c r="CT547" s="21"/>
      <c r="CU547" s="21"/>
      <c r="CV547" s="21"/>
      <c r="CW547" s="21"/>
      <c r="CX547" s="21"/>
      <c r="CY547" s="21"/>
      <c r="CZ547" s="21"/>
      <c r="DA547" s="21"/>
      <c r="DB547" s="21"/>
      <c r="DC547" s="21"/>
      <c r="DD547" s="21"/>
      <c r="DE547" s="21"/>
      <c r="DF547" s="21"/>
      <c r="DG547" s="21"/>
      <c r="DH547" s="21"/>
      <c r="DI547" s="21"/>
      <c r="DJ547" s="21"/>
      <c r="DK547" s="21"/>
      <c r="DL547" s="21"/>
      <c r="DM547" s="21"/>
      <c r="DN547" s="21"/>
      <c r="DO547" s="21"/>
      <c r="DP547" s="21"/>
      <c r="DQ547" s="21"/>
      <c r="DR547" s="21"/>
      <c r="DS547" s="21"/>
      <c r="DT547" s="21"/>
      <c r="DU547" s="21"/>
      <c r="DV547" s="21"/>
      <c r="DW547" s="21"/>
      <c r="DX547" s="21"/>
      <c r="DY547" s="21"/>
      <c r="DZ547" s="21"/>
      <c r="EA547" s="21"/>
      <c r="EB547" s="21"/>
      <c r="EC547" s="21"/>
      <c r="ED547" s="21"/>
      <c r="EE547" s="21"/>
      <c r="EF547" s="21"/>
      <c r="EG547" s="21"/>
      <c r="EH547" s="21"/>
      <c r="EI547" s="21"/>
      <c r="EJ547" s="21"/>
      <c r="EK547" s="21"/>
      <c r="EL547" s="21"/>
      <c r="EM547" s="21"/>
      <c r="EN547" s="21"/>
      <c r="EO547" s="21"/>
      <c r="EP547" s="21"/>
      <c r="EQ547" s="21"/>
      <c r="ER547" s="21"/>
      <c r="ES547" s="21"/>
      <c r="ET547" s="21"/>
      <c r="EU547" s="21"/>
      <c r="EV547" s="21"/>
      <c r="EW547" s="21"/>
      <c r="EX547" s="21"/>
      <c r="EY547" s="21"/>
      <c r="EZ547" s="21"/>
      <c r="FA547" s="21"/>
      <c r="FB547" s="21"/>
      <c r="FC547" s="21"/>
      <c r="FD547" s="21"/>
      <c r="FE547" s="21"/>
      <c r="FF547" s="21"/>
      <c r="FG547" s="21"/>
      <c r="FH547" s="21"/>
      <c r="FI547" s="21"/>
      <c r="FJ547" s="21"/>
      <c r="FK547" s="21"/>
      <c r="FL547" s="21"/>
      <c r="FM547" s="21"/>
      <c r="FN547" s="21"/>
      <c r="FO547" s="21"/>
      <c r="FP547" s="21"/>
      <c r="FQ547" s="21"/>
      <c r="FR547" s="21"/>
      <c r="FS547" s="21"/>
      <c r="FT547" s="21"/>
      <c r="FU547" s="21"/>
      <c r="FV547" s="21"/>
      <c r="FW547" s="21"/>
      <c r="FX547" s="21"/>
      <c r="FY547" s="21"/>
      <c r="FZ547" s="21"/>
      <c r="GA547" s="21"/>
      <c r="GB547" s="21"/>
      <c r="GC547" s="21"/>
      <c r="GD547" s="21"/>
      <c r="GE547" s="21"/>
      <c r="GF547" s="21"/>
      <c r="GG547" s="21"/>
      <c r="GH547" s="21"/>
      <c r="GI547" s="21"/>
      <c r="GJ547" s="21"/>
      <c r="GK547" s="21"/>
      <c r="GL547" s="21"/>
      <c r="GM547" s="21"/>
      <c r="GN547" s="21"/>
      <c r="GO547" s="21"/>
      <c r="GP547" s="21"/>
      <c r="GQ547" s="21"/>
      <c r="GR547" s="21"/>
      <c r="GS547" s="21"/>
      <c r="GT547" s="21"/>
      <c r="GU547" s="21"/>
      <c r="GV547" s="21"/>
      <c r="GW547" s="21"/>
      <c r="GX547" s="21"/>
      <c r="GY547" s="21"/>
      <c r="GZ547" s="21"/>
      <c r="HA547" s="21"/>
      <c r="HB547" s="21"/>
      <c r="HC547" s="21"/>
      <c r="HD547" s="21"/>
      <c r="HE547" s="21"/>
      <c r="HF547" s="21"/>
      <c r="HG547" s="21"/>
      <c r="HH547" s="21"/>
      <c r="HI547" s="21"/>
      <c r="HJ547" s="21"/>
      <c r="HK547" s="21"/>
      <c r="HL547" s="21"/>
      <c r="HM547" s="21"/>
      <c r="HN547" s="21"/>
      <c r="HO547" s="21"/>
      <c r="HP547" s="21"/>
      <c r="HQ547" s="21"/>
      <c r="HR547" s="21"/>
      <c r="HS547" s="21"/>
      <c r="HT547" s="21"/>
      <c r="HU547" s="21"/>
      <c r="HV547" s="21"/>
      <c r="HW547" s="21"/>
      <c r="HX547" s="21"/>
      <c r="HY547" s="21"/>
      <c r="HZ547" s="21"/>
      <c r="IA547" s="21"/>
      <c r="IB547" s="21"/>
      <c r="IC547" s="21"/>
      <c r="ID547" s="21"/>
      <c r="IE547" s="21"/>
      <c r="IF547" s="21"/>
      <c r="IG547" s="21"/>
      <c r="IH547" s="21"/>
      <c r="II547" s="21"/>
      <c r="IJ547" s="21"/>
      <c r="IK547" s="21"/>
      <c r="IL547" s="21"/>
      <c r="IM547" s="21"/>
      <c r="IN547" s="21"/>
      <c r="IO547" s="21"/>
      <c r="IP547" s="21"/>
      <c r="IQ547" s="21"/>
      <c r="IR547" s="21"/>
      <c r="IS547" s="21"/>
      <c r="IT547" s="21"/>
      <c r="IU547" s="21"/>
      <c r="IV547" s="21"/>
      <c r="IW547" s="21"/>
      <c r="IX547" s="21"/>
      <c r="IY547" s="21"/>
      <c r="IZ547" s="21"/>
      <c r="JA547" s="21"/>
      <c r="JB547" s="21"/>
      <c r="JC547" s="21"/>
      <c r="JD547" s="21"/>
      <c r="JE547" s="21"/>
      <c r="JF547" s="21"/>
      <c r="JG547" s="21"/>
      <c r="JH547" s="21"/>
      <c r="JI547" s="21"/>
      <c r="JJ547" s="21"/>
      <c r="JK547" s="21"/>
      <c r="JL547" s="21"/>
      <c r="JM547" s="21"/>
      <c r="JN547" s="21"/>
      <c r="JO547" s="21"/>
      <c r="JP547" s="21"/>
      <c r="JQ547" s="21"/>
      <c r="JR547" s="21"/>
      <c r="JS547" s="21"/>
      <c r="JT547" s="21"/>
      <c r="JU547" s="21"/>
      <c r="JV547" s="21"/>
      <c r="JW547" s="21"/>
      <c r="JX547" s="21"/>
      <c r="JY547" s="21"/>
      <c r="JZ547" s="21"/>
      <c r="KA547" s="21"/>
      <c r="KB547" s="21"/>
      <c r="KC547" s="21"/>
      <c r="KD547" s="21"/>
      <c r="KE547" s="21"/>
      <c r="KF547" s="21"/>
      <c r="KG547" s="21"/>
      <c r="KH547" s="21"/>
      <c r="KI547" s="21"/>
      <c r="KJ547" s="21"/>
      <c r="KK547" s="21"/>
      <c r="KL547" s="21"/>
    </row>
    <row r="548" spans="1:298" s="24" customFormat="1" ht="30" customHeight="1" x14ac:dyDescent="0.3">
      <c r="A548" s="102">
        <v>536</v>
      </c>
      <c r="B548" s="27" t="s">
        <v>535</v>
      </c>
      <c r="C548" s="102" t="s">
        <v>600</v>
      </c>
      <c r="D548" s="121">
        <v>4082.5</v>
      </c>
      <c r="E548" s="121">
        <f t="shared" si="135"/>
        <v>3550.0000000000005</v>
      </c>
      <c r="F548" s="121">
        <f t="shared" si="146"/>
        <v>3017.5000000000005</v>
      </c>
      <c r="G548" s="77">
        <f t="shared" si="136"/>
        <v>1.2109125452245018</v>
      </c>
      <c r="H548" s="118">
        <f t="shared" si="147"/>
        <v>532.5</v>
      </c>
      <c r="I548" s="118">
        <f t="shared" si="137"/>
        <v>4186.4286052149346</v>
      </c>
      <c r="J548" s="101"/>
      <c r="K548" s="79">
        <f t="shared" si="138"/>
        <v>4814.3928959971745</v>
      </c>
      <c r="L548" s="80">
        <f t="shared" si="148"/>
        <v>731.89289599717449</v>
      </c>
      <c r="M548" s="81">
        <f t="shared" si="149"/>
        <v>0.17927566344082657</v>
      </c>
      <c r="Q548" s="84">
        <v>0.75</v>
      </c>
      <c r="R548" s="85">
        <v>15.587400000000001</v>
      </c>
      <c r="S548" s="37">
        <v>18.744399999999999</v>
      </c>
      <c r="T548" s="86">
        <f t="shared" si="139"/>
        <v>0.90190153585588351</v>
      </c>
      <c r="U548" s="87">
        <v>0</v>
      </c>
      <c r="V548" s="40">
        <v>74.7</v>
      </c>
      <c r="W548" s="40">
        <v>101.7</v>
      </c>
      <c r="X548" s="88">
        <f t="shared" si="140"/>
        <v>0</v>
      </c>
      <c r="Y548" s="89">
        <v>0.15</v>
      </c>
      <c r="Z548" s="90">
        <v>93.1</v>
      </c>
      <c r="AA548" s="43">
        <v>115.1</v>
      </c>
      <c r="AB548" s="91">
        <f t="shared" si="141"/>
        <v>0.18544575725026852</v>
      </c>
      <c r="AC548" s="92">
        <v>0.05</v>
      </c>
      <c r="AD548" s="93">
        <v>92</v>
      </c>
      <c r="AE548" s="46">
        <v>118.9</v>
      </c>
      <c r="AF548" s="94">
        <f t="shared" si="142"/>
        <v>6.4619565217391303E-2</v>
      </c>
      <c r="AG548" s="95">
        <v>0.05</v>
      </c>
      <c r="AH548" s="49">
        <v>93.9</v>
      </c>
      <c r="AI548" s="49">
        <v>110.7</v>
      </c>
      <c r="AJ548" s="96">
        <f t="shared" si="143"/>
        <v>5.8945686900958465E-2</v>
      </c>
      <c r="AK548" s="97">
        <v>0</v>
      </c>
      <c r="AL548" s="98">
        <v>1</v>
      </c>
      <c r="AM548" s="98">
        <v>1</v>
      </c>
      <c r="AN548" s="99">
        <f t="shared" si="144"/>
        <v>0</v>
      </c>
      <c r="AO548" s="100">
        <f t="shared" si="145"/>
        <v>1</v>
      </c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1"/>
      <c r="BR548" s="21"/>
      <c r="BS548" s="21"/>
      <c r="BT548" s="21"/>
      <c r="BU548" s="21"/>
      <c r="BV548" s="21"/>
      <c r="BW548" s="21"/>
      <c r="BX548" s="21"/>
      <c r="BY548" s="21"/>
      <c r="BZ548" s="21"/>
      <c r="CA548" s="21"/>
      <c r="CB548" s="21"/>
      <c r="CC548" s="21"/>
      <c r="CD548" s="21"/>
      <c r="CE548" s="21"/>
      <c r="CF548" s="21"/>
      <c r="CG548" s="21"/>
      <c r="CH548" s="21"/>
      <c r="CI548" s="21"/>
      <c r="CJ548" s="21"/>
      <c r="CK548" s="21"/>
      <c r="CL548" s="21"/>
      <c r="CM548" s="21"/>
      <c r="CN548" s="21"/>
      <c r="CO548" s="21"/>
      <c r="CP548" s="21"/>
      <c r="CQ548" s="21"/>
      <c r="CR548" s="21"/>
      <c r="CS548" s="21"/>
      <c r="CT548" s="21"/>
      <c r="CU548" s="21"/>
      <c r="CV548" s="21"/>
      <c r="CW548" s="21"/>
      <c r="CX548" s="21"/>
      <c r="CY548" s="21"/>
      <c r="CZ548" s="21"/>
      <c r="DA548" s="21"/>
      <c r="DB548" s="21"/>
      <c r="DC548" s="21"/>
      <c r="DD548" s="21"/>
      <c r="DE548" s="21"/>
      <c r="DF548" s="21"/>
      <c r="DG548" s="21"/>
      <c r="DH548" s="21"/>
      <c r="DI548" s="21"/>
      <c r="DJ548" s="21"/>
      <c r="DK548" s="21"/>
      <c r="DL548" s="21"/>
      <c r="DM548" s="21"/>
      <c r="DN548" s="21"/>
      <c r="DO548" s="21"/>
      <c r="DP548" s="21"/>
      <c r="DQ548" s="21"/>
      <c r="DR548" s="21"/>
      <c r="DS548" s="21"/>
      <c r="DT548" s="21"/>
      <c r="DU548" s="21"/>
      <c r="DV548" s="21"/>
      <c r="DW548" s="21"/>
      <c r="DX548" s="21"/>
      <c r="DY548" s="21"/>
      <c r="DZ548" s="21"/>
      <c r="EA548" s="21"/>
      <c r="EB548" s="21"/>
      <c r="EC548" s="21"/>
      <c r="ED548" s="21"/>
      <c r="EE548" s="21"/>
      <c r="EF548" s="21"/>
      <c r="EG548" s="21"/>
      <c r="EH548" s="21"/>
      <c r="EI548" s="21"/>
      <c r="EJ548" s="21"/>
      <c r="EK548" s="21"/>
      <c r="EL548" s="21"/>
      <c r="EM548" s="21"/>
      <c r="EN548" s="21"/>
      <c r="EO548" s="21"/>
      <c r="EP548" s="21"/>
      <c r="EQ548" s="21"/>
      <c r="ER548" s="21"/>
      <c r="ES548" s="21"/>
      <c r="ET548" s="21"/>
      <c r="EU548" s="21"/>
      <c r="EV548" s="21"/>
      <c r="EW548" s="21"/>
      <c r="EX548" s="21"/>
      <c r="EY548" s="21"/>
      <c r="EZ548" s="21"/>
      <c r="FA548" s="21"/>
      <c r="FB548" s="21"/>
      <c r="FC548" s="21"/>
      <c r="FD548" s="21"/>
      <c r="FE548" s="21"/>
      <c r="FF548" s="21"/>
      <c r="FG548" s="21"/>
      <c r="FH548" s="21"/>
      <c r="FI548" s="21"/>
      <c r="FJ548" s="21"/>
      <c r="FK548" s="21"/>
      <c r="FL548" s="21"/>
      <c r="FM548" s="21"/>
      <c r="FN548" s="21"/>
      <c r="FO548" s="21"/>
      <c r="FP548" s="21"/>
      <c r="FQ548" s="21"/>
      <c r="FR548" s="21"/>
      <c r="FS548" s="21"/>
      <c r="FT548" s="21"/>
      <c r="FU548" s="21"/>
      <c r="FV548" s="21"/>
      <c r="FW548" s="21"/>
      <c r="FX548" s="21"/>
      <c r="FY548" s="21"/>
      <c r="FZ548" s="21"/>
      <c r="GA548" s="21"/>
      <c r="GB548" s="21"/>
      <c r="GC548" s="21"/>
      <c r="GD548" s="21"/>
      <c r="GE548" s="21"/>
      <c r="GF548" s="21"/>
      <c r="GG548" s="21"/>
      <c r="GH548" s="21"/>
      <c r="GI548" s="21"/>
      <c r="GJ548" s="21"/>
      <c r="GK548" s="21"/>
      <c r="GL548" s="21"/>
      <c r="GM548" s="21"/>
      <c r="GN548" s="21"/>
      <c r="GO548" s="21"/>
      <c r="GP548" s="21"/>
      <c r="GQ548" s="21"/>
      <c r="GR548" s="21"/>
      <c r="GS548" s="21"/>
      <c r="GT548" s="21"/>
      <c r="GU548" s="21"/>
      <c r="GV548" s="21"/>
      <c r="GW548" s="21"/>
      <c r="GX548" s="21"/>
      <c r="GY548" s="21"/>
      <c r="GZ548" s="21"/>
      <c r="HA548" s="21"/>
      <c r="HB548" s="21"/>
      <c r="HC548" s="21"/>
      <c r="HD548" s="21"/>
      <c r="HE548" s="21"/>
      <c r="HF548" s="21"/>
      <c r="HG548" s="21"/>
      <c r="HH548" s="21"/>
      <c r="HI548" s="21"/>
      <c r="HJ548" s="21"/>
      <c r="HK548" s="21"/>
      <c r="HL548" s="21"/>
      <c r="HM548" s="21"/>
      <c r="HN548" s="21"/>
      <c r="HO548" s="21"/>
      <c r="HP548" s="21"/>
      <c r="HQ548" s="21"/>
      <c r="HR548" s="21"/>
      <c r="HS548" s="21"/>
      <c r="HT548" s="21"/>
      <c r="HU548" s="21"/>
      <c r="HV548" s="21"/>
      <c r="HW548" s="21"/>
      <c r="HX548" s="21"/>
      <c r="HY548" s="21"/>
      <c r="HZ548" s="21"/>
      <c r="IA548" s="21"/>
      <c r="IB548" s="21"/>
      <c r="IC548" s="21"/>
      <c r="ID548" s="21"/>
      <c r="IE548" s="21"/>
      <c r="IF548" s="21"/>
      <c r="IG548" s="21"/>
      <c r="IH548" s="21"/>
      <c r="II548" s="21"/>
      <c r="IJ548" s="21"/>
      <c r="IK548" s="21"/>
      <c r="IL548" s="21"/>
      <c r="IM548" s="21"/>
      <c r="IN548" s="21"/>
      <c r="IO548" s="21"/>
      <c r="IP548" s="21"/>
      <c r="IQ548" s="21"/>
      <c r="IR548" s="21"/>
      <c r="IS548" s="21"/>
      <c r="IT548" s="21"/>
      <c r="IU548" s="21"/>
      <c r="IV548" s="21"/>
      <c r="IW548" s="21"/>
      <c r="IX548" s="21"/>
      <c r="IY548" s="21"/>
      <c r="IZ548" s="21"/>
      <c r="JA548" s="21"/>
      <c r="JB548" s="21"/>
      <c r="JC548" s="21"/>
      <c r="JD548" s="21"/>
      <c r="JE548" s="21"/>
      <c r="JF548" s="21"/>
      <c r="JG548" s="21"/>
      <c r="JH548" s="21"/>
      <c r="JI548" s="21"/>
      <c r="JJ548" s="21"/>
      <c r="JK548" s="21"/>
      <c r="JL548" s="21"/>
      <c r="JM548" s="21"/>
      <c r="JN548" s="21"/>
      <c r="JO548" s="21"/>
      <c r="JP548" s="21"/>
      <c r="JQ548" s="21"/>
      <c r="JR548" s="21"/>
      <c r="JS548" s="21"/>
      <c r="JT548" s="21"/>
      <c r="JU548" s="21"/>
      <c r="JV548" s="21"/>
      <c r="JW548" s="21"/>
      <c r="JX548" s="21"/>
      <c r="JY548" s="21"/>
      <c r="JZ548" s="21"/>
      <c r="KA548" s="21"/>
      <c r="KB548" s="21"/>
      <c r="KC548" s="21"/>
      <c r="KD548" s="21"/>
      <c r="KE548" s="21"/>
      <c r="KF548" s="21"/>
      <c r="KG548" s="21"/>
      <c r="KH548" s="21"/>
      <c r="KI548" s="21"/>
      <c r="KJ548" s="21"/>
      <c r="KK548" s="21"/>
      <c r="KL548" s="21"/>
    </row>
    <row r="549" spans="1:298" s="24" customFormat="1" ht="30" customHeight="1" x14ac:dyDescent="0.3">
      <c r="A549" s="102">
        <v>537</v>
      </c>
      <c r="B549" s="27" t="s">
        <v>536</v>
      </c>
      <c r="C549" s="102" t="s">
        <v>600</v>
      </c>
      <c r="D549" s="121">
        <v>529</v>
      </c>
      <c r="E549" s="121">
        <f t="shared" si="135"/>
        <v>460.00000000000006</v>
      </c>
      <c r="F549" s="121">
        <f t="shared" si="146"/>
        <v>391.00000000000006</v>
      </c>
      <c r="G549" s="77">
        <f t="shared" si="136"/>
        <v>1.2109125452245018</v>
      </c>
      <c r="H549" s="118">
        <f t="shared" si="147"/>
        <v>69</v>
      </c>
      <c r="I549" s="118">
        <f t="shared" si="137"/>
        <v>542.46680518278026</v>
      </c>
      <c r="J549" s="101"/>
      <c r="K549" s="79">
        <f t="shared" si="138"/>
        <v>623.8368259601973</v>
      </c>
      <c r="L549" s="80">
        <f t="shared" si="148"/>
        <v>94.836825960197302</v>
      </c>
      <c r="M549" s="81">
        <f t="shared" si="149"/>
        <v>0.17927566344082665</v>
      </c>
      <c r="Q549" s="84">
        <v>0.75</v>
      </c>
      <c r="R549" s="85">
        <v>15.587400000000001</v>
      </c>
      <c r="S549" s="37">
        <v>18.744399999999999</v>
      </c>
      <c r="T549" s="86">
        <f t="shared" si="139"/>
        <v>0.90190153585588351</v>
      </c>
      <c r="U549" s="87">
        <v>0</v>
      </c>
      <c r="V549" s="40">
        <v>74.7</v>
      </c>
      <c r="W549" s="40">
        <v>101.7</v>
      </c>
      <c r="X549" s="88">
        <f t="shared" si="140"/>
        <v>0</v>
      </c>
      <c r="Y549" s="89">
        <v>0.15</v>
      </c>
      <c r="Z549" s="90">
        <v>93.1</v>
      </c>
      <c r="AA549" s="43">
        <v>115.1</v>
      </c>
      <c r="AB549" s="91">
        <f t="shared" si="141"/>
        <v>0.18544575725026852</v>
      </c>
      <c r="AC549" s="92">
        <v>0.05</v>
      </c>
      <c r="AD549" s="93">
        <v>92</v>
      </c>
      <c r="AE549" s="46">
        <v>118.9</v>
      </c>
      <c r="AF549" s="94">
        <f t="shared" si="142"/>
        <v>6.4619565217391303E-2</v>
      </c>
      <c r="AG549" s="95">
        <v>0.05</v>
      </c>
      <c r="AH549" s="49">
        <v>93.9</v>
      </c>
      <c r="AI549" s="49">
        <v>110.7</v>
      </c>
      <c r="AJ549" s="96">
        <f t="shared" si="143"/>
        <v>5.8945686900958465E-2</v>
      </c>
      <c r="AK549" s="97">
        <v>0</v>
      </c>
      <c r="AL549" s="98">
        <v>1</v>
      </c>
      <c r="AM549" s="98">
        <v>1</v>
      </c>
      <c r="AN549" s="99">
        <f t="shared" si="144"/>
        <v>0</v>
      </c>
      <c r="AO549" s="100">
        <f t="shared" si="145"/>
        <v>1</v>
      </c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1"/>
      <c r="BE549" s="21"/>
      <c r="BF549" s="21"/>
      <c r="BG549" s="21"/>
      <c r="BH549" s="21"/>
      <c r="BI549" s="21"/>
      <c r="BJ549" s="21"/>
      <c r="BK549" s="21"/>
      <c r="BL549" s="21"/>
      <c r="BM549" s="21"/>
      <c r="BN549" s="21"/>
      <c r="BO549" s="21"/>
      <c r="BP549" s="21"/>
      <c r="BQ549" s="21"/>
      <c r="BR549" s="21"/>
      <c r="BS549" s="21"/>
      <c r="BT549" s="21"/>
      <c r="BU549" s="21"/>
      <c r="BV549" s="21"/>
      <c r="BW549" s="21"/>
      <c r="BX549" s="21"/>
      <c r="BY549" s="21"/>
      <c r="BZ549" s="21"/>
      <c r="CA549" s="21"/>
      <c r="CB549" s="21"/>
      <c r="CC549" s="21"/>
      <c r="CD549" s="21"/>
      <c r="CE549" s="21"/>
      <c r="CF549" s="21"/>
      <c r="CG549" s="21"/>
      <c r="CH549" s="21"/>
      <c r="CI549" s="21"/>
      <c r="CJ549" s="21"/>
      <c r="CK549" s="21"/>
      <c r="CL549" s="21"/>
      <c r="CM549" s="21"/>
      <c r="CN549" s="21"/>
      <c r="CO549" s="21"/>
      <c r="CP549" s="21"/>
      <c r="CQ549" s="21"/>
      <c r="CR549" s="21"/>
      <c r="CS549" s="21"/>
      <c r="CT549" s="21"/>
      <c r="CU549" s="21"/>
      <c r="CV549" s="21"/>
      <c r="CW549" s="21"/>
      <c r="CX549" s="21"/>
      <c r="CY549" s="21"/>
      <c r="CZ549" s="21"/>
      <c r="DA549" s="21"/>
      <c r="DB549" s="21"/>
      <c r="DC549" s="21"/>
      <c r="DD549" s="21"/>
      <c r="DE549" s="21"/>
      <c r="DF549" s="21"/>
      <c r="DG549" s="21"/>
      <c r="DH549" s="21"/>
      <c r="DI549" s="21"/>
      <c r="DJ549" s="21"/>
      <c r="DK549" s="21"/>
      <c r="DL549" s="21"/>
      <c r="DM549" s="21"/>
      <c r="DN549" s="21"/>
      <c r="DO549" s="21"/>
      <c r="DP549" s="21"/>
      <c r="DQ549" s="21"/>
      <c r="DR549" s="21"/>
      <c r="DS549" s="21"/>
      <c r="DT549" s="21"/>
      <c r="DU549" s="21"/>
      <c r="DV549" s="21"/>
      <c r="DW549" s="21"/>
      <c r="DX549" s="21"/>
      <c r="DY549" s="21"/>
      <c r="DZ549" s="21"/>
      <c r="EA549" s="21"/>
      <c r="EB549" s="21"/>
      <c r="EC549" s="21"/>
      <c r="ED549" s="21"/>
      <c r="EE549" s="21"/>
      <c r="EF549" s="21"/>
      <c r="EG549" s="21"/>
      <c r="EH549" s="21"/>
      <c r="EI549" s="21"/>
      <c r="EJ549" s="21"/>
      <c r="EK549" s="21"/>
      <c r="EL549" s="21"/>
      <c r="EM549" s="21"/>
      <c r="EN549" s="21"/>
      <c r="EO549" s="21"/>
      <c r="EP549" s="21"/>
      <c r="EQ549" s="21"/>
      <c r="ER549" s="21"/>
      <c r="ES549" s="21"/>
      <c r="ET549" s="21"/>
      <c r="EU549" s="21"/>
      <c r="EV549" s="21"/>
      <c r="EW549" s="21"/>
      <c r="EX549" s="21"/>
      <c r="EY549" s="21"/>
      <c r="EZ549" s="21"/>
      <c r="FA549" s="21"/>
      <c r="FB549" s="21"/>
      <c r="FC549" s="21"/>
      <c r="FD549" s="21"/>
      <c r="FE549" s="21"/>
      <c r="FF549" s="21"/>
      <c r="FG549" s="21"/>
      <c r="FH549" s="21"/>
      <c r="FI549" s="21"/>
      <c r="FJ549" s="21"/>
      <c r="FK549" s="21"/>
      <c r="FL549" s="21"/>
      <c r="FM549" s="21"/>
      <c r="FN549" s="21"/>
      <c r="FO549" s="21"/>
      <c r="FP549" s="21"/>
      <c r="FQ549" s="21"/>
      <c r="FR549" s="21"/>
      <c r="FS549" s="21"/>
      <c r="FT549" s="21"/>
      <c r="FU549" s="21"/>
      <c r="FV549" s="21"/>
      <c r="FW549" s="21"/>
      <c r="FX549" s="21"/>
      <c r="FY549" s="21"/>
      <c r="FZ549" s="21"/>
      <c r="GA549" s="21"/>
      <c r="GB549" s="21"/>
      <c r="GC549" s="21"/>
      <c r="GD549" s="21"/>
      <c r="GE549" s="21"/>
      <c r="GF549" s="21"/>
      <c r="GG549" s="21"/>
      <c r="GH549" s="21"/>
      <c r="GI549" s="21"/>
      <c r="GJ549" s="21"/>
      <c r="GK549" s="21"/>
      <c r="GL549" s="21"/>
      <c r="GM549" s="21"/>
      <c r="GN549" s="21"/>
      <c r="GO549" s="21"/>
      <c r="GP549" s="21"/>
      <c r="GQ549" s="21"/>
      <c r="GR549" s="21"/>
      <c r="GS549" s="21"/>
      <c r="GT549" s="21"/>
      <c r="GU549" s="21"/>
      <c r="GV549" s="21"/>
      <c r="GW549" s="21"/>
      <c r="GX549" s="21"/>
      <c r="GY549" s="21"/>
      <c r="GZ549" s="21"/>
      <c r="HA549" s="21"/>
      <c r="HB549" s="21"/>
      <c r="HC549" s="21"/>
      <c r="HD549" s="21"/>
      <c r="HE549" s="21"/>
      <c r="HF549" s="21"/>
      <c r="HG549" s="21"/>
      <c r="HH549" s="21"/>
      <c r="HI549" s="21"/>
      <c r="HJ549" s="21"/>
      <c r="HK549" s="21"/>
      <c r="HL549" s="21"/>
      <c r="HM549" s="21"/>
      <c r="HN549" s="21"/>
      <c r="HO549" s="21"/>
      <c r="HP549" s="21"/>
      <c r="HQ549" s="21"/>
      <c r="HR549" s="21"/>
      <c r="HS549" s="21"/>
      <c r="HT549" s="21"/>
      <c r="HU549" s="21"/>
      <c r="HV549" s="21"/>
      <c r="HW549" s="21"/>
      <c r="HX549" s="21"/>
      <c r="HY549" s="21"/>
      <c r="HZ549" s="21"/>
      <c r="IA549" s="21"/>
      <c r="IB549" s="21"/>
      <c r="IC549" s="21"/>
      <c r="ID549" s="21"/>
      <c r="IE549" s="21"/>
      <c r="IF549" s="21"/>
      <c r="IG549" s="21"/>
      <c r="IH549" s="21"/>
      <c r="II549" s="21"/>
      <c r="IJ549" s="21"/>
      <c r="IK549" s="21"/>
      <c r="IL549" s="21"/>
      <c r="IM549" s="21"/>
      <c r="IN549" s="21"/>
      <c r="IO549" s="21"/>
      <c r="IP549" s="21"/>
      <c r="IQ549" s="21"/>
      <c r="IR549" s="21"/>
      <c r="IS549" s="21"/>
      <c r="IT549" s="21"/>
      <c r="IU549" s="21"/>
      <c r="IV549" s="21"/>
      <c r="IW549" s="21"/>
      <c r="IX549" s="21"/>
      <c r="IY549" s="21"/>
      <c r="IZ549" s="21"/>
      <c r="JA549" s="21"/>
      <c r="JB549" s="21"/>
      <c r="JC549" s="21"/>
      <c r="JD549" s="21"/>
      <c r="JE549" s="21"/>
      <c r="JF549" s="21"/>
      <c r="JG549" s="21"/>
      <c r="JH549" s="21"/>
      <c r="JI549" s="21"/>
      <c r="JJ549" s="21"/>
      <c r="JK549" s="21"/>
      <c r="JL549" s="21"/>
      <c r="JM549" s="21"/>
      <c r="JN549" s="21"/>
      <c r="JO549" s="21"/>
      <c r="JP549" s="21"/>
      <c r="JQ549" s="21"/>
      <c r="JR549" s="21"/>
      <c r="JS549" s="21"/>
      <c r="JT549" s="21"/>
      <c r="JU549" s="21"/>
      <c r="JV549" s="21"/>
      <c r="JW549" s="21"/>
      <c r="JX549" s="21"/>
      <c r="JY549" s="21"/>
      <c r="JZ549" s="21"/>
      <c r="KA549" s="21"/>
      <c r="KB549" s="21"/>
      <c r="KC549" s="21"/>
      <c r="KD549" s="21"/>
      <c r="KE549" s="21"/>
      <c r="KF549" s="21"/>
      <c r="KG549" s="21"/>
      <c r="KH549" s="21"/>
      <c r="KI549" s="21"/>
      <c r="KJ549" s="21"/>
      <c r="KK549" s="21"/>
      <c r="KL549" s="21"/>
    </row>
    <row r="550" spans="1:298" s="24" customFormat="1" ht="30" customHeight="1" x14ac:dyDescent="0.3">
      <c r="A550" s="102">
        <v>538</v>
      </c>
      <c r="B550" s="27" t="s">
        <v>537</v>
      </c>
      <c r="C550" s="102" t="s">
        <v>600</v>
      </c>
      <c r="D550" s="121">
        <v>161</v>
      </c>
      <c r="E550" s="121">
        <f t="shared" si="135"/>
        <v>140</v>
      </c>
      <c r="F550" s="121">
        <f t="shared" si="146"/>
        <v>119</v>
      </c>
      <c r="G550" s="77">
        <f t="shared" si="136"/>
        <v>1.2109125452245018</v>
      </c>
      <c r="H550" s="118">
        <f t="shared" si="147"/>
        <v>21</v>
      </c>
      <c r="I550" s="118">
        <f t="shared" si="137"/>
        <v>165.09859288171572</v>
      </c>
      <c r="J550" s="101"/>
      <c r="K550" s="79">
        <f t="shared" si="138"/>
        <v>189.86338181397306</v>
      </c>
      <c r="L550" s="80">
        <f t="shared" si="148"/>
        <v>28.863381813973064</v>
      </c>
      <c r="M550" s="81">
        <f t="shared" si="149"/>
        <v>0.17927566344082649</v>
      </c>
      <c r="Q550" s="84">
        <v>0.75</v>
      </c>
      <c r="R550" s="85">
        <v>15.587400000000001</v>
      </c>
      <c r="S550" s="37">
        <v>18.744399999999999</v>
      </c>
      <c r="T550" s="86">
        <f t="shared" si="139"/>
        <v>0.90190153585588351</v>
      </c>
      <c r="U550" s="87">
        <v>0</v>
      </c>
      <c r="V550" s="40">
        <v>74.7</v>
      </c>
      <c r="W550" s="40">
        <v>101.7</v>
      </c>
      <c r="X550" s="88">
        <f t="shared" si="140"/>
        <v>0</v>
      </c>
      <c r="Y550" s="89">
        <v>0.15</v>
      </c>
      <c r="Z550" s="90">
        <v>93.1</v>
      </c>
      <c r="AA550" s="43">
        <v>115.1</v>
      </c>
      <c r="AB550" s="91">
        <f t="shared" si="141"/>
        <v>0.18544575725026852</v>
      </c>
      <c r="AC550" s="92">
        <v>0.05</v>
      </c>
      <c r="AD550" s="93">
        <v>92</v>
      </c>
      <c r="AE550" s="46">
        <v>118.9</v>
      </c>
      <c r="AF550" s="94">
        <f t="shared" si="142"/>
        <v>6.4619565217391303E-2</v>
      </c>
      <c r="AG550" s="95">
        <v>0.05</v>
      </c>
      <c r="AH550" s="49">
        <v>93.9</v>
      </c>
      <c r="AI550" s="49">
        <v>110.7</v>
      </c>
      <c r="AJ550" s="96">
        <f t="shared" si="143"/>
        <v>5.8945686900958465E-2</v>
      </c>
      <c r="AK550" s="97">
        <v>0</v>
      </c>
      <c r="AL550" s="98">
        <v>1</v>
      </c>
      <c r="AM550" s="98">
        <v>1</v>
      </c>
      <c r="AN550" s="99">
        <f t="shared" si="144"/>
        <v>0</v>
      </c>
      <c r="AO550" s="100">
        <f t="shared" si="145"/>
        <v>1</v>
      </c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  <c r="CA550" s="21"/>
      <c r="CB550" s="21"/>
      <c r="CC550" s="21"/>
      <c r="CD550" s="21"/>
      <c r="CE550" s="21"/>
      <c r="CF550" s="21"/>
      <c r="CG550" s="21"/>
      <c r="CH550" s="21"/>
      <c r="CI550" s="21"/>
      <c r="CJ550" s="21"/>
      <c r="CK550" s="21"/>
      <c r="CL550" s="21"/>
      <c r="CM550" s="21"/>
      <c r="CN550" s="21"/>
      <c r="CO550" s="21"/>
      <c r="CP550" s="21"/>
      <c r="CQ550" s="21"/>
      <c r="CR550" s="21"/>
      <c r="CS550" s="21"/>
      <c r="CT550" s="21"/>
      <c r="CU550" s="21"/>
      <c r="CV550" s="21"/>
      <c r="CW550" s="21"/>
      <c r="CX550" s="21"/>
      <c r="CY550" s="21"/>
      <c r="CZ550" s="21"/>
      <c r="DA550" s="21"/>
      <c r="DB550" s="21"/>
      <c r="DC550" s="21"/>
      <c r="DD550" s="21"/>
      <c r="DE550" s="21"/>
      <c r="DF550" s="21"/>
      <c r="DG550" s="21"/>
      <c r="DH550" s="21"/>
      <c r="DI550" s="21"/>
      <c r="DJ550" s="21"/>
      <c r="DK550" s="21"/>
      <c r="DL550" s="21"/>
      <c r="DM550" s="21"/>
      <c r="DN550" s="21"/>
      <c r="DO550" s="21"/>
      <c r="DP550" s="21"/>
      <c r="DQ550" s="21"/>
      <c r="DR550" s="21"/>
      <c r="DS550" s="21"/>
      <c r="DT550" s="21"/>
      <c r="DU550" s="21"/>
      <c r="DV550" s="21"/>
      <c r="DW550" s="21"/>
      <c r="DX550" s="21"/>
      <c r="DY550" s="21"/>
      <c r="DZ550" s="21"/>
      <c r="EA550" s="21"/>
      <c r="EB550" s="21"/>
      <c r="EC550" s="21"/>
      <c r="ED550" s="21"/>
      <c r="EE550" s="21"/>
      <c r="EF550" s="21"/>
      <c r="EG550" s="21"/>
      <c r="EH550" s="21"/>
      <c r="EI550" s="21"/>
      <c r="EJ550" s="21"/>
      <c r="EK550" s="21"/>
      <c r="EL550" s="21"/>
      <c r="EM550" s="21"/>
      <c r="EN550" s="21"/>
      <c r="EO550" s="21"/>
      <c r="EP550" s="21"/>
      <c r="EQ550" s="21"/>
      <c r="ER550" s="21"/>
      <c r="ES550" s="21"/>
      <c r="ET550" s="21"/>
      <c r="EU550" s="21"/>
      <c r="EV550" s="21"/>
      <c r="EW550" s="21"/>
      <c r="EX550" s="21"/>
      <c r="EY550" s="21"/>
      <c r="EZ550" s="21"/>
      <c r="FA550" s="21"/>
      <c r="FB550" s="21"/>
      <c r="FC550" s="21"/>
      <c r="FD550" s="21"/>
      <c r="FE550" s="21"/>
      <c r="FF550" s="21"/>
      <c r="FG550" s="21"/>
      <c r="FH550" s="21"/>
      <c r="FI550" s="21"/>
      <c r="FJ550" s="21"/>
      <c r="FK550" s="21"/>
      <c r="FL550" s="21"/>
      <c r="FM550" s="21"/>
      <c r="FN550" s="21"/>
      <c r="FO550" s="21"/>
      <c r="FP550" s="21"/>
      <c r="FQ550" s="21"/>
      <c r="FR550" s="21"/>
      <c r="FS550" s="21"/>
      <c r="FT550" s="21"/>
      <c r="FU550" s="21"/>
      <c r="FV550" s="21"/>
      <c r="FW550" s="21"/>
      <c r="FX550" s="21"/>
      <c r="FY550" s="21"/>
      <c r="FZ550" s="21"/>
      <c r="GA550" s="21"/>
      <c r="GB550" s="21"/>
      <c r="GC550" s="21"/>
      <c r="GD550" s="21"/>
      <c r="GE550" s="21"/>
      <c r="GF550" s="21"/>
      <c r="GG550" s="21"/>
      <c r="GH550" s="21"/>
      <c r="GI550" s="21"/>
      <c r="GJ550" s="21"/>
      <c r="GK550" s="21"/>
      <c r="GL550" s="21"/>
      <c r="GM550" s="21"/>
      <c r="GN550" s="21"/>
      <c r="GO550" s="21"/>
      <c r="GP550" s="21"/>
      <c r="GQ550" s="21"/>
      <c r="GR550" s="21"/>
      <c r="GS550" s="21"/>
      <c r="GT550" s="21"/>
      <c r="GU550" s="21"/>
      <c r="GV550" s="21"/>
      <c r="GW550" s="21"/>
      <c r="GX550" s="21"/>
      <c r="GY550" s="21"/>
      <c r="GZ550" s="21"/>
      <c r="HA550" s="21"/>
      <c r="HB550" s="21"/>
      <c r="HC550" s="21"/>
      <c r="HD550" s="21"/>
      <c r="HE550" s="21"/>
      <c r="HF550" s="21"/>
      <c r="HG550" s="21"/>
      <c r="HH550" s="21"/>
      <c r="HI550" s="21"/>
      <c r="HJ550" s="21"/>
      <c r="HK550" s="21"/>
      <c r="HL550" s="21"/>
      <c r="HM550" s="21"/>
      <c r="HN550" s="21"/>
      <c r="HO550" s="21"/>
      <c r="HP550" s="21"/>
      <c r="HQ550" s="21"/>
      <c r="HR550" s="21"/>
      <c r="HS550" s="21"/>
      <c r="HT550" s="21"/>
      <c r="HU550" s="21"/>
      <c r="HV550" s="21"/>
      <c r="HW550" s="21"/>
      <c r="HX550" s="21"/>
      <c r="HY550" s="21"/>
      <c r="HZ550" s="21"/>
      <c r="IA550" s="21"/>
      <c r="IB550" s="21"/>
      <c r="IC550" s="21"/>
      <c r="ID550" s="21"/>
      <c r="IE550" s="21"/>
      <c r="IF550" s="21"/>
      <c r="IG550" s="21"/>
      <c r="IH550" s="21"/>
      <c r="II550" s="21"/>
      <c r="IJ550" s="21"/>
      <c r="IK550" s="21"/>
      <c r="IL550" s="21"/>
      <c r="IM550" s="21"/>
      <c r="IN550" s="21"/>
      <c r="IO550" s="21"/>
      <c r="IP550" s="21"/>
      <c r="IQ550" s="21"/>
      <c r="IR550" s="21"/>
      <c r="IS550" s="21"/>
      <c r="IT550" s="21"/>
      <c r="IU550" s="21"/>
      <c r="IV550" s="21"/>
      <c r="IW550" s="21"/>
      <c r="IX550" s="21"/>
      <c r="IY550" s="21"/>
      <c r="IZ550" s="21"/>
      <c r="JA550" s="21"/>
      <c r="JB550" s="21"/>
      <c r="JC550" s="21"/>
      <c r="JD550" s="21"/>
      <c r="JE550" s="21"/>
      <c r="JF550" s="21"/>
      <c r="JG550" s="21"/>
      <c r="JH550" s="21"/>
      <c r="JI550" s="21"/>
      <c r="JJ550" s="21"/>
      <c r="JK550" s="21"/>
      <c r="JL550" s="21"/>
      <c r="JM550" s="21"/>
      <c r="JN550" s="21"/>
      <c r="JO550" s="21"/>
      <c r="JP550" s="21"/>
      <c r="JQ550" s="21"/>
      <c r="JR550" s="21"/>
      <c r="JS550" s="21"/>
      <c r="JT550" s="21"/>
      <c r="JU550" s="21"/>
      <c r="JV550" s="21"/>
      <c r="JW550" s="21"/>
      <c r="JX550" s="21"/>
      <c r="JY550" s="21"/>
      <c r="JZ550" s="21"/>
      <c r="KA550" s="21"/>
      <c r="KB550" s="21"/>
      <c r="KC550" s="21"/>
      <c r="KD550" s="21"/>
      <c r="KE550" s="21"/>
      <c r="KF550" s="21"/>
      <c r="KG550" s="21"/>
      <c r="KH550" s="21"/>
      <c r="KI550" s="21"/>
      <c r="KJ550" s="21"/>
      <c r="KK550" s="21"/>
      <c r="KL550" s="21"/>
    </row>
    <row r="551" spans="1:298" s="24" customFormat="1" ht="30" customHeight="1" x14ac:dyDescent="0.3">
      <c r="A551" s="102">
        <v>539</v>
      </c>
      <c r="B551" s="27" t="s">
        <v>538</v>
      </c>
      <c r="C551" s="102" t="s">
        <v>600</v>
      </c>
      <c r="D551" s="121">
        <v>943</v>
      </c>
      <c r="E551" s="121">
        <f t="shared" si="135"/>
        <v>820.00000000000011</v>
      </c>
      <c r="F551" s="121">
        <f t="shared" si="146"/>
        <v>697.00000000000011</v>
      </c>
      <c r="G551" s="77">
        <f t="shared" si="136"/>
        <v>1.2109125452245018</v>
      </c>
      <c r="H551" s="118">
        <f t="shared" si="147"/>
        <v>123.00000000000001</v>
      </c>
      <c r="I551" s="118">
        <f t="shared" si="137"/>
        <v>967.00604402147792</v>
      </c>
      <c r="J551" s="101"/>
      <c r="K551" s="79">
        <f t="shared" si="138"/>
        <v>1112.0569506246995</v>
      </c>
      <c r="L551" s="80">
        <f t="shared" si="148"/>
        <v>169.05695062469954</v>
      </c>
      <c r="M551" s="81">
        <f t="shared" si="149"/>
        <v>0.17927566344082665</v>
      </c>
      <c r="Q551" s="84">
        <v>0.75</v>
      </c>
      <c r="R551" s="85">
        <v>15.587400000000001</v>
      </c>
      <c r="S551" s="37">
        <v>18.744399999999999</v>
      </c>
      <c r="T551" s="86">
        <f t="shared" si="139"/>
        <v>0.90190153585588351</v>
      </c>
      <c r="U551" s="87">
        <v>0</v>
      </c>
      <c r="V551" s="40">
        <v>74.7</v>
      </c>
      <c r="W551" s="40">
        <v>101.7</v>
      </c>
      <c r="X551" s="88">
        <f t="shared" si="140"/>
        <v>0</v>
      </c>
      <c r="Y551" s="89">
        <v>0.15</v>
      </c>
      <c r="Z551" s="90">
        <v>93.1</v>
      </c>
      <c r="AA551" s="43">
        <v>115.1</v>
      </c>
      <c r="AB551" s="91">
        <f t="shared" si="141"/>
        <v>0.18544575725026852</v>
      </c>
      <c r="AC551" s="92">
        <v>0.05</v>
      </c>
      <c r="AD551" s="93">
        <v>92</v>
      </c>
      <c r="AE551" s="46">
        <v>118.9</v>
      </c>
      <c r="AF551" s="94">
        <f t="shared" si="142"/>
        <v>6.4619565217391303E-2</v>
      </c>
      <c r="AG551" s="95">
        <v>0.05</v>
      </c>
      <c r="AH551" s="49">
        <v>93.9</v>
      </c>
      <c r="AI551" s="49">
        <v>110.7</v>
      </c>
      <c r="AJ551" s="96">
        <f t="shared" si="143"/>
        <v>5.8945686900958465E-2</v>
      </c>
      <c r="AK551" s="97">
        <v>0</v>
      </c>
      <c r="AL551" s="98">
        <v>1</v>
      </c>
      <c r="AM551" s="98">
        <v>1</v>
      </c>
      <c r="AN551" s="99">
        <f t="shared" si="144"/>
        <v>0</v>
      </c>
      <c r="AO551" s="100">
        <f t="shared" si="145"/>
        <v>1</v>
      </c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  <c r="BN551" s="21"/>
      <c r="BO551" s="21"/>
      <c r="BP551" s="21"/>
      <c r="BQ551" s="21"/>
      <c r="BR551" s="21"/>
      <c r="BS551" s="21"/>
      <c r="BT551" s="21"/>
      <c r="BU551" s="21"/>
      <c r="BV551" s="21"/>
      <c r="BW551" s="21"/>
      <c r="BX551" s="21"/>
      <c r="BY551" s="21"/>
      <c r="BZ551" s="21"/>
      <c r="CA551" s="21"/>
      <c r="CB551" s="21"/>
      <c r="CC551" s="21"/>
      <c r="CD551" s="21"/>
      <c r="CE551" s="21"/>
      <c r="CF551" s="21"/>
      <c r="CG551" s="21"/>
      <c r="CH551" s="21"/>
      <c r="CI551" s="21"/>
      <c r="CJ551" s="21"/>
      <c r="CK551" s="21"/>
      <c r="CL551" s="21"/>
      <c r="CM551" s="21"/>
      <c r="CN551" s="21"/>
      <c r="CO551" s="21"/>
      <c r="CP551" s="21"/>
      <c r="CQ551" s="21"/>
      <c r="CR551" s="21"/>
      <c r="CS551" s="21"/>
      <c r="CT551" s="21"/>
      <c r="CU551" s="21"/>
      <c r="CV551" s="21"/>
      <c r="CW551" s="21"/>
      <c r="CX551" s="21"/>
      <c r="CY551" s="21"/>
      <c r="CZ551" s="21"/>
      <c r="DA551" s="21"/>
      <c r="DB551" s="21"/>
      <c r="DC551" s="21"/>
      <c r="DD551" s="21"/>
      <c r="DE551" s="21"/>
      <c r="DF551" s="21"/>
      <c r="DG551" s="21"/>
      <c r="DH551" s="21"/>
      <c r="DI551" s="21"/>
      <c r="DJ551" s="21"/>
      <c r="DK551" s="21"/>
      <c r="DL551" s="21"/>
      <c r="DM551" s="21"/>
      <c r="DN551" s="21"/>
      <c r="DO551" s="21"/>
      <c r="DP551" s="21"/>
      <c r="DQ551" s="21"/>
      <c r="DR551" s="21"/>
      <c r="DS551" s="21"/>
      <c r="DT551" s="21"/>
      <c r="DU551" s="21"/>
      <c r="DV551" s="21"/>
      <c r="DW551" s="21"/>
      <c r="DX551" s="21"/>
      <c r="DY551" s="21"/>
      <c r="DZ551" s="21"/>
      <c r="EA551" s="21"/>
      <c r="EB551" s="21"/>
      <c r="EC551" s="21"/>
      <c r="ED551" s="21"/>
      <c r="EE551" s="21"/>
      <c r="EF551" s="21"/>
      <c r="EG551" s="21"/>
      <c r="EH551" s="21"/>
      <c r="EI551" s="21"/>
      <c r="EJ551" s="21"/>
      <c r="EK551" s="21"/>
      <c r="EL551" s="21"/>
      <c r="EM551" s="21"/>
      <c r="EN551" s="21"/>
      <c r="EO551" s="21"/>
      <c r="EP551" s="21"/>
      <c r="EQ551" s="21"/>
      <c r="ER551" s="21"/>
      <c r="ES551" s="21"/>
      <c r="ET551" s="21"/>
      <c r="EU551" s="21"/>
      <c r="EV551" s="21"/>
      <c r="EW551" s="21"/>
      <c r="EX551" s="21"/>
      <c r="EY551" s="21"/>
      <c r="EZ551" s="21"/>
      <c r="FA551" s="21"/>
      <c r="FB551" s="21"/>
      <c r="FC551" s="21"/>
      <c r="FD551" s="21"/>
      <c r="FE551" s="21"/>
      <c r="FF551" s="21"/>
      <c r="FG551" s="21"/>
      <c r="FH551" s="21"/>
      <c r="FI551" s="21"/>
      <c r="FJ551" s="21"/>
      <c r="FK551" s="21"/>
      <c r="FL551" s="21"/>
      <c r="FM551" s="21"/>
      <c r="FN551" s="21"/>
      <c r="FO551" s="21"/>
      <c r="FP551" s="21"/>
      <c r="FQ551" s="21"/>
      <c r="FR551" s="21"/>
      <c r="FS551" s="21"/>
      <c r="FT551" s="21"/>
      <c r="FU551" s="21"/>
      <c r="FV551" s="21"/>
      <c r="FW551" s="21"/>
      <c r="FX551" s="21"/>
      <c r="FY551" s="21"/>
      <c r="FZ551" s="21"/>
      <c r="GA551" s="21"/>
      <c r="GB551" s="21"/>
      <c r="GC551" s="21"/>
      <c r="GD551" s="21"/>
      <c r="GE551" s="21"/>
      <c r="GF551" s="21"/>
      <c r="GG551" s="21"/>
      <c r="GH551" s="21"/>
      <c r="GI551" s="21"/>
      <c r="GJ551" s="21"/>
      <c r="GK551" s="21"/>
      <c r="GL551" s="21"/>
      <c r="GM551" s="21"/>
      <c r="GN551" s="21"/>
      <c r="GO551" s="21"/>
      <c r="GP551" s="21"/>
      <c r="GQ551" s="21"/>
      <c r="GR551" s="21"/>
      <c r="GS551" s="21"/>
      <c r="GT551" s="21"/>
      <c r="GU551" s="21"/>
      <c r="GV551" s="21"/>
      <c r="GW551" s="21"/>
      <c r="GX551" s="21"/>
      <c r="GY551" s="21"/>
      <c r="GZ551" s="21"/>
      <c r="HA551" s="21"/>
      <c r="HB551" s="21"/>
      <c r="HC551" s="21"/>
      <c r="HD551" s="21"/>
      <c r="HE551" s="21"/>
      <c r="HF551" s="21"/>
      <c r="HG551" s="21"/>
      <c r="HH551" s="21"/>
      <c r="HI551" s="21"/>
      <c r="HJ551" s="21"/>
      <c r="HK551" s="21"/>
      <c r="HL551" s="21"/>
      <c r="HM551" s="21"/>
      <c r="HN551" s="21"/>
      <c r="HO551" s="21"/>
      <c r="HP551" s="21"/>
      <c r="HQ551" s="21"/>
      <c r="HR551" s="21"/>
      <c r="HS551" s="21"/>
      <c r="HT551" s="21"/>
      <c r="HU551" s="21"/>
      <c r="HV551" s="21"/>
      <c r="HW551" s="21"/>
      <c r="HX551" s="21"/>
      <c r="HY551" s="21"/>
      <c r="HZ551" s="21"/>
      <c r="IA551" s="21"/>
      <c r="IB551" s="21"/>
      <c r="IC551" s="21"/>
      <c r="ID551" s="21"/>
      <c r="IE551" s="21"/>
      <c r="IF551" s="21"/>
      <c r="IG551" s="21"/>
      <c r="IH551" s="21"/>
      <c r="II551" s="21"/>
      <c r="IJ551" s="21"/>
      <c r="IK551" s="21"/>
      <c r="IL551" s="21"/>
      <c r="IM551" s="21"/>
      <c r="IN551" s="21"/>
      <c r="IO551" s="21"/>
      <c r="IP551" s="21"/>
      <c r="IQ551" s="21"/>
      <c r="IR551" s="21"/>
      <c r="IS551" s="21"/>
      <c r="IT551" s="21"/>
      <c r="IU551" s="21"/>
      <c r="IV551" s="21"/>
      <c r="IW551" s="21"/>
      <c r="IX551" s="21"/>
      <c r="IY551" s="21"/>
      <c r="IZ551" s="21"/>
      <c r="JA551" s="21"/>
      <c r="JB551" s="21"/>
      <c r="JC551" s="21"/>
      <c r="JD551" s="21"/>
      <c r="JE551" s="21"/>
      <c r="JF551" s="21"/>
      <c r="JG551" s="21"/>
      <c r="JH551" s="21"/>
      <c r="JI551" s="21"/>
      <c r="JJ551" s="21"/>
      <c r="JK551" s="21"/>
      <c r="JL551" s="21"/>
      <c r="JM551" s="21"/>
      <c r="JN551" s="21"/>
      <c r="JO551" s="21"/>
      <c r="JP551" s="21"/>
      <c r="JQ551" s="21"/>
      <c r="JR551" s="21"/>
      <c r="JS551" s="21"/>
      <c r="JT551" s="21"/>
      <c r="JU551" s="21"/>
      <c r="JV551" s="21"/>
      <c r="JW551" s="21"/>
      <c r="JX551" s="21"/>
      <c r="JY551" s="21"/>
      <c r="JZ551" s="21"/>
      <c r="KA551" s="21"/>
      <c r="KB551" s="21"/>
      <c r="KC551" s="21"/>
      <c r="KD551" s="21"/>
      <c r="KE551" s="21"/>
      <c r="KF551" s="21"/>
      <c r="KG551" s="21"/>
      <c r="KH551" s="21"/>
      <c r="KI551" s="21"/>
      <c r="KJ551" s="21"/>
      <c r="KK551" s="21"/>
      <c r="KL551" s="21"/>
    </row>
    <row r="552" spans="1:298" s="24" customFormat="1" ht="30" customHeight="1" x14ac:dyDescent="0.3">
      <c r="A552" s="102">
        <v>540</v>
      </c>
      <c r="B552" s="27" t="s">
        <v>539</v>
      </c>
      <c r="C552" s="102" t="s">
        <v>600</v>
      </c>
      <c r="D552" s="121">
        <v>53820</v>
      </c>
      <c r="E552" s="121">
        <f t="shared" si="135"/>
        <v>46800</v>
      </c>
      <c r="F552" s="121">
        <f t="shared" si="146"/>
        <v>39780</v>
      </c>
      <c r="G552" s="77">
        <f t="shared" si="136"/>
        <v>1.2109125452245018</v>
      </c>
      <c r="H552" s="118">
        <f t="shared" si="147"/>
        <v>7020</v>
      </c>
      <c r="I552" s="118">
        <f t="shared" si="137"/>
        <v>55190.10104903068</v>
      </c>
      <c r="J552" s="101"/>
      <c r="K552" s="79">
        <f t="shared" si="138"/>
        <v>63468.616206385275</v>
      </c>
      <c r="L552" s="80">
        <f t="shared" si="148"/>
        <v>9648.6162063852753</v>
      </c>
      <c r="M552" s="81">
        <f t="shared" si="149"/>
        <v>0.17927566344082638</v>
      </c>
      <c r="Q552" s="84">
        <v>0.75</v>
      </c>
      <c r="R552" s="85">
        <v>15.587400000000001</v>
      </c>
      <c r="S552" s="37">
        <v>18.744399999999999</v>
      </c>
      <c r="T552" s="86">
        <f t="shared" si="139"/>
        <v>0.90190153585588351</v>
      </c>
      <c r="U552" s="87">
        <v>0</v>
      </c>
      <c r="V552" s="40">
        <v>74.7</v>
      </c>
      <c r="W552" s="40">
        <v>101.7</v>
      </c>
      <c r="X552" s="88">
        <f t="shared" si="140"/>
        <v>0</v>
      </c>
      <c r="Y552" s="89">
        <v>0.15</v>
      </c>
      <c r="Z552" s="90">
        <v>93.1</v>
      </c>
      <c r="AA552" s="43">
        <v>115.1</v>
      </c>
      <c r="AB552" s="91">
        <f t="shared" si="141"/>
        <v>0.18544575725026852</v>
      </c>
      <c r="AC552" s="92">
        <v>0.05</v>
      </c>
      <c r="AD552" s="93">
        <v>92</v>
      </c>
      <c r="AE552" s="46">
        <v>118.9</v>
      </c>
      <c r="AF552" s="94">
        <f t="shared" si="142"/>
        <v>6.4619565217391303E-2</v>
      </c>
      <c r="AG552" s="95">
        <v>0.05</v>
      </c>
      <c r="AH552" s="49">
        <v>93.9</v>
      </c>
      <c r="AI552" s="49">
        <v>110.7</v>
      </c>
      <c r="AJ552" s="96">
        <f t="shared" si="143"/>
        <v>5.8945686900958465E-2</v>
      </c>
      <c r="AK552" s="97">
        <v>0</v>
      </c>
      <c r="AL552" s="98">
        <v>1</v>
      </c>
      <c r="AM552" s="98">
        <v>1</v>
      </c>
      <c r="AN552" s="99">
        <f t="shared" si="144"/>
        <v>0</v>
      </c>
      <c r="AO552" s="100">
        <f t="shared" si="145"/>
        <v>1</v>
      </c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1"/>
      <c r="BR552" s="21"/>
      <c r="BS552" s="21"/>
      <c r="BT552" s="21"/>
      <c r="BU552" s="21"/>
      <c r="BV552" s="21"/>
      <c r="BW552" s="21"/>
      <c r="BX552" s="21"/>
      <c r="BY552" s="21"/>
      <c r="BZ552" s="21"/>
      <c r="CA552" s="21"/>
      <c r="CB552" s="21"/>
      <c r="CC552" s="21"/>
      <c r="CD552" s="21"/>
      <c r="CE552" s="21"/>
      <c r="CF552" s="21"/>
      <c r="CG552" s="21"/>
      <c r="CH552" s="21"/>
      <c r="CI552" s="21"/>
      <c r="CJ552" s="21"/>
      <c r="CK552" s="21"/>
      <c r="CL552" s="21"/>
      <c r="CM552" s="21"/>
      <c r="CN552" s="21"/>
      <c r="CO552" s="21"/>
      <c r="CP552" s="21"/>
      <c r="CQ552" s="21"/>
      <c r="CR552" s="21"/>
      <c r="CS552" s="21"/>
      <c r="CT552" s="21"/>
      <c r="CU552" s="21"/>
      <c r="CV552" s="21"/>
      <c r="CW552" s="21"/>
      <c r="CX552" s="21"/>
      <c r="CY552" s="21"/>
      <c r="CZ552" s="21"/>
      <c r="DA552" s="21"/>
      <c r="DB552" s="21"/>
      <c r="DC552" s="21"/>
      <c r="DD552" s="21"/>
      <c r="DE552" s="21"/>
      <c r="DF552" s="21"/>
      <c r="DG552" s="21"/>
      <c r="DH552" s="21"/>
      <c r="DI552" s="21"/>
      <c r="DJ552" s="21"/>
      <c r="DK552" s="21"/>
      <c r="DL552" s="21"/>
      <c r="DM552" s="21"/>
      <c r="DN552" s="21"/>
      <c r="DO552" s="21"/>
      <c r="DP552" s="21"/>
      <c r="DQ552" s="21"/>
      <c r="DR552" s="21"/>
      <c r="DS552" s="21"/>
      <c r="DT552" s="21"/>
      <c r="DU552" s="21"/>
      <c r="DV552" s="21"/>
      <c r="DW552" s="21"/>
      <c r="DX552" s="21"/>
      <c r="DY552" s="21"/>
      <c r="DZ552" s="21"/>
      <c r="EA552" s="21"/>
      <c r="EB552" s="21"/>
      <c r="EC552" s="21"/>
      <c r="ED552" s="21"/>
      <c r="EE552" s="21"/>
      <c r="EF552" s="21"/>
      <c r="EG552" s="21"/>
      <c r="EH552" s="21"/>
      <c r="EI552" s="21"/>
      <c r="EJ552" s="21"/>
      <c r="EK552" s="21"/>
      <c r="EL552" s="21"/>
      <c r="EM552" s="21"/>
      <c r="EN552" s="21"/>
      <c r="EO552" s="21"/>
      <c r="EP552" s="21"/>
      <c r="EQ552" s="21"/>
      <c r="ER552" s="21"/>
      <c r="ES552" s="21"/>
      <c r="ET552" s="21"/>
      <c r="EU552" s="21"/>
      <c r="EV552" s="21"/>
      <c r="EW552" s="21"/>
      <c r="EX552" s="21"/>
      <c r="EY552" s="21"/>
      <c r="EZ552" s="21"/>
      <c r="FA552" s="21"/>
      <c r="FB552" s="21"/>
      <c r="FC552" s="21"/>
      <c r="FD552" s="21"/>
      <c r="FE552" s="21"/>
      <c r="FF552" s="21"/>
      <c r="FG552" s="21"/>
      <c r="FH552" s="21"/>
      <c r="FI552" s="21"/>
      <c r="FJ552" s="21"/>
      <c r="FK552" s="21"/>
      <c r="FL552" s="21"/>
      <c r="FM552" s="21"/>
      <c r="FN552" s="21"/>
      <c r="FO552" s="21"/>
      <c r="FP552" s="21"/>
      <c r="FQ552" s="21"/>
      <c r="FR552" s="21"/>
      <c r="FS552" s="21"/>
      <c r="FT552" s="21"/>
      <c r="FU552" s="21"/>
      <c r="FV552" s="21"/>
      <c r="FW552" s="21"/>
      <c r="FX552" s="21"/>
      <c r="FY552" s="21"/>
      <c r="FZ552" s="21"/>
      <c r="GA552" s="21"/>
      <c r="GB552" s="21"/>
      <c r="GC552" s="21"/>
      <c r="GD552" s="21"/>
      <c r="GE552" s="21"/>
      <c r="GF552" s="21"/>
      <c r="GG552" s="21"/>
      <c r="GH552" s="21"/>
      <c r="GI552" s="21"/>
      <c r="GJ552" s="21"/>
      <c r="GK552" s="21"/>
      <c r="GL552" s="21"/>
      <c r="GM552" s="21"/>
      <c r="GN552" s="21"/>
      <c r="GO552" s="21"/>
      <c r="GP552" s="21"/>
      <c r="GQ552" s="21"/>
      <c r="GR552" s="21"/>
      <c r="GS552" s="21"/>
      <c r="GT552" s="21"/>
      <c r="GU552" s="21"/>
      <c r="GV552" s="21"/>
      <c r="GW552" s="21"/>
      <c r="GX552" s="21"/>
      <c r="GY552" s="21"/>
      <c r="GZ552" s="21"/>
      <c r="HA552" s="21"/>
      <c r="HB552" s="21"/>
      <c r="HC552" s="21"/>
      <c r="HD552" s="21"/>
      <c r="HE552" s="21"/>
      <c r="HF552" s="21"/>
      <c r="HG552" s="21"/>
      <c r="HH552" s="21"/>
      <c r="HI552" s="21"/>
      <c r="HJ552" s="21"/>
      <c r="HK552" s="21"/>
      <c r="HL552" s="21"/>
      <c r="HM552" s="21"/>
      <c r="HN552" s="21"/>
      <c r="HO552" s="21"/>
      <c r="HP552" s="21"/>
      <c r="HQ552" s="21"/>
      <c r="HR552" s="21"/>
      <c r="HS552" s="21"/>
      <c r="HT552" s="21"/>
      <c r="HU552" s="21"/>
      <c r="HV552" s="21"/>
      <c r="HW552" s="21"/>
      <c r="HX552" s="21"/>
      <c r="HY552" s="21"/>
      <c r="HZ552" s="21"/>
      <c r="IA552" s="21"/>
      <c r="IB552" s="21"/>
      <c r="IC552" s="21"/>
      <c r="ID552" s="21"/>
      <c r="IE552" s="21"/>
      <c r="IF552" s="21"/>
      <c r="IG552" s="21"/>
      <c r="IH552" s="21"/>
      <c r="II552" s="21"/>
      <c r="IJ552" s="21"/>
      <c r="IK552" s="21"/>
      <c r="IL552" s="21"/>
      <c r="IM552" s="21"/>
      <c r="IN552" s="21"/>
      <c r="IO552" s="21"/>
      <c r="IP552" s="21"/>
      <c r="IQ552" s="21"/>
      <c r="IR552" s="21"/>
      <c r="IS552" s="21"/>
      <c r="IT552" s="21"/>
      <c r="IU552" s="21"/>
      <c r="IV552" s="21"/>
      <c r="IW552" s="21"/>
      <c r="IX552" s="21"/>
      <c r="IY552" s="21"/>
      <c r="IZ552" s="21"/>
      <c r="JA552" s="21"/>
      <c r="JB552" s="21"/>
      <c r="JC552" s="21"/>
      <c r="JD552" s="21"/>
      <c r="JE552" s="21"/>
      <c r="JF552" s="21"/>
      <c r="JG552" s="21"/>
      <c r="JH552" s="21"/>
      <c r="JI552" s="21"/>
      <c r="JJ552" s="21"/>
      <c r="JK552" s="21"/>
      <c r="JL552" s="21"/>
      <c r="JM552" s="21"/>
      <c r="JN552" s="21"/>
      <c r="JO552" s="21"/>
      <c r="JP552" s="21"/>
      <c r="JQ552" s="21"/>
      <c r="JR552" s="21"/>
      <c r="JS552" s="21"/>
      <c r="JT552" s="21"/>
      <c r="JU552" s="21"/>
      <c r="JV552" s="21"/>
      <c r="JW552" s="21"/>
      <c r="JX552" s="21"/>
      <c r="JY552" s="21"/>
      <c r="JZ552" s="21"/>
      <c r="KA552" s="21"/>
      <c r="KB552" s="21"/>
      <c r="KC552" s="21"/>
      <c r="KD552" s="21"/>
      <c r="KE552" s="21"/>
      <c r="KF552" s="21"/>
      <c r="KG552" s="21"/>
      <c r="KH552" s="21"/>
      <c r="KI552" s="21"/>
      <c r="KJ552" s="21"/>
      <c r="KK552" s="21"/>
      <c r="KL552" s="21"/>
    </row>
    <row r="553" spans="1:298" s="24" customFormat="1" ht="30" customHeight="1" x14ac:dyDescent="0.3">
      <c r="A553" s="102">
        <v>541</v>
      </c>
      <c r="B553" s="27" t="s">
        <v>534</v>
      </c>
      <c r="C553" s="102" t="s">
        <v>600</v>
      </c>
      <c r="D553" s="121">
        <v>6957.5</v>
      </c>
      <c r="E553" s="121">
        <f t="shared" si="135"/>
        <v>6050.0000000000009</v>
      </c>
      <c r="F553" s="121">
        <f t="shared" si="146"/>
        <v>5142.5000000000009</v>
      </c>
      <c r="G553" s="77">
        <f t="shared" si="136"/>
        <v>1.2109125452245018</v>
      </c>
      <c r="H553" s="118">
        <f t="shared" si="147"/>
        <v>907.50000000000011</v>
      </c>
      <c r="I553" s="118">
        <f t="shared" si="137"/>
        <v>7134.6177638170011</v>
      </c>
      <c r="J553" s="101"/>
      <c r="K553" s="79">
        <f t="shared" si="138"/>
        <v>8204.81042838955</v>
      </c>
      <c r="L553" s="80">
        <f t="shared" si="148"/>
        <v>1247.31042838955</v>
      </c>
      <c r="M553" s="81">
        <f t="shared" si="149"/>
        <v>0.17927566344082643</v>
      </c>
      <c r="Q553" s="84">
        <v>0.75</v>
      </c>
      <c r="R553" s="85">
        <v>15.587400000000001</v>
      </c>
      <c r="S553" s="37">
        <v>18.744399999999999</v>
      </c>
      <c r="T553" s="86">
        <f t="shared" si="139"/>
        <v>0.90190153585588351</v>
      </c>
      <c r="U553" s="87">
        <v>0</v>
      </c>
      <c r="V553" s="40">
        <v>74.7</v>
      </c>
      <c r="W553" s="40">
        <v>101.7</v>
      </c>
      <c r="X553" s="88">
        <f t="shared" si="140"/>
        <v>0</v>
      </c>
      <c r="Y553" s="89">
        <v>0.15</v>
      </c>
      <c r="Z553" s="90">
        <v>93.1</v>
      </c>
      <c r="AA553" s="43">
        <v>115.1</v>
      </c>
      <c r="AB553" s="91">
        <f t="shared" si="141"/>
        <v>0.18544575725026852</v>
      </c>
      <c r="AC553" s="92">
        <v>0.05</v>
      </c>
      <c r="AD553" s="93">
        <v>92</v>
      </c>
      <c r="AE553" s="46">
        <v>118.9</v>
      </c>
      <c r="AF553" s="94">
        <f t="shared" si="142"/>
        <v>6.4619565217391303E-2</v>
      </c>
      <c r="AG553" s="95">
        <v>0.05</v>
      </c>
      <c r="AH553" s="49">
        <v>93.9</v>
      </c>
      <c r="AI553" s="49">
        <v>110.7</v>
      </c>
      <c r="AJ553" s="96">
        <f t="shared" si="143"/>
        <v>5.8945686900958465E-2</v>
      </c>
      <c r="AK553" s="97">
        <v>0</v>
      </c>
      <c r="AL553" s="98">
        <v>1</v>
      </c>
      <c r="AM553" s="98">
        <v>1</v>
      </c>
      <c r="AN553" s="99">
        <f t="shared" si="144"/>
        <v>0</v>
      </c>
      <c r="AO553" s="100">
        <f t="shared" si="145"/>
        <v>1</v>
      </c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1"/>
      <c r="BL553" s="21"/>
      <c r="BM553" s="21"/>
      <c r="BN553" s="21"/>
      <c r="BO553" s="21"/>
      <c r="BP553" s="21"/>
      <c r="BQ553" s="21"/>
      <c r="BR553" s="21"/>
      <c r="BS553" s="21"/>
      <c r="BT553" s="21"/>
      <c r="BU553" s="21"/>
      <c r="BV553" s="21"/>
      <c r="BW553" s="21"/>
      <c r="BX553" s="21"/>
      <c r="BY553" s="21"/>
      <c r="BZ553" s="21"/>
      <c r="CA553" s="21"/>
      <c r="CB553" s="21"/>
      <c r="CC553" s="21"/>
      <c r="CD553" s="21"/>
      <c r="CE553" s="21"/>
      <c r="CF553" s="21"/>
      <c r="CG553" s="21"/>
      <c r="CH553" s="21"/>
      <c r="CI553" s="21"/>
      <c r="CJ553" s="21"/>
      <c r="CK553" s="21"/>
      <c r="CL553" s="21"/>
      <c r="CM553" s="21"/>
      <c r="CN553" s="21"/>
      <c r="CO553" s="21"/>
      <c r="CP553" s="21"/>
      <c r="CQ553" s="21"/>
      <c r="CR553" s="21"/>
      <c r="CS553" s="21"/>
      <c r="CT553" s="21"/>
      <c r="CU553" s="21"/>
      <c r="CV553" s="21"/>
      <c r="CW553" s="21"/>
      <c r="CX553" s="21"/>
      <c r="CY553" s="21"/>
      <c r="CZ553" s="21"/>
      <c r="DA553" s="21"/>
      <c r="DB553" s="21"/>
      <c r="DC553" s="21"/>
      <c r="DD553" s="21"/>
      <c r="DE553" s="21"/>
      <c r="DF553" s="21"/>
      <c r="DG553" s="21"/>
      <c r="DH553" s="21"/>
      <c r="DI553" s="21"/>
      <c r="DJ553" s="21"/>
      <c r="DK553" s="21"/>
      <c r="DL553" s="21"/>
      <c r="DM553" s="21"/>
      <c r="DN553" s="21"/>
      <c r="DO553" s="21"/>
      <c r="DP553" s="21"/>
      <c r="DQ553" s="21"/>
      <c r="DR553" s="21"/>
      <c r="DS553" s="21"/>
      <c r="DT553" s="21"/>
      <c r="DU553" s="21"/>
      <c r="DV553" s="21"/>
      <c r="DW553" s="21"/>
      <c r="DX553" s="21"/>
      <c r="DY553" s="21"/>
      <c r="DZ553" s="21"/>
      <c r="EA553" s="21"/>
      <c r="EB553" s="21"/>
      <c r="EC553" s="21"/>
      <c r="ED553" s="21"/>
      <c r="EE553" s="21"/>
      <c r="EF553" s="21"/>
      <c r="EG553" s="21"/>
      <c r="EH553" s="21"/>
      <c r="EI553" s="21"/>
      <c r="EJ553" s="21"/>
      <c r="EK553" s="21"/>
      <c r="EL553" s="21"/>
      <c r="EM553" s="21"/>
      <c r="EN553" s="21"/>
      <c r="EO553" s="21"/>
      <c r="EP553" s="21"/>
      <c r="EQ553" s="21"/>
      <c r="ER553" s="21"/>
      <c r="ES553" s="21"/>
      <c r="ET553" s="21"/>
      <c r="EU553" s="21"/>
      <c r="EV553" s="21"/>
      <c r="EW553" s="21"/>
      <c r="EX553" s="21"/>
      <c r="EY553" s="21"/>
      <c r="EZ553" s="21"/>
      <c r="FA553" s="21"/>
      <c r="FB553" s="21"/>
      <c r="FC553" s="21"/>
      <c r="FD553" s="21"/>
      <c r="FE553" s="21"/>
      <c r="FF553" s="21"/>
      <c r="FG553" s="21"/>
      <c r="FH553" s="21"/>
      <c r="FI553" s="21"/>
      <c r="FJ553" s="21"/>
      <c r="FK553" s="21"/>
      <c r="FL553" s="21"/>
      <c r="FM553" s="21"/>
      <c r="FN553" s="21"/>
      <c r="FO553" s="21"/>
      <c r="FP553" s="21"/>
      <c r="FQ553" s="21"/>
      <c r="FR553" s="21"/>
      <c r="FS553" s="21"/>
      <c r="FT553" s="21"/>
      <c r="FU553" s="21"/>
      <c r="FV553" s="21"/>
      <c r="FW553" s="21"/>
      <c r="FX553" s="21"/>
      <c r="FY553" s="21"/>
      <c r="FZ553" s="21"/>
      <c r="GA553" s="21"/>
      <c r="GB553" s="21"/>
      <c r="GC553" s="21"/>
      <c r="GD553" s="21"/>
      <c r="GE553" s="21"/>
      <c r="GF553" s="21"/>
      <c r="GG553" s="21"/>
      <c r="GH553" s="21"/>
      <c r="GI553" s="21"/>
      <c r="GJ553" s="21"/>
      <c r="GK553" s="21"/>
      <c r="GL553" s="21"/>
      <c r="GM553" s="21"/>
      <c r="GN553" s="21"/>
      <c r="GO553" s="21"/>
      <c r="GP553" s="21"/>
      <c r="GQ553" s="21"/>
      <c r="GR553" s="21"/>
      <c r="GS553" s="21"/>
      <c r="GT553" s="21"/>
      <c r="GU553" s="21"/>
      <c r="GV553" s="21"/>
      <c r="GW553" s="21"/>
      <c r="GX553" s="21"/>
      <c r="GY553" s="21"/>
      <c r="GZ553" s="21"/>
      <c r="HA553" s="21"/>
      <c r="HB553" s="21"/>
      <c r="HC553" s="21"/>
      <c r="HD553" s="21"/>
      <c r="HE553" s="21"/>
      <c r="HF553" s="21"/>
      <c r="HG553" s="21"/>
      <c r="HH553" s="21"/>
      <c r="HI553" s="21"/>
      <c r="HJ553" s="21"/>
      <c r="HK553" s="21"/>
      <c r="HL553" s="21"/>
      <c r="HM553" s="21"/>
      <c r="HN553" s="21"/>
      <c r="HO553" s="21"/>
      <c r="HP553" s="21"/>
      <c r="HQ553" s="21"/>
      <c r="HR553" s="21"/>
      <c r="HS553" s="21"/>
      <c r="HT553" s="21"/>
      <c r="HU553" s="21"/>
      <c r="HV553" s="21"/>
      <c r="HW553" s="21"/>
      <c r="HX553" s="21"/>
      <c r="HY553" s="21"/>
      <c r="HZ553" s="21"/>
      <c r="IA553" s="21"/>
      <c r="IB553" s="21"/>
      <c r="IC553" s="21"/>
      <c r="ID553" s="21"/>
      <c r="IE553" s="21"/>
      <c r="IF553" s="21"/>
      <c r="IG553" s="21"/>
      <c r="IH553" s="21"/>
      <c r="II553" s="21"/>
      <c r="IJ553" s="21"/>
      <c r="IK553" s="21"/>
      <c r="IL553" s="21"/>
      <c r="IM553" s="21"/>
      <c r="IN553" s="21"/>
      <c r="IO553" s="21"/>
      <c r="IP553" s="21"/>
      <c r="IQ553" s="21"/>
      <c r="IR553" s="21"/>
      <c r="IS553" s="21"/>
      <c r="IT553" s="21"/>
      <c r="IU553" s="21"/>
      <c r="IV553" s="21"/>
      <c r="IW553" s="21"/>
      <c r="IX553" s="21"/>
      <c r="IY553" s="21"/>
      <c r="IZ553" s="21"/>
      <c r="JA553" s="21"/>
      <c r="JB553" s="21"/>
      <c r="JC553" s="21"/>
      <c r="JD553" s="21"/>
      <c r="JE553" s="21"/>
      <c r="JF553" s="21"/>
      <c r="JG553" s="21"/>
      <c r="JH553" s="21"/>
      <c r="JI553" s="21"/>
      <c r="JJ553" s="21"/>
      <c r="JK553" s="21"/>
      <c r="JL553" s="21"/>
      <c r="JM553" s="21"/>
      <c r="JN553" s="21"/>
      <c r="JO553" s="21"/>
      <c r="JP553" s="21"/>
      <c r="JQ553" s="21"/>
      <c r="JR553" s="21"/>
      <c r="JS553" s="21"/>
      <c r="JT553" s="21"/>
      <c r="JU553" s="21"/>
      <c r="JV553" s="21"/>
      <c r="JW553" s="21"/>
      <c r="JX553" s="21"/>
      <c r="JY553" s="21"/>
      <c r="JZ553" s="21"/>
      <c r="KA553" s="21"/>
      <c r="KB553" s="21"/>
      <c r="KC553" s="21"/>
      <c r="KD553" s="21"/>
      <c r="KE553" s="21"/>
      <c r="KF553" s="21"/>
      <c r="KG553" s="21"/>
      <c r="KH553" s="21"/>
      <c r="KI553" s="21"/>
      <c r="KJ553" s="21"/>
      <c r="KK553" s="21"/>
      <c r="KL553" s="21"/>
    </row>
    <row r="554" spans="1:298" s="24" customFormat="1" ht="30" customHeight="1" x14ac:dyDescent="0.3">
      <c r="A554" s="102">
        <v>542</v>
      </c>
      <c r="B554" s="27" t="s">
        <v>536</v>
      </c>
      <c r="C554" s="102" t="s">
        <v>600</v>
      </c>
      <c r="D554" s="121">
        <v>529</v>
      </c>
      <c r="E554" s="121">
        <f t="shared" si="135"/>
        <v>460.00000000000006</v>
      </c>
      <c r="F554" s="121">
        <f t="shared" si="146"/>
        <v>391.00000000000006</v>
      </c>
      <c r="G554" s="77">
        <f t="shared" si="136"/>
        <v>1.2109125452245018</v>
      </c>
      <c r="H554" s="118">
        <f t="shared" si="147"/>
        <v>69</v>
      </c>
      <c r="I554" s="118">
        <f t="shared" si="137"/>
        <v>542.46680518278026</v>
      </c>
      <c r="J554" s="101"/>
      <c r="K554" s="79">
        <f t="shared" si="138"/>
        <v>623.8368259601973</v>
      </c>
      <c r="L554" s="80">
        <f t="shared" si="148"/>
        <v>94.836825960197302</v>
      </c>
      <c r="M554" s="81">
        <f t="shared" si="149"/>
        <v>0.17927566344082665</v>
      </c>
      <c r="Q554" s="84">
        <v>0.75</v>
      </c>
      <c r="R554" s="85">
        <v>15.587400000000001</v>
      </c>
      <c r="S554" s="37">
        <v>18.744399999999999</v>
      </c>
      <c r="T554" s="86">
        <f t="shared" si="139"/>
        <v>0.90190153585588351</v>
      </c>
      <c r="U554" s="87">
        <v>0</v>
      </c>
      <c r="V554" s="40">
        <v>74.7</v>
      </c>
      <c r="W554" s="40">
        <v>101.7</v>
      </c>
      <c r="X554" s="88">
        <f t="shared" si="140"/>
        <v>0</v>
      </c>
      <c r="Y554" s="89">
        <v>0.15</v>
      </c>
      <c r="Z554" s="90">
        <v>93.1</v>
      </c>
      <c r="AA554" s="43">
        <v>115.1</v>
      </c>
      <c r="AB554" s="91">
        <f t="shared" si="141"/>
        <v>0.18544575725026852</v>
      </c>
      <c r="AC554" s="92">
        <v>0.05</v>
      </c>
      <c r="AD554" s="93">
        <v>92</v>
      </c>
      <c r="AE554" s="46">
        <v>118.9</v>
      </c>
      <c r="AF554" s="94">
        <f t="shared" si="142"/>
        <v>6.4619565217391303E-2</v>
      </c>
      <c r="AG554" s="95">
        <v>0.05</v>
      </c>
      <c r="AH554" s="49">
        <v>93.9</v>
      </c>
      <c r="AI554" s="49">
        <v>110.7</v>
      </c>
      <c r="AJ554" s="96">
        <f t="shared" si="143"/>
        <v>5.8945686900958465E-2</v>
      </c>
      <c r="AK554" s="97">
        <v>0</v>
      </c>
      <c r="AL554" s="98">
        <v>1</v>
      </c>
      <c r="AM554" s="98">
        <v>1</v>
      </c>
      <c r="AN554" s="99">
        <f t="shared" si="144"/>
        <v>0</v>
      </c>
      <c r="AO554" s="100">
        <f t="shared" si="145"/>
        <v>1</v>
      </c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L554" s="21"/>
      <c r="BM554" s="21"/>
      <c r="BN554" s="21"/>
      <c r="BO554" s="21"/>
      <c r="BP554" s="21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  <c r="CA554" s="21"/>
      <c r="CB554" s="21"/>
      <c r="CC554" s="21"/>
      <c r="CD554" s="21"/>
      <c r="CE554" s="21"/>
      <c r="CF554" s="21"/>
      <c r="CG554" s="21"/>
      <c r="CH554" s="21"/>
      <c r="CI554" s="21"/>
      <c r="CJ554" s="21"/>
      <c r="CK554" s="21"/>
      <c r="CL554" s="21"/>
      <c r="CM554" s="21"/>
      <c r="CN554" s="21"/>
      <c r="CO554" s="21"/>
      <c r="CP554" s="21"/>
      <c r="CQ554" s="21"/>
      <c r="CR554" s="21"/>
      <c r="CS554" s="21"/>
      <c r="CT554" s="21"/>
      <c r="CU554" s="21"/>
      <c r="CV554" s="21"/>
      <c r="CW554" s="21"/>
      <c r="CX554" s="21"/>
      <c r="CY554" s="21"/>
      <c r="CZ554" s="21"/>
      <c r="DA554" s="21"/>
      <c r="DB554" s="21"/>
      <c r="DC554" s="21"/>
      <c r="DD554" s="21"/>
      <c r="DE554" s="21"/>
      <c r="DF554" s="21"/>
      <c r="DG554" s="21"/>
      <c r="DH554" s="21"/>
      <c r="DI554" s="21"/>
      <c r="DJ554" s="21"/>
      <c r="DK554" s="21"/>
      <c r="DL554" s="21"/>
      <c r="DM554" s="21"/>
      <c r="DN554" s="21"/>
      <c r="DO554" s="21"/>
      <c r="DP554" s="21"/>
      <c r="DQ554" s="21"/>
      <c r="DR554" s="21"/>
      <c r="DS554" s="21"/>
      <c r="DT554" s="21"/>
      <c r="DU554" s="21"/>
      <c r="DV554" s="21"/>
      <c r="DW554" s="21"/>
      <c r="DX554" s="21"/>
      <c r="DY554" s="21"/>
      <c r="DZ554" s="21"/>
      <c r="EA554" s="21"/>
      <c r="EB554" s="21"/>
      <c r="EC554" s="21"/>
      <c r="ED554" s="21"/>
      <c r="EE554" s="21"/>
      <c r="EF554" s="21"/>
      <c r="EG554" s="21"/>
      <c r="EH554" s="21"/>
      <c r="EI554" s="21"/>
      <c r="EJ554" s="21"/>
      <c r="EK554" s="21"/>
      <c r="EL554" s="21"/>
      <c r="EM554" s="21"/>
      <c r="EN554" s="21"/>
      <c r="EO554" s="21"/>
      <c r="EP554" s="21"/>
      <c r="EQ554" s="21"/>
      <c r="ER554" s="21"/>
      <c r="ES554" s="21"/>
      <c r="ET554" s="21"/>
      <c r="EU554" s="21"/>
      <c r="EV554" s="21"/>
      <c r="EW554" s="21"/>
      <c r="EX554" s="21"/>
      <c r="EY554" s="21"/>
      <c r="EZ554" s="21"/>
      <c r="FA554" s="21"/>
      <c r="FB554" s="21"/>
      <c r="FC554" s="21"/>
      <c r="FD554" s="21"/>
      <c r="FE554" s="21"/>
      <c r="FF554" s="21"/>
      <c r="FG554" s="21"/>
      <c r="FH554" s="21"/>
      <c r="FI554" s="21"/>
      <c r="FJ554" s="21"/>
      <c r="FK554" s="21"/>
      <c r="FL554" s="21"/>
      <c r="FM554" s="21"/>
      <c r="FN554" s="21"/>
      <c r="FO554" s="21"/>
      <c r="FP554" s="21"/>
      <c r="FQ554" s="21"/>
      <c r="FR554" s="21"/>
      <c r="FS554" s="21"/>
      <c r="FT554" s="21"/>
      <c r="FU554" s="21"/>
      <c r="FV554" s="21"/>
      <c r="FW554" s="21"/>
      <c r="FX554" s="21"/>
      <c r="FY554" s="21"/>
      <c r="FZ554" s="21"/>
      <c r="GA554" s="21"/>
      <c r="GB554" s="21"/>
      <c r="GC554" s="21"/>
      <c r="GD554" s="21"/>
      <c r="GE554" s="21"/>
      <c r="GF554" s="21"/>
      <c r="GG554" s="21"/>
      <c r="GH554" s="21"/>
      <c r="GI554" s="21"/>
      <c r="GJ554" s="21"/>
      <c r="GK554" s="21"/>
      <c r="GL554" s="21"/>
      <c r="GM554" s="21"/>
      <c r="GN554" s="21"/>
      <c r="GO554" s="21"/>
      <c r="GP554" s="21"/>
      <c r="GQ554" s="21"/>
      <c r="GR554" s="21"/>
      <c r="GS554" s="21"/>
      <c r="GT554" s="21"/>
      <c r="GU554" s="21"/>
      <c r="GV554" s="21"/>
      <c r="GW554" s="21"/>
      <c r="GX554" s="21"/>
      <c r="GY554" s="21"/>
      <c r="GZ554" s="21"/>
      <c r="HA554" s="21"/>
      <c r="HB554" s="21"/>
      <c r="HC554" s="21"/>
      <c r="HD554" s="21"/>
      <c r="HE554" s="21"/>
      <c r="HF554" s="21"/>
      <c r="HG554" s="21"/>
      <c r="HH554" s="21"/>
      <c r="HI554" s="21"/>
      <c r="HJ554" s="21"/>
      <c r="HK554" s="21"/>
      <c r="HL554" s="21"/>
      <c r="HM554" s="21"/>
      <c r="HN554" s="21"/>
      <c r="HO554" s="21"/>
      <c r="HP554" s="21"/>
      <c r="HQ554" s="21"/>
      <c r="HR554" s="21"/>
      <c r="HS554" s="21"/>
      <c r="HT554" s="21"/>
      <c r="HU554" s="21"/>
      <c r="HV554" s="21"/>
      <c r="HW554" s="21"/>
      <c r="HX554" s="21"/>
      <c r="HY554" s="21"/>
      <c r="HZ554" s="21"/>
      <c r="IA554" s="21"/>
      <c r="IB554" s="21"/>
      <c r="IC554" s="21"/>
      <c r="ID554" s="21"/>
      <c r="IE554" s="21"/>
      <c r="IF554" s="21"/>
      <c r="IG554" s="21"/>
      <c r="IH554" s="21"/>
      <c r="II554" s="21"/>
      <c r="IJ554" s="21"/>
      <c r="IK554" s="21"/>
      <c r="IL554" s="21"/>
      <c r="IM554" s="21"/>
      <c r="IN554" s="21"/>
      <c r="IO554" s="21"/>
      <c r="IP554" s="21"/>
      <c r="IQ554" s="21"/>
      <c r="IR554" s="21"/>
      <c r="IS554" s="21"/>
      <c r="IT554" s="21"/>
      <c r="IU554" s="21"/>
      <c r="IV554" s="21"/>
      <c r="IW554" s="21"/>
      <c r="IX554" s="21"/>
      <c r="IY554" s="21"/>
      <c r="IZ554" s="21"/>
      <c r="JA554" s="21"/>
      <c r="JB554" s="21"/>
      <c r="JC554" s="21"/>
      <c r="JD554" s="21"/>
      <c r="JE554" s="21"/>
      <c r="JF554" s="21"/>
      <c r="JG554" s="21"/>
      <c r="JH554" s="21"/>
      <c r="JI554" s="21"/>
      <c r="JJ554" s="21"/>
      <c r="JK554" s="21"/>
      <c r="JL554" s="21"/>
      <c r="JM554" s="21"/>
      <c r="JN554" s="21"/>
      <c r="JO554" s="21"/>
      <c r="JP554" s="21"/>
      <c r="JQ554" s="21"/>
      <c r="JR554" s="21"/>
      <c r="JS554" s="21"/>
      <c r="JT554" s="21"/>
      <c r="JU554" s="21"/>
      <c r="JV554" s="21"/>
      <c r="JW554" s="21"/>
      <c r="JX554" s="21"/>
      <c r="JY554" s="21"/>
      <c r="JZ554" s="21"/>
      <c r="KA554" s="21"/>
      <c r="KB554" s="21"/>
      <c r="KC554" s="21"/>
      <c r="KD554" s="21"/>
      <c r="KE554" s="21"/>
      <c r="KF554" s="21"/>
      <c r="KG554" s="21"/>
      <c r="KH554" s="21"/>
      <c r="KI554" s="21"/>
      <c r="KJ554" s="21"/>
      <c r="KK554" s="21"/>
      <c r="KL554" s="21"/>
    </row>
    <row r="555" spans="1:298" s="24" customFormat="1" ht="30" customHeight="1" x14ac:dyDescent="0.3">
      <c r="A555" s="102">
        <v>543</v>
      </c>
      <c r="B555" s="27" t="s">
        <v>537</v>
      </c>
      <c r="C555" s="102" t="s">
        <v>600</v>
      </c>
      <c r="D555" s="121">
        <v>161</v>
      </c>
      <c r="E555" s="121">
        <f t="shared" si="135"/>
        <v>140</v>
      </c>
      <c r="F555" s="121">
        <f t="shared" si="146"/>
        <v>119</v>
      </c>
      <c r="G555" s="77">
        <f t="shared" si="136"/>
        <v>1.2109125452245018</v>
      </c>
      <c r="H555" s="118">
        <f t="shared" si="147"/>
        <v>21</v>
      </c>
      <c r="I555" s="118">
        <f t="shared" si="137"/>
        <v>165.09859288171572</v>
      </c>
      <c r="J555" s="101"/>
      <c r="K555" s="79">
        <f t="shared" si="138"/>
        <v>189.86338181397306</v>
      </c>
      <c r="L555" s="80">
        <f t="shared" si="148"/>
        <v>28.863381813973064</v>
      </c>
      <c r="M555" s="81">
        <f t="shared" si="149"/>
        <v>0.17927566344082649</v>
      </c>
      <c r="Q555" s="84">
        <v>0.75</v>
      </c>
      <c r="R555" s="85">
        <v>15.587400000000001</v>
      </c>
      <c r="S555" s="37">
        <v>18.744399999999999</v>
      </c>
      <c r="T555" s="86">
        <f t="shared" si="139"/>
        <v>0.90190153585588351</v>
      </c>
      <c r="U555" s="87">
        <v>0</v>
      </c>
      <c r="V555" s="40">
        <v>74.7</v>
      </c>
      <c r="W555" s="40">
        <v>101.7</v>
      </c>
      <c r="X555" s="88">
        <f t="shared" si="140"/>
        <v>0</v>
      </c>
      <c r="Y555" s="89">
        <v>0.15</v>
      </c>
      <c r="Z555" s="90">
        <v>93.1</v>
      </c>
      <c r="AA555" s="43">
        <v>115.1</v>
      </c>
      <c r="AB555" s="91">
        <f t="shared" si="141"/>
        <v>0.18544575725026852</v>
      </c>
      <c r="AC555" s="92">
        <v>0.05</v>
      </c>
      <c r="AD555" s="93">
        <v>92</v>
      </c>
      <c r="AE555" s="46">
        <v>118.9</v>
      </c>
      <c r="AF555" s="94">
        <f t="shared" si="142"/>
        <v>6.4619565217391303E-2</v>
      </c>
      <c r="AG555" s="95">
        <v>0.05</v>
      </c>
      <c r="AH555" s="49">
        <v>93.9</v>
      </c>
      <c r="AI555" s="49">
        <v>110.7</v>
      </c>
      <c r="AJ555" s="96">
        <f t="shared" si="143"/>
        <v>5.8945686900958465E-2</v>
      </c>
      <c r="AK555" s="97">
        <v>0</v>
      </c>
      <c r="AL555" s="98">
        <v>1</v>
      </c>
      <c r="AM555" s="98">
        <v>1</v>
      </c>
      <c r="AN555" s="99">
        <f t="shared" si="144"/>
        <v>0</v>
      </c>
      <c r="AO555" s="100">
        <f t="shared" si="145"/>
        <v>1</v>
      </c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1"/>
      <c r="BE555" s="21"/>
      <c r="BF555" s="21"/>
      <c r="BG555" s="21"/>
      <c r="BH555" s="21"/>
      <c r="BI555" s="21"/>
      <c r="BJ555" s="21"/>
      <c r="BK555" s="21"/>
      <c r="BL555" s="21"/>
      <c r="BM555" s="21"/>
      <c r="BN555" s="21"/>
      <c r="BO555" s="21"/>
      <c r="BP555" s="21"/>
      <c r="BQ555" s="21"/>
      <c r="BR555" s="21"/>
      <c r="BS555" s="21"/>
      <c r="BT555" s="21"/>
      <c r="BU555" s="21"/>
      <c r="BV555" s="21"/>
      <c r="BW555" s="21"/>
      <c r="BX555" s="21"/>
      <c r="BY555" s="21"/>
      <c r="BZ555" s="21"/>
      <c r="CA555" s="21"/>
      <c r="CB555" s="21"/>
      <c r="CC555" s="21"/>
      <c r="CD555" s="21"/>
      <c r="CE555" s="21"/>
      <c r="CF555" s="21"/>
      <c r="CG555" s="21"/>
      <c r="CH555" s="21"/>
      <c r="CI555" s="21"/>
      <c r="CJ555" s="21"/>
      <c r="CK555" s="21"/>
      <c r="CL555" s="21"/>
      <c r="CM555" s="21"/>
      <c r="CN555" s="21"/>
      <c r="CO555" s="21"/>
      <c r="CP555" s="21"/>
      <c r="CQ555" s="21"/>
      <c r="CR555" s="21"/>
      <c r="CS555" s="21"/>
      <c r="CT555" s="21"/>
      <c r="CU555" s="21"/>
      <c r="CV555" s="21"/>
      <c r="CW555" s="21"/>
      <c r="CX555" s="21"/>
      <c r="CY555" s="21"/>
      <c r="CZ555" s="21"/>
      <c r="DA555" s="21"/>
      <c r="DB555" s="21"/>
      <c r="DC555" s="21"/>
      <c r="DD555" s="21"/>
      <c r="DE555" s="21"/>
      <c r="DF555" s="21"/>
      <c r="DG555" s="21"/>
      <c r="DH555" s="21"/>
      <c r="DI555" s="21"/>
      <c r="DJ555" s="21"/>
      <c r="DK555" s="21"/>
      <c r="DL555" s="21"/>
      <c r="DM555" s="21"/>
      <c r="DN555" s="21"/>
      <c r="DO555" s="21"/>
      <c r="DP555" s="21"/>
      <c r="DQ555" s="21"/>
      <c r="DR555" s="21"/>
      <c r="DS555" s="21"/>
      <c r="DT555" s="21"/>
      <c r="DU555" s="21"/>
      <c r="DV555" s="21"/>
      <c r="DW555" s="21"/>
      <c r="DX555" s="21"/>
      <c r="DY555" s="21"/>
      <c r="DZ555" s="21"/>
      <c r="EA555" s="21"/>
      <c r="EB555" s="21"/>
      <c r="EC555" s="21"/>
      <c r="ED555" s="21"/>
      <c r="EE555" s="21"/>
      <c r="EF555" s="21"/>
      <c r="EG555" s="21"/>
      <c r="EH555" s="21"/>
      <c r="EI555" s="21"/>
      <c r="EJ555" s="21"/>
      <c r="EK555" s="21"/>
      <c r="EL555" s="21"/>
      <c r="EM555" s="21"/>
      <c r="EN555" s="21"/>
      <c r="EO555" s="21"/>
      <c r="EP555" s="21"/>
      <c r="EQ555" s="21"/>
      <c r="ER555" s="21"/>
      <c r="ES555" s="21"/>
      <c r="ET555" s="21"/>
      <c r="EU555" s="21"/>
      <c r="EV555" s="21"/>
      <c r="EW555" s="21"/>
      <c r="EX555" s="21"/>
      <c r="EY555" s="21"/>
      <c r="EZ555" s="21"/>
      <c r="FA555" s="21"/>
      <c r="FB555" s="21"/>
      <c r="FC555" s="21"/>
      <c r="FD555" s="21"/>
      <c r="FE555" s="21"/>
      <c r="FF555" s="21"/>
      <c r="FG555" s="21"/>
      <c r="FH555" s="21"/>
      <c r="FI555" s="21"/>
      <c r="FJ555" s="21"/>
      <c r="FK555" s="21"/>
      <c r="FL555" s="21"/>
      <c r="FM555" s="21"/>
      <c r="FN555" s="21"/>
      <c r="FO555" s="21"/>
      <c r="FP555" s="21"/>
      <c r="FQ555" s="21"/>
      <c r="FR555" s="21"/>
      <c r="FS555" s="21"/>
      <c r="FT555" s="21"/>
      <c r="FU555" s="21"/>
      <c r="FV555" s="21"/>
      <c r="FW555" s="21"/>
      <c r="FX555" s="21"/>
      <c r="FY555" s="21"/>
      <c r="FZ555" s="21"/>
      <c r="GA555" s="21"/>
      <c r="GB555" s="21"/>
      <c r="GC555" s="21"/>
      <c r="GD555" s="21"/>
      <c r="GE555" s="21"/>
      <c r="GF555" s="21"/>
      <c r="GG555" s="21"/>
      <c r="GH555" s="21"/>
      <c r="GI555" s="21"/>
      <c r="GJ555" s="21"/>
      <c r="GK555" s="21"/>
      <c r="GL555" s="21"/>
      <c r="GM555" s="21"/>
      <c r="GN555" s="21"/>
      <c r="GO555" s="21"/>
      <c r="GP555" s="21"/>
      <c r="GQ555" s="21"/>
      <c r="GR555" s="21"/>
      <c r="GS555" s="21"/>
      <c r="GT555" s="21"/>
      <c r="GU555" s="21"/>
      <c r="GV555" s="21"/>
      <c r="GW555" s="21"/>
      <c r="GX555" s="21"/>
      <c r="GY555" s="21"/>
      <c r="GZ555" s="21"/>
      <c r="HA555" s="21"/>
      <c r="HB555" s="21"/>
      <c r="HC555" s="21"/>
      <c r="HD555" s="21"/>
      <c r="HE555" s="21"/>
      <c r="HF555" s="21"/>
      <c r="HG555" s="21"/>
      <c r="HH555" s="21"/>
      <c r="HI555" s="21"/>
      <c r="HJ555" s="21"/>
      <c r="HK555" s="21"/>
      <c r="HL555" s="21"/>
      <c r="HM555" s="21"/>
      <c r="HN555" s="21"/>
      <c r="HO555" s="21"/>
      <c r="HP555" s="21"/>
      <c r="HQ555" s="21"/>
      <c r="HR555" s="21"/>
      <c r="HS555" s="21"/>
      <c r="HT555" s="21"/>
      <c r="HU555" s="21"/>
      <c r="HV555" s="21"/>
      <c r="HW555" s="21"/>
      <c r="HX555" s="21"/>
      <c r="HY555" s="21"/>
      <c r="HZ555" s="21"/>
      <c r="IA555" s="21"/>
      <c r="IB555" s="21"/>
      <c r="IC555" s="21"/>
      <c r="ID555" s="21"/>
      <c r="IE555" s="21"/>
      <c r="IF555" s="21"/>
      <c r="IG555" s="21"/>
      <c r="IH555" s="21"/>
      <c r="II555" s="21"/>
      <c r="IJ555" s="21"/>
      <c r="IK555" s="21"/>
      <c r="IL555" s="21"/>
      <c r="IM555" s="21"/>
      <c r="IN555" s="21"/>
      <c r="IO555" s="21"/>
      <c r="IP555" s="21"/>
      <c r="IQ555" s="21"/>
      <c r="IR555" s="21"/>
      <c r="IS555" s="21"/>
      <c r="IT555" s="21"/>
      <c r="IU555" s="21"/>
      <c r="IV555" s="21"/>
      <c r="IW555" s="21"/>
      <c r="IX555" s="21"/>
      <c r="IY555" s="21"/>
      <c r="IZ555" s="21"/>
      <c r="JA555" s="21"/>
      <c r="JB555" s="21"/>
      <c r="JC555" s="21"/>
      <c r="JD555" s="21"/>
      <c r="JE555" s="21"/>
      <c r="JF555" s="21"/>
      <c r="JG555" s="21"/>
      <c r="JH555" s="21"/>
      <c r="JI555" s="21"/>
      <c r="JJ555" s="21"/>
      <c r="JK555" s="21"/>
      <c r="JL555" s="21"/>
      <c r="JM555" s="21"/>
      <c r="JN555" s="21"/>
      <c r="JO555" s="21"/>
      <c r="JP555" s="21"/>
      <c r="JQ555" s="21"/>
      <c r="JR555" s="21"/>
      <c r="JS555" s="21"/>
      <c r="JT555" s="21"/>
      <c r="JU555" s="21"/>
      <c r="JV555" s="21"/>
      <c r="JW555" s="21"/>
      <c r="JX555" s="21"/>
      <c r="JY555" s="21"/>
      <c r="JZ555" s="21"/>
      <c r="KA555" s="21"/>
      <c r="KB555" s="21"/>
      <c r="KC555" s="21"/>
      <c r="KD555" s="21"/>
      <c r="KE555" s="21"/>
      <c r="KF555" s="21"/>
      <c r="KG555" s="21"/>
      <c r="KH555" s="21"/>
      <c r="KI555" s="21"/>
      <c r="KJ555" s="21"/>
      <c r="KK555" s="21"/>
      <c r="KL555" s="21"/>
    </row>
    <row r="556" spans="1:298" s="24" customFormat="1" ht="30" customHeight="1" x14ac:dyDescent="0.3">
      <c r="A556" s="102">
        <v>544</v>
      </c>
      <c r="B556" s="27" t="s">
        <v>540</v>
      </c>
      <c r="C556" s="102" t="s">
        <v>600</v>
      </c>
      <c r="D556" s="121">
        <v>49105</v>
      </c>
      <c r="E556" s="121">
        <f t="shared" si="135"/>
        <v>42700</v>
      </c>
      <c r="F556" s="121">
        <f t="shared" si="146"/>
        <v>36295</v>
      </c>
      <c r="G556" s="77">
        <f t="shared" si="136"/>
        <v>1.2109125452245018</v>
      </c>
      <c r="H556" s="118">
        <f t="shared" si="147"/>
        <v>6405</v>
      </c>
      <c r="I556" s="118">
        <f t="shared" si="137"/>
        <v>50355.070828923293</v>
      </c>
      <c r="J556" s="101"/>
      <c r="K556" s="79">
        <f t="shared" si="138"/>
        <v>57908.331453261781</v>
      </c>
      <c r="L556" s="80">
        <f t="shared" si="148"/>
        <v>8803.3314532617806</v>
      </c>
      <c r="M556" s="81">
        <f t="shared" si="149"/>
        <v>0.1792756634408264</v>
      </c>
      <c r="Q556" s="84">
        <v>0.75</v>
      </c>
      <c r="R556" s="85">
        <v>15.587400000000001</v>
      </c>
      <c r="S556" s="37">
        <v>18.744399999999999</v>
      </c>
      <c r="T556" s="86">
        <f t="shared" si="139"/>
        <v>0.90190153585588351</v>
      </c>
      <c r="U556" s="87">
        <v>0</v>
      </c>
      <c r="V556" s="40">
        <v>74.7</v>
      </c>
      <c r="W556" s="40">
        <v>101.7</v>
      </c>
      <c r="X556" s="88">
        <f t="shared" si="140"/>
        <v>0</v>
      </c>
      <c r="Y556" s="89">
        <v>0.15</v>
      </c>
      <c r="Z556" s="90">
        <v>93.1</v>
      </c>
      <c r="AA556" s="43">
        <v>115.1</v>
      </c>
      <c r="AB556" s="91">
        <f t="shared" si="141"/>
        <v>0.18544575725026852</v>
      </c>
      <c r="AC556" s="92">
        <v>0.05</v>
      </c>
      <c r="AD556" s="93">
        <v>92</v>
      </c>
      <c r="AE556" s="46">
        <v>118.9</v>
      </c>
      <c r="AF556" s="94">
        <f t="shared" si="142"/>
        <v>6.4619565217391303E-2</v>
      </c>
      <c r="AG556" s="95">
        <v>0.05</v>
      </c>
      <c r="AH556" s="49">
        <v>93.9</v>
      </c>
      <c r="AI556" s="49">
        <v>110.7</v>
      </c>
      <c r="AJ556" s="96">
        <f t="shared" si="143"/>
        <v>5.8945686900958465E-2</v>
      </c>
      <c r="AK556" s="97">
        <v>0</v>
      </c>
      <c r="AL556" s="98">
        <v>1</v>
      </c>
      <c r="AM556" s="98">
        <v>1</v>
      </c>
      <c r="AN556" s="99">
        <f t="shared" si="144"/>
        <v>0</v>
      </c>
      <c r="AO556" s="100">
        <f t="shared" si="145"/>
        <v>1</v>
      </c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1"/>
      <c r="BR556" s="21"/>
      <c r="BS556" s="21"/>
      <c r="BT556" s="21"/>
      <c r="BU556" s="21"/>
      <c r="BV556" s="21"/>
      <c r="BW556" s="21"/>
      <c r="BX556" s="21"/>
      <c r="BY556" s="21"/>
      <c r="BZ556" s="21"/>
      <c r="CA556" s="21"/>
      <c r="CB556" s="21"/>
      <c r="CC556" s="21"/>
      <c r="CD556" s="21"/>
      <c r="CE556" s="21"/>
      <c r="CF556" s="21"/>
      <c r="CG556" s="21"/>
      <c r="CH556" s="21"/>
      <c r="CI556" s="21"/>
      <c r="CJ556" s="21"/>
      <c r="CK556" s="21"/>
      <c r="CL556" s="21"/>
      <c r="CM556" s="21"/>
      <c r="CN556" s="21"/>
      <c r="CO556" s="21"/>
      <c r="CP556" s="21"/>
      <c r="CQ556" s="21"/>
      <c r="CR556" s="21"/>
      <c r="CS556" s="21"/>
      <c r="CT556" s="21"/>
      <c r="CU556" s="21"/>
      <c r="CV556" s="21"/>
      <c r="CW556" s="21"/>
      <c r="CX556" s="21"/>
      <c r="CY556" s="21"/>
      <c r="CZ556" s="21"/>
      <c r="DA556" s="21"/>
      <c r="DB556" s="21"/>
      <c r="DC556" s="21"/>
      <c r="DD556" s="21"/>
      <c r="DE556" s="21"/>
      <c r="DF556" s="21"/>
      <c r="DG556" s="21"/>
      <c r="DH556" s="21"/>
      <c r="DI556" s="21"/>
      <c r="DJ556" s="21"/>
      <c r="DK556" s="21"/>
      <c r="DL556" s="21"/>
      <c r="DM556" s="21"/>
      <c r="DN556" s="21"/>
      <c r="DO556" s="21"/>
      <c r="DP556" s="21"/>
      <c r="DQ556" s="21"/>
      <c r="DR556" s="21"/>
      <c r="DS556" s="21"/>
      <c r="DT556" s="21"/>
      <c r="DU556" s="21"/>
      <c r="DV556" s="21"/>
      <c r="DW556" s="21"/>
      <c r="DX556" s="21"/>
      <c r="DY556" s="21"/>
      <c r="DZ556" s="21"/>
      <c r="EA556" s="21"/>
      <c r="EB556" s="21"/>
      <c r="EC556" s="21"/>
      <c r="ED556" s="21"/>
      <c r="EE556" s="21"/>
      <c r="EF556" s="21"/>
      <c r="EG556" s="21"/>
      <c r="EH556" s="21"/>
      <c r="EI556" s="21"/>
      <c r="EJ556" s="21"/>
      <c r="EK556" s="21"/>
      <c r="EL556" s="21"/>
      <c r="EM556" s="21"/>
      <c r="EN556" s="21"/>
      <c r="EO556" s="21"/>
      <c r="EP556" s="21"/>
      <c r="EQ556" s="21"/>
      <c r="ER556" s="21"/>
      <c r="ES556" s="21"/>
      <c r="ET556" s="21"/>
      <c r="EU556" s="21"/>
      <c r="EV556" s="21"/>
      <c r="EW556" s="21"/>
      <c r="EX556" s="21"/>
      <c r="EY556" s="21"/>
      <c r="EZ556" s="21"/>
      <c r="FA556" s="21"/>
      <c r="FB556" s="21"/>
      <c r="FC556" s="21"/>
      <c r="FD556" s="21"/>
      <c r="FE556" s="21"/>
      <c r="FF556" s="21"/>
      <c r="FG556" s="21"/>
      <c r="FH556" s="21"/>
      <c r="FI556" s="21"/>
      <c r="FJ556" s="21"/>
      <c r="FK556" s="21"/>
      <c r="FL556" s="21"/>
      <c r="FM556" s="21"/>
      <c r="FN556" s="21"/>
      <c r="FO556" s="21"/>
      <c r="FP556" s="21"/>
      <c r="FQ556" s="21"/>
      <c r="FR556" s="21"/>
      <c r="FS556" s="21"/>
      <c r="FT556" s="21"/>
      <c r="FU556" s="21"/>
      <c r="FV556" s="21"/>
      <c r="FW556" s="21"/>
      <c r="FX556" s="21"/>
      <c r="FY556" s="21"/>
      <c r="FZ556" s="21"/>
      <c r="GA556" s="21"/>
      <c r="GB556" s="21"/>
      <c r="GC556" s="21"/>
      <c r="GD556" s="21"/>
      <c r="GE556" s="21"/>
      <c r="GF556" s="21"/>
      <c r="GG556" s="21"/>
      <c r="GH556" s="21"/>
      <c r="GI556" s="21"/>
      <c r="GJ556" s="21"/>
      <c r="GK556" s="21"/>
      <c r="GL556" s="21"/>
      <c r="GM556" s="21"/>
      <c r="GN556" s="21"/>
      <c r="GO556" s="21"/>
      <c r="GP556" s="21"/>
      <c r="GQ556" s="21"/>
      <c r="GR556" s="21"/>
      <c r="GS556" s="21"/>
      <c r="GT556" s="21"/>
      <c r="GU556" s="21"/>
      <c r="GV556" s="21"/>
      <c r="GW556" s="21"/>
      <c r="GX556" s="21"/>
      <c r="GY556" s="21"/>
      <c r="GZ556" s="21"/>
      <c r="HA556" s="21"/>
      <c r="HB556" s="21"/>
      <c r="HC556" s="21"/>
      <c r="HD556" s="21"/>
      <c r="HE556" s="21"/>
      <c r="HF556" s="21"/>
      <c r="HG556" s="21"/>
      <c r="HH556" s="21"/>
      <c r="HI556" s="21"/>
      <c r="HJ556" s="21"/>
      <c r="HK556" s="21"/>
      <c r="HL556" s="21"/>
      <c r="HM556" s="21"/>
      <c r="HN556" s="21"/>
      <c r="HO556" s="21"/>
      <c r="HP556" s="21"/>
      <c r="HQ556" s="21"/>
      <c r="HR556" s="21"/>
      <c r="HS556" s="21"/>
      <c r="HT556" s="21"/>
      <c r="HU556" s="21"/>
      <c r="HV556" s="21"/>
      <c r="HW556" s="21"/>
      <c r="HX556" s="21"/>
      <c r="HY556" s="21"/>
      <c r="HZ556" s="21"/>
      <c r="IA556" s="21"/>
      <c r="IB556" s="21"/>
      <c r="IC556" s="21"/>
      <c r="ID556" s="21"/>
      <c r="IE556" s="21"/>
      <c r="IF556" s="21"/>
      <c r="IG556" s="21"/>
      <c r="IH556" s="21"/>
      <c r="II556" s="21"/>
      <c r="IJ556" s="21"/>
      <c r="IK556" s="21"/>
      <c r="IL556" s="21"/>
      <c r="IM556" s="21"/>
      <c r="IN556" s="21"/>
      <c r="IO556" s="21"/>
      <c r="IP556" s="21"/>
      <c r="IQ556" s="21"/>
      <c r="IR556" s="21"/>
      <c r="IS556" s="21"/>
      <c r="IT556" s="21"/>
      <c r="IU556" s="21"/>
      <c r="IV556" s="21"/>
      <c r="IW556" s="21"/>
      <c r="IX556" s="21"/>
      <c r="IY556" s="21"/>
      <c r="IZ556" s="21"/>
      <c r="JA556" s="21"/>
      <c r="JB556" s="21"/>
      <c r="JC556" s="21"/>
      <c r="JD556" s="21"/>
      <c r="JE556" s="21"/>
      <c r="JF556" s="21"/>
      <c r="JG556" s="21"/>
      <c r="JH556" s="21"/>
      <c r="JI556" s="21"/>
      <c r="JJ556" s="21"/>
      <c r="JK556" s="21"/>
      <c r="JL556" s="21"/>
      <c r="JM556" s="21"/>
      <c r="JN556" s="21"/>
      <c r="JO556" s="21"/>
      <c r="JP556" s="21"/>
      <c r="JQ556" s="21"/>
      <c r="JR556" s="21"/>
      <c r="JS556" s="21"/>
      <c r="JT556" s="21"/>
      <c r="JU556" s="21"/>
      <c r="JV556" s="21"/>
      <c r="JW556" s="21"/>
      <c r="JX556" s="21"/>
      <c r="JY556" s="21"/>
      <c r="JZ556" s="21"/>
      <c r="KA556" s="21"/>
      <c r="KB556" s="21"/>
      <c r="KC556" s="21"/>
      <c r="KD556" s="21"/>
      <c r="KE556" s="21"/>
      <c r="KF556" s="21"/>
      <c r="KG556" s="21"/>
      <c r="KH556" s="21"/>
      <c r="KI556" s="21"/>
      <c r="KJ556" s="21"/>
      <c r="KK556" s="21"/>
      <c r="KL556" s="21"/>
    </row>
    <row r="557" spans="1:298" s="24" customFormat="1" ht="30" customHeight="1" x14ac:dyDescent="0.3">
      <c r="A557" s="102">
        <v>545</v>
      </c>
      <c r="B557" s="27" t="s">
        <v>541</v>
      </c>
      <c r="C557" s="102" t="s">
        <v>600</v>
      </c>
      <c r="D557" s="121">
        <v>5117.5</v>
      </c>
      <c r="E557" s="121">
        <f t="shared" si="135"/>
        <v>4450</v>
      </c>
      <c r="F557" s="121">
        <f t="shared" si="146"/>
        <v>3782.5</v>
      </c>
      <c r="G557" s="77">
        <f t="shared" si="136"/>
        <v>1.2109125452245018</v>
      </c>
      <c r="H557" s="118">
        <f t="shared" si="147"/>
        <v>667.5</v>
      </c>
      <c r="I557" s="118">
        <f t="shared" si="137"/>
        <v>5247.7767023116776</v>
      </c>
      <c r="J557" s="101"/>
      <c r="K557" s="79">
        <f t="shared" si="138"/>
        <v>6034.9432076584289</v>
      </c>
      <c r="L557" s="80">
        <f t="shared" si="148"/>
        <v>917.44320765842895</v>
      </c>
      <c r="M557" s="81">
        <f t="shared" si="149"/>
        <v>0.17927566344082638</v>
      </c>
      <c r="Q557" s="84">
        <v>0.75</v>
      </c>
      <c r="R557" s="85">
        <v>15.587400000000001</v>
      </c>
      <c r="S557" s="37">
        <v>18.744399999999999</v>
      </c>
      <c r="T557" s="86">
        <f t="shared" si="139"/>
        <v>0.90190153585588351</v>
      </c>
      <c r="U557" s="87">
        <v>0</v>
      </c>
      <c r="V557" s="40">
        <v>74.7</v>
      </c>
      <c r="W557" s="40">
        <v>101.7</v>
      </c>
      <c r="X557" s="88">
        <f t="shared" si="140"/>
        <v>0</v>
      </c>
      <c r="Y557" s="89">
        <v>0.15</v>
      </c>
      <c r="Z557" s="90">
        <v>93.1</v>
      </c>
      <c r="AA557" s="43">
        <v>115.1</v>
      </c>
      <c r="AB557" s="91">
        <f t="shared" si="141"/>
        <v>0.18544575725026852</v>
      </c>
      <c r="AC557" s="92">
        <v>0.05</v>
      </c>
      <c r="AD557" s="93">
        <v>92</v>
      </c>
      <c r="AE557" s="46">
        <v>118.9</v>
      </c>
      <c r="AF557" s="94">
        <f t="shared" si="142"/>
        <v>6.4619565217391303E-2</v>
      </c>
      <c r="AG557" s="95">
        <v>0.05</v>
      </c>
      <c r="AH557" s="49">
        <v>93.9</v>
      </c>
      <c r="AI557" s="49">
        <v>110.7</v>
      </c>
      <c r="AJ557" s="96">
        <f t="shared" si="143"/>
        <v>5.8945686900958465E-2</v>
      </c>
      <c r="AK557" s="97">
        <v>0</v>
      </c>
      <c r="AL557" s="98">
        <v>1</v>
      </c>
      <c r="AM557" s="98">
        <v>1</v>
      </c>
      <c r="AN557" s="99">
        <f t="shared" si="144"/>
        <v>0</v>
      </c>
      <c r="AO557" s="100">
        <f t="shared" si="145"/>
        <v>1</v>
      </c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  <c r="BT557" s="21"/>
      <c r="BU557" s="21"/>
      <c r="BV557" s="21"/>
      <c r="BW557" s="21"/>
      <c r="BX557" s="21"/>
      <c r="BY557" s="21"/>
      <c r="BZ557" s="21"/>
      <c r="CA557" s="21"/>
      <c r="CB557" s="21"/>
      <c r="CC557" s="21"/>
      <c r="CD557" s="21"/>
      <c r="CE557" s="21"/>
      <c r="CF557" s="21"/>
      <c r="CG557" s="21"/>
      <c r="CH557" s="21"/>
      <c r="CI557" s="21"/>
      <c r="CJ557" s="21"/>
      <c r="CK557" s="21"/>
      <c r="CL557" s="21"/>
      <c r="CM557" s="21"/>
      <c r="CN557" s="21"/>
      <c r="CO557" s="21"/>
      <c r="CP557" s="21"/>
      <c r="CQ557" s="21"/>
      <c r="CR557" s="21"/>
      <c r="CS557" s="21"/>
      <c r="CT557" s="21"/>
      <c r="CU557" s="21"/>
      <c r="CV557" s="21"/>
      <c r="CW557" s="21"/>
      <c r="CX557" s="21"/>
      <c r="CY557" s="21"/>
      <c r="CZ557" s="21"/>
      <c r="DA557" s="21"/>
      <c r="DB557" s="21"/>
      <c r="DC557" s="21"/>
      <c r="DD557" s="21"/>
      <c r="DE557" s="21"/>
      <c r="DF557" s="21"/>
      <c r="DG557" s="21"/>
      <c r="DH557" s="21"/>
      <c r="DI557" s="21"/>
      <c r="DJ557" s="21"/>
      <c r="DK557" s="21"/>
      <c r="DL557" s="21"/>
      <c r="DM557" s="21"/>
      <c r="DN557" s="21"/>
      <c r="DO557" s="21"/>
      <c r="DP557" s="21"/>
      <c r="DQ557" s="21"/>
      <c r="DR557" s="21"/>
      <c r="DS557" s="21"/>
      <c r="DT557" s="21"/>
      <c r="DU557" s="21"/>
      <c r="DV557" s="21"/>
      <c r="DW557" s="21"/>
      <c r="DX557" s="21"/>
      <c r="DY557" s="21"/>
      <c r="DZ557" s="21"/>
      <c r="EA557" s="21"/>
      <c r="EB557" s="21"/>
      <c r="EC557" s="21"/>
      <c r="ED557" s="21"/>
      <c r="EE557" s="21"/>
      <c r="EF557" s="21"/>
      <c r="EG557" s="21"/>
      <c r="EH557" s="21"/>
      <c r="EI557" s="21"/>
      <c r="EJ557" s="21"/>
      <c r="EK557" s="21"/>
      <c r="EL557" s="21"/>
      <c r="EM557" s="21"/>
      <c r="EN557" s="21"/>
      <c r="EO557" s="21"/>
      <c r="EP557" s="21"/>
      <c r="EQ557" s="21"/>
      <c r="ER557" s="21"/>
      <c r="ES557" s="21"/>
      <c r="ET557" s="21"/>
      <c r="EU557" s="21"/>
      <c r="EV557" s="21"/>
      <c r="EW557" s="21"/>
      <c r="EX557" s="21"/>
      <c r="EY557" s="21"/>
      <c r="EZ557" s="21"/>
      <c r="FA557" s="21"/>
      <c r="FB557" s="21"/>
      <c r="FC557" s="21"/>
      <c r="FD557" s="21"/>
      <c r="FE557" s="21"/>
      <c r="FF557" s="21"/>
      <c r="FG557" s="21"/>
      <c r="FH557" s="21"/>
      <c r="FI557" s="21"/>
      <c r="FJ557" s="21"/>
      <c r="FK557" s="21"/>
      <c r="FL557" s="21"/>
      <c r="FM557" s="21"/>
      <c r="FN557" s="21"/>
      <c r="FO557" s="21"/>
      <c r="FP557" s="21"/>
      <c r="FQ557" s="21"/>
      <c r="FR557" s="21"/>
      <c r="FS557" s="21"/>
      <c r="FT557" s="21"/>
      <c r="FU557" s="21"/>
      <c r="FV557" s="21"/>
      <c r="FW557" s="21"/>
      <c r="FX557" s="21"/>
      <c r="FY557" s="21"/>
      <c r="FZ557" s="21"/>
      <c r="GA557" s="21"/>
      <c r="GB557" s="21"/>
      <c r="GC557" s="21"/>
      <c r="GD557" s="21"/>
      <c r="GE557" s="21"/>
      <c r="GF557" s="21"/>
      <c r="GG557" s="21"/>
      <c r="GH557" s="21"/>
      <c r="GI557" s="21"/>
      <c r="GJ557" s="21"/>
      <c r="GK557" s="21"/>
      <c r="GL557" s="21"/>
      <c r="GM557" s="21"/>
      <c r="GN557" s="21"/>
      <c r="GO557" s="21"/>
      <c r="GP557" s="21"/>
      <c r="GQ557" s="21"/>
      <c r="GR557" s="21"/>
      <c r="GS557" s="21"/>
      <c r="GT557" s="21"/>
      <c r="GU557" s="21"/>
      <c r="GV557" s="21"/>
      <c r="GW557" s="21"/>
      <c r="GX557" s="21"/>
      <c r="GY557" s="21"/>
      <c r="GZ557" s="21"/>
      <c r="HA557" s="21"/>
      <c r="HB557" s="21"/>
      <c r="HC557" s="21"/>
      <c r="HD557" s="21"/>
      <c r="HE557" s="21"/>
      <c r="HF557" s="21"/>
      <c r="HG557" s="21"/>
      <c r="HH557" s="21"/>
      <c r="HI557" s="21"/>
      <c r="HJ557" s="21"/>
      <c r="HK557" s="21"/>
      <c r="HL557" s="21"/>
      <c r="HM557" s="21"/>
      <c r="HN557" s="21"/>
      <c r="HO557" s="21"/>
      <c r="HP557" s="21"/>
      <c r="HQ557" s="21"/>
      <c r="HR557" s="21"/>
      <c r="HS557" s="21"/>
      <c r="HT557" s="21"/>
      <c r="HU557" s="21"/>
      <c r="HV557" s="21"/>
      <c r="HW557" s="21"/>
      <c r="HX557" s="21"/>
      <c r="HY557" s="21"/>
      <c r="HZ557" s="21"/>
      <c r="IA557" s="21"/>
      <c r="IB557" s="21"/>
      <c r="IC557" s="21"/>
      <c r="ID557" s="21"/>
      <c r="IE557" s="21"/>
      <c r="IF557" s="21"/>
      <c r="IG557" s="21"/>
      <c r="IH557" s="21"/>
      <c r="II557" s="21"/>
      <c r="IJ557" s="21"/>
      <c r="IK557" s="21"/>
      <c r="IL557" s="21"/>
      <c r="IM557" s="21"/>
      <c r="IN557" s="21"/>
      <c r="IO557" s="21"/>
      <c r="IP557" s="21"/>
      <c r="IQ557" s="21"/>
      <c r="IR557" s="21"/>
      <c r="IS557" s="21"/>
      <c r="IT557" s="21"/>
      <c r="IU557" s="21"/>
      <c r="IV557" s="21"/>
      <c r="IW557" s="21"/>
      <c r="IX557" s="21"/>
      <c r="IY557" s="21"/>
      <c r="IZ557" s="21"/>
      <c r="JA557" s="21"/>
      <c r="JB557" s="21"/>
      <c r="JC557" s="21"/>
      <c r="JD557" s="21"/>
      <c r="JE557" s="21"/>
      <c r="JF557" s="21"/>
      <c r="JG557" s="21"/>
      <c r="JH557" s="21"/>
      <c r="JI557" s="21"/>
      <c r="JJ557" s="21"/>
      <c r="JK557" s="21"/>
      <c r="JL557" s="21"/>
      <c r="JM557" s="21"/>
      <c r="JN557" s="21"/>
      <c r="JO557" s="21"/>
      <c r="JP557" s="21"/>
      <c r="JQ557" s="21"/>
      <c r="JR557" s="21"/>
      <c r="JS557" s="21"/>
      <c r="JT557" s="21"/>
      <c r="JU557" s="21"/>
      <c r="JV557" s="21"/>
      <c r="JW557" s="21"/>
      <c r="JX557" s="21"/>
      <c r="JY557" s="21"/>
      <c r="JZ557" s="21"/>
      <c r="KA557" s="21"/>
      <c r="KB557" s="21"/>
      <c r="KC557" s="21"/>
      <c r="KD557" s="21"/>
      <c r="KE557" s="21"/>
      <c r="KF557" s="21"/>
      <c r="KG557" s="21"/>
      <c r="KH557" s="21"/>
      <c r="KI557" s="21"/>
      <c r="KJ557" s="21"/>
      <c r="KK557" s="21"/>
      <c r="KL557" s="21"/>
    </row>
    <row r="558" spans="1:298" s="24" customFormat="1" ht="30" customHeight="1" x14ac:dyDescent="0.3">
      <c r="A558" s="102">
        <v>546</v>
      </c>
      <c r="B558" s="27" t="s">
        <v>542</v>
      </c>
      <c r="C558" s="102" t="s">
        <v>600</v>
      </c>
      <c r="D558" s="121">
        <v>4082.5</v>
      </c>
      <c r="E558" s="121">
        <f t="shared" si="135"/>
        <v>3550.0000000000005</v>
      </c>
      <c r="F558" s="121">
        <f t="shared" si="146"/>
        <v>3017.5000000000005</v>
      </c>
      <c r="G558" s="77">
        <f t="shared" si="136"/>
        <v>1.2109125452245018</v>
      </c>
      <c r="H558" s="118">
        <f t="shared" si="147"/>
        <v>532.5</v>
      </c>
      <c r="I558" s="118">
        <f t="shared" si="137"/>
        <v>4186.4286052149346</v>
      </c>
      <c r="J558" s="101"/>
      <c r="K558" s="79">
        <f t="shared" si="138"/>
        <v>4814.3928959971745</v>
      </c>
      <c r="L558" s="80">
        <f t="shared" si="148"/>
        <v>731.89289599717449</v>
      </c>
      <c r="M558" s="81">
        <f t="shared" si="149"/>
        <v>0.17927566344082657</v>
      </c>
      <c r="Q558" s="84">
        <v>0.75</v>
      </c>
      <c r="R558" s="85">
        <v>15.587400000000001</v>
      </c>
      <c r="S558" s="37">
        <v>18.744399999999999</v>
      </c>
      <c r="T558" s="86">
        <f t="shared" si="139"/>
        <v>0.90190153585588351</v>
      </c>
      <c r="U558" s="87">
        <v>0</v>
      </c>
      <c r="V558" s="40">
        <v>74.7</v>
      </c>
      <c r="W558" s="40">
        <v>101.7</v>
      </c>
      <c r="X558" s="88">
        <f t="shared" si="140"/>
        <v>0</v>
      </c>
      <c r="Y558" s="89">
        <v>0.15</v>
      </c>
      <c r="Z558" s="90">
        <v>93.1</v>
      </c>
      <c r="AA558" s="43">
        <v>115.1</v>
      </c>
      <c r="AB558" s="91">
        <f t="shared" si="141"/>
        <v>0.18544575725026852</v>
      </c>
      <c r="AC558" s="92">
        <v>0.05</v>
      </c>
      <c r="AD558" s="93">
        <v>92</v>
      </c>
      <c r="AE558" s="46">
        <v>118.9</v>
      </c>
      <c r="AF558" s="94">
        <f t="shared" si="142"/>
        <v>6.4619565217391303E-2</v>
      </c>
      <c r="AG558" s="95">
        <v>0.05</v>
      </c>
      <c r="AH558" s="49">
        <v>93.9</v>
      </c>
      <c r="AI558" s="49">
        <v>110.7</v>
      </c>
      <c r="AJ558" s="96">
        <f t="shared" si="143"/>
        <v>5.8945686900958465E-2</v>
      </c>
      <c r="AK558" s="97">
        <v>0</v>
      </c>
      <c r="AL558" s="98">
        <v>1</v>
      </c>
      <c r="AM558" s="98">
        <v>1</v>
      </c>
      <c r="AN558" s="99">
        <f t="shared" si="144"/>
        <v>0</v>
      </c>
      <c r="AO558" s="100">
        <f t="shared" si="145"/>
        <v>1</v>
      </c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1"/>
      <c r="BE558" s="21"/>
      <c r="BF558" s="21"/>
      <c r="BG558" s="21"/>
      <c r="BH558" s="21"/>
      <c r="BI558" s="21"/>
      <c r="BJ558" s="21"/>
      <c r="BK558" s="21"/>
      <c r="BL558" s="21"/>
      <c r="BM558" s="21"/>
      <c r="BN558" s="21"/>
      <c r="BO558" s="21"/>
      <c r="BP558" s="21"/>
      <c r="BQ558" s="21"/>
      <c r="BR558" s="21"/>
      <c r="BS558" s="21"/>
      <c r="BT558" s="21"/>
      <c r="BU558" s="21"/>
      <c r="BV558" s="21"/>
      <c r="BW558" s="21"/>
      <c r="BX558" s="21"/>
      <c r="BY558" s="21"/>
      <c r="BZ558" s="21"/>
      <c r="CA558" s="21"/>
      <c r="CB558" s="21"/>
      <c r="CC558" s="21"/>
      <c r="CD558" s="21"/>
      <c r="CE558" s="21"/>
      <c r="CF558" s="21"/>
      <c r="CG558" s="21"/>
      <c r="CH558" s="21"/>
      <c r="CI558" s="21"/>
      <c r="CJ558" s="21"/>
      <c r="CK558" s="21"/>
      <c r="CL558" s="21"/>
      <c r="CM558" s="21"/>
      <c r="CN558" s="21"/>
      <c r="CO558" s="21"/>
      <c r="CP558" s="21"/>
      <c r="CQ558" s="21"/>
      <c r="CR558" s="21"/>
      <c r="CS558" s="21"/>
      <c r="CT558" s="21"/>
      <c r="CU558" s="21"/>
      <c r="CV558" s="21"/>
      <c r="CW558" s="21"/>
      <c r="CX558" s="21"/>
      <c r="CY558" s="21"/>
      <c r="CZ558" s="21"/>
      <c r="DA558" s="21"/>
      <c r="DB558" s="21"/>
      <c r="DC558" s="21"/>
      <c r="DD558" s="21"/>
      <c r="DE558" s="21"/>
      <c r="DF558" s="21"/>
      <c r="DG558" s="21"/>
      <c r="DH558" s="21"/>
      <c r="DI558" s="21"/>
      <c r="DJ558" s="21"/>
      <c r="DK558" s="21"/>
      <c r="DL558" s="21"/>
      <c r="DM558" s="21"/>
      <c r="DN558" s="21"/>
      <c r="DO558" s="21"/>
      <c r="DP558" s="21"/>
      <c r="DQ558" s="21"/>
      <c r="DR558" s="21"/>
      <c r="DS558" s="21"/>
      <c r="DT558" s="21"/>
      <c r="DU558" s="21"/>
      <c r="DV558" s="21"/>
      <c r="DW558" s="21"/>
      <c r="DX558" s="21"/>
      <c r="DY558" s="21"/>
      <c r="DZ558" s="21"/>
      <c r="EA558" s="21"/>
      <c r="EB558" s="21"/>
      <c r="EC558" s="21"/>
      <c r="ED558" s="21"/>
      <c r="EE558" s="21"/>
      <c r="EF558" s="21"/>
      <c r="EG558" s="21"/>
      <c r="EH558" s="21"/>
      <c r="EI558" s="21"/>
      <c r="EJ558" s="21"/>
      <c r="EK558" s="21"/>
      <c r="EL558" s="21"/>
      <c r="EM558" s="21"/>
      <c r="EN558" s="21"/>
      <c r="EO558" s="21"/>
      <c r="EP558" s="21"/>
      <c r="EQ558" s="21"/>
      <c r="ER558" s="21"/>
      <c r="ES558" s="21"/>
      <c r="ET558" s="21"/>
      <c r="EU558" s="21"/>
      <c r="EV558" s="21"/>
      <c r="EW558" s="21"/>
      <c r="EX558" s="21"/>
      <c r="EY558" s="21"/>
      <c r="EZ558" s="21"/>
      <c r="FA558" s="21"/>
      <c r="FB558" s="21"/>
      <c r="FC558" s="21"/>
      <c r="FD558" s="21"/>
      <c r="FE558" s="21"/>
      <c r="FF558" s="21"/>
      <c r="FG558" s="21"/>
      <c r="FH558" s="21"/>
      <c r="FI558" s="21"/>
      <c r="FJ558" s="21"/>
      <c r="FK558" s="21"/>
      <c r="FL558" s="21"/>
      <c r="FM558" s="21"/>
      <c r="FN558" s="21"/>
      <c r="FO558" s="21"/>
      <c r="FP558" s="21"/>
      <c r="FQ558" s="21"/>
      <c r="FR558" s="21"/>
      <c r="FS558" s="21"/>
      <c r="FT558" s="21"/>
      <c r="FU558" s="21"/>
      <c r="FV558" s="21"/>
      <c r="FW558" s="21"/>
      <c r="FX558" s="21"/>
      <c r="FY558" s="21"/>
      <c r="FZ558" s="21"/>
      <c r="GA558" s="21"/>
      <c r="GB558" s="21"/>
      <c r="GC558" s="21"/>
      <c r="GD558" s="21"/>
      <c r="GE558" s="21"/>
      <c r="GF558" s="21"/>
      <c r="GG558" s="21"/>
      <c r="GH558" s="21"/>
      <c r="GI558" s="21"/>
      <c r="GJ558" s="21"/>
      <c r="GK558" s="21"/>
      <c r="GL558" s="21"/>
      <c r="GM558" s="21"/>
      <c r="GN558" s="21"/>
      <c r="GO558" s="21"/>
      <c r="GP558" s="21"/>
      <c r="GQ558" s="21"/>
      <c r="GR558" s="21"/>
      <c r="GS558" s="21"/>
      <c r="GT558" s="21"/>
      <c r="GU558" s="21"/>
      <c r="GV558" s="21"/>
      <c r="GW558" s="21"/>
      <c r="GX558" s="21"/>
      <c r="GY558" s="21"/>
      <c r="GZ558" s="21"/>
      <c r="HA558" s="21"/>
      <c r="HB558" s="21"/>
      <c r="HC558" s="21"/>
      <c r="HD558" s="21"/>
      <c r="HE558" s="21"/>
      <c r="HF558" s="21"/>
      <c r="HG558" s="21"/>
      <c r="HH558" s="21"/>
      <c r="HI558" s="21"/>
      <c r="HJ558" s="21"/>
      <c r="HK558" s="21"/>
      <c r="HL558" s="21"/>
      <c r="HM558" s="21"/>
      <c r="HN558" s="21"/>
      <c r="HO558" s="21"/>
      <c r="HP558" s="21"/>
      <c r="HQ558" s="21"/>
      <c r="HR558" s="21"/>
      <c r="HS558" s="21"/>
      <c r="HT558" s="21"/>
      <c r="HU558" s="21"/>
      <c r="HV558" s="21"/>
      <c r="HW558" s="21"/>
      <c r="HX558" s="21"/>
      <c r="HY558" s="21"/>
      <c r="HZ558" s="21"/>
      <c r="IA558" s="21"/>
      <c r="IB558" s="21"/>
      <c r="IC558" s="21"/>
      <c r="ID558" s="21"/>
      <c r="IE558" s="21"/>
      <c r="IF558" s="21"/>
      <c r="IG558" s="21"/>
      <c r="IH558" s="21"/>
      <c r="II558" s="21"/>
      <c r="IJ558" s="21"/>
      <c r="IK558" s="21"/>
      <c r="IL558" s="21"/>
      <c r="IM558" s="21"/>
      <c r="IN558" s="21"/>
      <c r="IO558" s="21"/>
      <c r="IP558" s="21"/>
      <c r="IQ558" s="21"/>
      <c r="IR558" s="21"/>
      <c r="IS558" s="21"/>
      <c r="IT558" s="21"/>
      <c r="IU558" s="21"/>
      <c r="IV558" s="21"/>
      <c r="IW558" s="21"/>
      <c r="IX558" s="21"/>
      <c r="IY558" s="21"/>
      <c r="IZ558" s="21"/>
      <c r="JA558" s="21"/>
      <c r="JB558" s="21"/>
      <c r="JC558" s="21"/>
      <c r="JD558" s="21"/>
      <c r="JE558" s="21"/>
      <c r="JF558" s="21"/>
      <c r="JG558" s="21"/>
      <c r="JH558" s="21"/>
      <c r="JI558" s="21"/>
      <c r="JJ558" s="21"/>
      <c r="JK558" s="21"/>
      <c r="JL558" s="21"/>
      <c r="JM558" s="21"/>
      <c r="JN558" s="21"/>
      <c r="JO558" s="21"/>
      <c r="JP558" s="21"/>
      <c r="JQ558" s="21"/>
      <c r="JR558" s="21"/>
      <c r="JS558" s="21"/>
      <c r="JT558" s="21"/>
      <c r="JU558" s="21"/>
      <c r="JV558" s="21"/>
      <c r="JW558" s="21"/>
      <c r="JX558" s="21"/>
      <c r="JY558" s="21"/>
      <c r="JZ558" s="21"/>
      <c r="KA558" s="21"/>
      <c r="KB558" s="21"/>
      <c r="KC558" s="21"/>
      <c r="KD558" s="21"/>
      <c r="KE558" s="21"/>
      <c r="KF558" s="21"/>
      <c r="KG558" s="21"/>
      <c r="KH558" s="21"/>
      <c r="KI558" s="21"/>
      <c r="KJ558" s="21"/>
      <c r="KK558" s="21"/>
      <c r="KL558" s="21"/>
    </row>
    <row r="559" spans="1:298" s="24" customFormat="1" ht="30" customHeight="1" x14ac:dyDescent="0.3">
      <c r="A559" s="102">
        <v>547</v>
      </c>
      <c r="B559" s="27" t="s">
        <v>543</v>
      </c>
      <c r="C559" s="102" t="s">
        <v>600</v>
      </c>
      <c r="D559" s="121">
        <v>529</v>
      </c>
      <c r="E559" s="121">
        <f t="shared" si="135"/>
        <v>460.00000000000006</v>
      </c>
      <c r="F559" s="121">
        <f t="shared" si="146"/>
        <v>391.00000000000006</v>
      </c>
      <c r="G559" s="77">
        <f t="shared" si="136"/>
        <v>1.2109125452245018</v>
      </c>
      <c r="H559" s="118">
        <f t="shared" si="147"/>
        <v>69</v>
      </c>
      <c r="I559" s="118">
        <f t="shared" si="137"/>
        <v>542.46680518278026</v>
      </c>
      <c r="J559" s="101"/>
      <c r="K559" s="79">
        <f t="shared" si="138"/>
        <v>623.8368259601973</v>
      </c>
      <c r="L559" s="80">
        <f t="shared" si="148"/>
        <v>94.836825960197302</v>
      </c>
      <c r="M559" s="81">
        <f t="shared" si="149"/>
        <v>0.17927566344082665</v>
      </c>
      <c r="Q559" s="84">
        <v>0.75</v>
      </c>
      <c r="R559" s="85">
        <v>15.587400000000001</v>
      </c>
      <c r="S559" s="37">
        <v>18.744399999999999</v>
      </c>
      <c r="T559" s="86">
        <f t="shared" si="139"/>
        <v>0.90190153585588351</v>
      </c>
      <c r="U559" s="87">
        <v>0</v>
      </c>
      <c r="V559" s="40">
        <v>74.7</v>
      </c>
      <c r="W559" s="40">
        <v>101.7</v>
      </c>
      <c r="X559" s="88">
        <f t="shared" si="140"/>
        <v>0</v>
      </c>
      <c r="Y559" s="89">
        <v>0.15</v>
      </c>
      <c r="Z559" s="90">
        <v>93.1</v>
      </c>
      <c r="AA559" s="43">
        <v>115.1</v>
      </c>
      <c r="AB559" s="91">
        <f t="shared" si="141"/>
        <v>0.18544575725026852</v>
      </c>
      <c r="AC559" s="92">
        <v>0.05</v>
      </c>
      <c r="AD559" s="93">
        <v>92</v>
      </c>
      <c r="AE559" s="46">
        <v>118.9</v>
      </c>
      <c r="AF559" s="94">
        <f t="shared" si="142"/>
        <v>6.4619565217391303E-2</v>
      </c>
      <c r="AG559" s="95">
        <v>0.05</v>
      </c>
      <c r="AH559" s="49">
        <v>93.9</v>
      </c>
      <c r="AI559" s="49">
        <v>110.7</v>
      </c>
      <c r="AJ559" s="96">
        <f t="shared" si="143"/>
        <v>5.8945686900958465E-2</v>
      </c>
      <c r="AK559" s="97">
        <v>0</v>
      </c>
      <c r="AL559" s="98">
        <v>1</v>
      </c>
      <c r="AM559" s="98">
        <v>1</v>
      </c>
      <c r="AN559" s="99">
        <f t="shared" si="144"/>
        <v>0</v>
      </c>
      <c r="AO559" s="100">
        <f t="shared" si="145"/>
        <v>1</v>
      </c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1"/>
      <c r="BE559" s="21"/>
      <c r="BF559" s="21"/>
      <c r="BG559" s="21"/>
      <c r="BH559" s="21"/>
      <c r="BI559" s="21"/>
      <c r="BJ559" s="21"/>
      <c r="BK559" s="21"/>
      <c r="BL559" s="21"/>
      <c r="BM559" s="21"/>
      <c r="BN559" s="21"/>
      <c r="BO559" s="21"/>
      <c r="BP559" s="21"/>
      <c r="BQ559" s="21"/>
      <c r="BR559" s="21"/>
      <c r="BS559" s="21"/>
      <c r="BT559" s="21"/>
      <c r="BU559" s="21"/>
      <c r="BV559" s="21"/>
      <c r="BW559" s="21"/>
      <c r="BX559" s="21"/>
      <c r="BY559" s="21"/>
      <c r="BZ559" s="21"/>
      <c r="CA559" s="21"/>
      <c r="CB559" s="21"/>
      <c r="CC559" s="21"/>
      <c r="CD559" s="21"/>
      <c r="CE559" s="21"/>
      <c r="CF559" s="21"/>
      <c r="CG559" s="21"/>
      <c r="CH559" s="21"/>
      <c r="CI559" s="21"/>
      <c r="CJ559" s="21"/>
      <c r="CK559" s="21"/>
      <c r="CL559" s="21"/>
      <c r="CM559" s="21"/>
      <c r="CN559" s="21"/>
      <c r="CO559" s="21"/>
      <c r="CP559" s="21"/>
      <c r="CQ559" s="21"/>
      <c r="CR559" s="21"/>
      <c r="CS559" s="21"/>
      <c r="CT559" s="21"/>
      <c r="CU559" s="21"/>
      <c r="CV559" s="21"/>
      <c r="CW559" s="21"/>
      <c r="CX559" s="21"/>
      <c r="CY559" s="21"/>
      <c r="CZ559" s="21"/>
      <c r="DA559" s="21"/>
      <c r="DB559" s="21"/>
      <c r="DC559" s="21"/>
      <c r="DD559" s="21"/>
      <c r="DE559" s="21"/>
      <c r="DF559" s="21"/>
      <c r="DG559" s="21"/>
      <c r="DH559" s="21"/>
      <c r="DI559" s="21"/>
      <c r="DJ559" s="21"/>
      <c r="DK559" s="21"/>
      <c r="DL559" s="21"/>
      <c r="DM559" s="21"/>
      <c r="DN559" s="21"/>
      <c r="DO559" s="21"/>
      <c r="DP559" s="21"/>
      <c r="DQ559" s="21"/>
      <c r="DR559" s="21"/>
      <c r="DS559" s="21"/>
      <c r="DT559" s="21"/>
      <c r="DU559" s="21"/>
      <c r="DV559" s="21"/>
      <c r="DW559" s="21"/>
      <c r="DX559" s="21"/>
      <c r="DY559" s="21"/>
      <c r="DZ559" s="21"/>
      <c r="EA559" s="21"/>
      <c r="EB559" s="21"/>
      <c r="EC559" s="21"/>
      <c r="ED559" s="21"/>
      <c r="EE559" s="21"/>
      <c r="EF559" s="21"/>
      <c r="EG559" s="21"/>
      <c r="EH559" s="21"/>
      <c r="EI559" s="21"/>
      <c r="EJ559" s="21"/>
      <c r="EK559" s="21"/>
      <c r="EL559" s="21"/>
      <c r="EM559" s="21"/>
      <c r="EN559" s="21"/>
      <c r="EO559" s="21"/>
      <c r="EP559" s="21"/>
      <c r="EQ559" s="21"/>
      <c r="ER559" s="21"/>
      <c r="ES559" s="21"/>
      <c r="ET559" s="21"/>
      <c r="EU559" s="21"/>
      <c r="EV559" s="21"/>
      <c r="EW559" s="21"/>
      <c r="EX559" s="21"/>
      <c r="EY559" s="21"/>
      <c r="EZ559" s="21"/>
      <c r="FA559" s="21"/>
      <c r="FB559" s="21"/>
      <c r="FC559" s="21"/>
      <c r="FD559" s="21"/>
      <c r="FE559" s="21"/>
      <c r="FF559" s="21"/>
      <c r="FG559" s="21"/>
      <c r="FH559" s="21"/>
      <c r="FI559" s="21"/>
      <c r="FJ559" s="21"/>
      <c r="FK559" s="21"/>
      <c r="FL559" s="21"/>
      <c r="FM559" s="21"/>
      <c r="FN559" s="21"/>
      <c r="FO559" s="21"/>
      <c r="FP559" s="21"/>
      <c r="FQ559" s="21"/>
      <c r="FR559" s="21"/>
      <c r="FS559" s="21"/>
      <c r="FT559" s="21"/>
      <c r="FU559" s="21"/>
      <c r="FV559" s="21"/>
      <c r="FW559" s="21"/>
      <c r="FX559" s="21"/>
      <c r="FY559" s="21"/>
      <c r="FZ559" s="21"/>
      <c r="GA559" s="21"/>
      <c r="GB559" s="21"/>
      <c r="GC559" s="21"/>
      <c r="GD559" s="21"/>
      <c r="GE559" s="21"/>
      <c r="GF559" s="21"/>
      <c r="GG559" s="21"/>
      <c r="GH559" s="21"/>
      <c r="GI559" s="21"/>
      <c r="GJ559" s="21"/>
      <c r="GK559" s="21"/>
      <c r="GL559" s="21"/>
      <c r="GM559" s="21"/>
      <c r="GN559" s="21"/>
      <c r="GO559" s="21"/>
      <c r="GP559" s="21"/>
      <c r="GQ559" s="21"/>
      <c r="GR559" s="21"/>
      <c r="GS559" s="21"/>
      <c r="GT559" s="21"/>
      <c r="GU559" s="21"/>
      <c r="GV559" s="21"/>
      <c r="GW559" s="21"/>
      <c r="GX559" s="21"/>
      <c r="GY559" s="21"/>
      <c r="GZ559" s="21"/>
      <c r="HA559" s="21"/>
      <c r="HB559" s="21"/>
      <c r="HC559" s="21"/>
      <c r="HD559" s="21"/>
      <c r="HE559" s="21"/>
      <c r="HF559" s="21"/>
      <c r="HG559" s="21"/>
      <c r="HH559" s="21"/>
      <c r="HI559" s="21"/>
      <c r="HJ559" s="21"/>
      <c r="HK559" s="21"/>
      <c r="HL559" s="21"/>
      <c r="HM559" s="21"/>
      <c r="HN559" s="21"/>
      <c r="HO559" s="21"/>
      <c r="HP559" s="21"/>
      <c r="HQ559" s="21"/>
      <c r="HR559" s="21"/>
      <c r="HS559" s="21"/>
      <c r="HT559" s="21"/>
      <c r="HU559" s="21"/>
      <c r="HV559" s="21"/>
      <c r="HW559" s="21"/>
      <c r="HX559" s="21"/>
      <c r="HY559" s="21"/>
      <c r="HZ559" s="21"/>
      <c r="IA559" s="21"/>
      <c r="IB559" s="21"/>
      <c r="IC559" s="21"/>
      <c r="ID559" s="21"/>
      <c r="IE559" s="21"/>
      <c r="IF559" s="21"/>
      <c r="IG559" s="21"/>
      <c r="IH559" s="21"/>
      <c r="II559" s="21"/>
      <c r="IJ559" s="21"/>
      <c r="IK559" s="21"/>
      <c r="IL559" s="21"/>
      <c r="IM559" s="21"/>
      <c r="IN559" s="21"/>
      <c r="IO559" s="21"/>
      <c r="IP559" s="21"/>
      <c r="IQ559" s="21"/>
      <c r="IR559" s="21"/>
      <c r="IS559" s="21"/>
      <c r="IT559" s="21"/>
      <c r="IU559" s="21"/>
      <c r="IV559" s="21"/>
      <c r="IW559" s="21"/>
      <c r="IX559" s="21"/>
      <c r="IY559" s="21"/>
      <c r="IZ559" s="21"/>
      <c r="JA559" s="21"/>
      <c r="JB559" s="21"/>
      <c r="JC559" s="21"/>
      <c r="JD559" s="21"/>
      <c r="JE559" s="21"/>
      <c r="JF559" s="21"/>
      <c r="JG559" s="21"/>
      <c r="JH559" s="21"/>
      <c r="JI559" s="21"/>
      <c r="JJ559" s="21"/>
      <c r="JK559" s="21"/>
      <c r="JL559" s="21"/>
      <c r="JM559" s="21"/>
      <c r="JN559" s="21"/>
      <c r="JO559" s="21"/>
      <c r="JP559" s="21"/>
      <c r="JQ559" s="21"/>
      <c r="JR559" s="21"/>
      <c r="JS559" s="21"/>
      <c r="JT559" s="21"/>
      <c r="JU559" s="21"/>
      <c r="JV559" s="21"/>
      <c r="JW559" s="21"/>
      <c r="JX559" s="21"/>
      <c r="JY559" s="21"/>
      <c r="JZ559" s="21"/>
      <c r="KA559" s="21"/>
      <c r="KB559" s="21"/>
      <c r="KC559" s="21"/>
      <c r="KD559" s="21"/>
      <c r="KE559" s="21"/>
      <c r="KF559" s="21"/>
      <c r="KG559" s="21"/>
      <c r="KH559" s="21"/>
      <c r="KI559" s="21"/>
      <c r="KJ559" s="21"/>
      <c r="KK559" s="21"/>
      <c r="KL559" s="21"/>
    </row>
    <row r="560" spans="1:298" s="24" customFormat="1" ht="30" customHeight="1" x14ac:dyDescent="0.3">
      <c r="A560" s="102">
        <v>548</v>
      </c>
      <c r="B560" s="27" t="s">
        <v>544</v>
      </c>
      <c r="C560" s="102" t="s">
        <v>600</v>
      </c>
      <c r="D560" s="121">
        <v>161</v>
      </c>
      <c r="E560" s="121">
        <f t="shared" si="135"/>
        <v>140</v>
      </c>
      <c r="F560" s="121">
        <f t="shared" si="146"/>
        <v>119</v>
      </c>
      <c r="G560" s="77">
        <f t="shared" si="136"/>
        <v>1.2109125452245018</v>
      </c>
      <c r="H560" s="118">
        <f t="shared" si="147"/>
        <v>21</v>
      </c>
      <c r="I560" s="118">
        <f t="shared" si="137"/>
        <v>165.09859288171572</v>
      </c>
      <c r="J560" s="101"/>
      <c r="K560" s="79">
        <f t="shared" si="138"/>
        <v>189.86338181397306</v>
      </c>
      <c r="L560" s="80">
        <f t="shared" si="148"/>
        <v>28.863381813973064</v>
      </c>
      <c r="M560" s="81">
        <f t="shared" si="149"/>
        <v>0.17927566344082649</v>
      </c>
      <c r="Q560" s="84">
        <v>0.75</v>
      </c>
      <c r="R560" s="85">
        <v>15.587400000000001</v>
      </c>
      <c r="S560" s="37">
        <v>18.744399999999999</v>
      </c>
      <c r="T560" s="86">
        <f t="shared" si="139"/>
        <v>0.90190153585588351</v>
      </c>
      <c r="U560" s="87">
        <v>0</v>
      </c>
      <c r="V560" s="40">
        <v>74.7</v>
      </c>
      <c r="W560" s="40">
        <v>101.7</v>
      </c>
      <c r="X560" s="88">
        <f t="shared" si="140"/>
        <v>0</v>
      </c>
      <c r="Y560" s="89">
        <v>0.15</v>
      </c>
      <c r="Z560" s="90">
        <v>93.1</v>
      </c>
      <c r="AA560" s="43">
        <v>115.1</v>
      </c>
      <c r="AB560" s="91">
        <f t="shared" si="141"/>
        <v>0.18544575725026852</v>
      </c>
      <c r="AC560" s="92">
        <v>0.05</v>
      </c>
      <c r="AD560" s="93">
        <v>92</v>
      </c>
      <c r="AE560" s="46">
        <v>118.9</v>
      </c>
      <c r="AF560" s="94">
        <f t="shared" si="142"/>
        <v>6.4619565217391303E-2</v>
      </c>
      <c r="AG560" s="95">
        <v>0.05</v>
      </c>
      <c r="AH560" s="49">
        <v>93.9</v>
      </c>
      <c r="AI560" s="49">
        <v>110.7</v>
      </c>
      <c r="AJ560" s="96">
        <f t="shared" si="143"/>
        <v>5.8945686900958465E-2</v>
      </c>
      <c r="AK560" s="97">
        <v>0</v>
      </c>
      <c r="AL560" s="98">
        <v>1</v>
      </c>
      <c r="AM560" s="98">
        <v>1</v>
      </c>
      <c r="AN560" s="99">
        <f t="shared" si="144"/>
        <v>0</v>
      </c>
      <c r="AO560" s="100">
        <f t="shared" si="145"/>
        <v>1</v>
      </c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1"/>
      <c r="BR560" s="21"/>
      <c r="BS560" s="21"/>
      <c r="BT560" s="21"/>
      <c r="BU560" s="21"/>
      <c r="BV560" s="21"/>
      <c r="BW560" s="21"/>
      <c r="BX560" s="21"/>
      <c r="BY560" s="21"/>
      <c r="BZ560" s="21"/>
      <c r="CA560" s="21"/>
      <c r="CB560" s="21"/>
      <c r="CC560" s="21"/>
      <c r="CD560" s="21"/>
      <c r="CE560" s="21"/>
      <c r="CF560" s="21"/>
      <c r="CG560" s="21"/>
      <c r="CH560" s="21"/>
      <c r="CI560" s="21"/>
      <c r="CJ560" s="21"/>
      <c r="CK560" s="21"/>
      <c r="CL560" s="21"/>
      <c r="CM560" s="21"/>
      <c r="CN560" s="21"/>
      <c r="CO560" s="21"/>
      <c r="CP560" s="21"/>
      <c r="CQ560" s="21"/>
      <c r="CR560" s="21"/>
      <c r="CS560" s="21"/>
      <c r="CT560" s="21"/>
      <c r="CU560" s="21"/>
      <c r="CV560" s="21"/>
      <c r="CW560" s="21"/>
      <c r="CX560" s="21"/>
      <c r="CY560" s="21"/>
      <c r="CZ560" s="21"/>
      <c r="DA560" s="21"/>
      <c r="DB560" s="21"/>
      <c r="DC560" s="21"/>
      <c r="DD560" s="21"/>
      <c r="DE560" s="21"/>
      <c r="DF560" s="21"/>
      <c r="DG560" s="21"/>
      <c r="DH560" s="21"/>
      <c r="DI560" s="21"/>
      <c r="DJ560" s="21"/>
      <c r="DK560" s="21"/>
      <c r="DL560" s="21"/>
      <c r="DM560" s="21"/>
      <c r="DN560" s="21"/>
      <c r="DO560" s="21"/>
      <c r="DP560" s="21"/>
      <c r="DQ560" s="21"/>
      <c r="DR560" s="21"/>
      <c r="DS560" s="21"/>
      <c r="DT560" s="21"/>
      <c r="DU560" s="21"/>
      <c r="DV560" s="21"/>
      <c r="DW560" s="21"/>
      <c r="DX560" s="21"/>
      <c r="DY560" s="21"/>
      <c r="DZ560" s="21"/>
      <c r="EA560" s="21"/>
      <c r="EB560" s="21"/>
      <c r="EC560" s="21"/>
      <c r="ED560" s="21"/>
      <c r="EE560" s="21"/>
      <c r="EF560" s="21"/>
      <c r="EG560" s="21"/>
      <c r="EH560" s="21"/>
      <c r="EI560" s="21"/>
      <c r="EJ560" s="21"/>
      <c r="EK560" s="21"/>
      <c r="EL560" s="21"/>
      <c r="EM560" s="21"/>
      <c r="EN560" s="21"/>
      <c r="EO560" s="21"/>
      <c r="EP560" s="21"/>
      <c r="EQ560" s="21"/>
      <c r="ER560" s="21"/>
      <c r="ES560" s="21"/>
      <c r="ET560" s="21"/>
      <c r="EU560" s="21"/>
      <c r="EV560" s="21"/>
      <c r="EW560" s="21"/>
      <c r="EX560" s="21"/>
      <c r="EY560" s="21"/>
      <c r="EZ560" s="21"/>
      <c r="FA560" s="21"/>
      <c r="FB560" s="21"/>
      <c r="FC560" s="21"/>
      <c r="FD560" s="21"/>
      <c r="FE560" s="21"/>
      <c r="FF560" s="21"/>
      <c r="FG560" s="21"/>
      <c r="FH560" s="21"/>
      <c r="FI560" s="21"/>
      <c r="FJ560" s="21"/>
      <c r="FK560" s="21"/>
      <c r="FL560" s="21"/>
      <c r="FM560" s="21"/>
      <c r="FN560" s="21"/>
      <c r="FO560" s="21"/>
      <c r="FP560" s="21"/>
      <c r="FQ560" s="21"/>
      <c r="FR560" s="21"/>
      <c r="FS560" s="21"/>
      <c r="FT560" s="21"/>
      <c r="FU560" s="21"/>
      <c r="FV560" s="21"/>
      <c r="FW560" s="21"/>
      <c r="FX560" s="21"/>
      <c r="FY560" s="21"/>
      <c r="FZ560" s="21"/>
      <c r="GA560" s="21"/>
      <c r="GB560" s="21"/>
      <c r="GC560" s="21"/>
      <c r="GD560" s="21"/>
      <c r="GE560" s="21"/>
      <c r="GF560" s="21"/>
      <c r="GG560" s="21"/>
      <c r="GH560" s="21"/>
      <c r="GI560" s="21"/>
      <c r="GJ560" s="21"/>
      <c r="GK560" s="21"/>
      <c r="GL560" s="21"/>
      <c r="GM560" s="21"/>
      <c r="GN560" s="21"/>
      <c r="GO560" s="21"/>
      <c r="GP560" s="21"/>
      <c r="GQ560" s="21"/>
      <c r="GR560" s="21"/>
      <c r="GS560" s="21"/>
      <c r="GT560" s="21"/>
      <c r="GU560" s="21"/>
      <c r="GV560" s="21"/>
      <c r="GW560" s="21"/>
      <c r="GX560" s="21"/>
      <c r="GY560" s="21"/>
      <c r="GZ560" s="21"/>
      <c r="HA560" s="21"/>
      <c r="HB560" s="21"/>
      <c r="HC560" s="21"/>
      <c r="HD560" s="21"/>
      <c r="HE560" s="21"/>
      <c r="HF560" s="21"/>
      <c r="HG560" s="21"/>
      <c r="HH560" s="21"/>
      <c r="HI560" s="21"/>
      <c r="HJ560" s="21"/>
      <c r="HK560" s="21"/>
      <c r="HL560" s="21"/>
      <c r="HM560" s="21"/>
      <c r="HN560" s="21"/>
      <c r="HO560" s="21"/>
      <c r="HP560" s="21"/>
      <c r="HQ560" s="21"/>
      <c r="HR560" s="21"/>
      <c r="HS560" s="21"/>
      <c r="HT560" s="21"/>
      <c r="HU560" s="21"/>
      <c r="HV560" s="21"/>
      <c r="HW560" s="21"/>
      <c r="HX560" s="21"/>
      <c r="HY560" s="21"/>
      <c r="HZ560" s="21"/>
      <c r="IA560" s="21"/>
      <c r="IB560" s="21"/>
      <c r="IC560" s="21"/>
      <c r="ID560" s="21"/>
      <c r="IE560" s="21"/>
      <c r="IF560" s="21"/>
      <c r="IG560" s="21"/>
      <c r="IH560" s="21"/>
      <c r="II560" s="21"/>
      <c r="IJ560" s="21"/>
      <c r="IK560" s="21"/>
      <c r="IL560" s="21"/>
      <c r="IM560" s="21"/>
      <c r="IN560" s="21"/>
      <c r="IO560" s="21"/>
      <c r="IP560" s="21"/>
      <c r="IQ560" s="21"/>
      <c r="IR560" s="21"/>
      <c r="IS560" s="21"/>
      <c r="IT560" s="21"/>
      <c r="IU560" s="21"/>
      <c r="IV560" s="21"/>
      <c r="IW560" s="21"/>
      <c r="IX560" s="21"/>
      <c r="IY560" s="21"/>
      <c r="IZ560" s="21"/>
      <c r="JA560" s="21"/>
      <c r="JB560" s="21"/>
      <c r="JC560" s="21"/>
      <c r="JD560" s="21"/>
      <c r="JE560" s="21"/>
      <c r="JF560" s="21"/>
      <c r="JG560" s="21"/>
      <c r="JH560" s="21"/>
      <c r="JI560" s="21"/>
      <c r="JJ560" s="21"/>
      <c r="JK560" s="21"/>
      <c r="JL560" s="21"/>
      <c r="JM560" s="21"/>
      <c r="JN560" s="21"/>
      <c r="JO560" s="21"/>
      <c r="JP560" s="21"/>
      <c r="JQ560" s="21"/>
      <c r="JR560" s="21"/>
      <c r="JS560" s="21"/>
      <c r="JT560" s="21"/>
      <c r="JU560" s="21"/>
      <c r="JV560" s="21"/>
      <c r="JW560" s="21"/>
      <c r="JX560" s="21"/>
      <c r="JY560" s="21"/>
      <c r="JZ560" s="21"/>
      <c r="KA560" s="21"/>
      <c r="KB560" s="21"/>
      <c r="KC560" s="21"/>
      <c r="KD560" s="21"/>
      <c r="KE560" s="21"/>
      <c r="KF560" s="21"/>
      <c r="KG560" s="21"/>
      <c r="KH560" s="21"/>
      <c r="KI560" s="21"/>
      <c r="KJ560" s="21"/>
      <c r="KK560" s="21"/>
      <c r="KL560" s="21"/>
    </row>
    <row r="561" spans="1:298" s="24" customFormat="1" ht="30" customHeight="1" x14ac:dyDescent="0.3">
      <c r="A561" s="102">
        <v>549</v>
      </c>
      <c r="B561" s="27" t="s">
        <v>545</v>
      </c>
      <c r="C561" s="102" t="s">
        <v>600</v>
      </c>
      <c r="D561" s="121">
        <v>943</v>
      </c>
      <c r="E561" s="121">
        <f t="shared" ref="E561:E624" si="150">D561/1.15</f>
        <v>820.00000000000011</v>
      </c>
      <c r="F561" s="121">
        <f t="shared" si="146"/>
        <v>697.00000000000011</v>
      </c>
      <c r="G561" s="77">
        <f t="shared" ref="G561:G624" si="151">T561+X561+AB561+AF561+AJ561+AN561</f>
        <v>1.2109125452245018</v>
      </c>
      <c r="H561" s="118">
        <f t="shared" si="147"/>
        <v>123.00000000000001</v>
      </c>
      <c r="I561" s="118">
        <f t="shared" ref="I561:I624" si="152">(F561*G561)+H561</f>
        <v>967.00604402147792</v>
      </c>
      <c r="J561" s="101"/>
      <c r="K561" s="79">
        <f t="shared" ref="K561:K624" si="153">I561*1.15</f>
        <v>1112.0569506246995</v>
      </c>
      <c r="L561" s="80">
        <f t="shared" si="148"/>
        <v>169.05695062469954</v>
      </c>
      <c r="M561" s="81">
        <f t="shared" si="149"/>
        <v>0.17927566344082665</v>
      </c>
      <c r="Q561" s="84">
        <v>0.75</v>
      </c>
      <c r="R561" s="85">
        <v>15.587400000000001</v>
      </c>
      <c r="S561" s="37">
        <v>18.744399999999999</v>
      </c>
      <c r="T561" s="86">
        <f t="shared" ref="T561:T624" si="154">Q561*(S561/R561)</f>
        <v>0.90190153585588351</v>
      </c>
      <c r="U561" s="87">
        <v>0</v>
      </c>
      <c r="V561" s="40">
        <v>74.7</v>
      </c>
      <c r="W561" s="40">
        <v>101.7</v>
      </c>
      <c r="X561" s="88">
        <f t="shared" ref="X561:X624" si="155">U561*(W561/V561)</f>
        <v>0</v>
      </c>
      <c r="Y561" s="89">
        <v>0.15</v>
      </c>
      <c r="Z561" s="90">
        <v>93.1</v>
      </c>
      <c r="AA561" s="43">
        <v>115.1</v>
      </c>
      <c r="AB561" s="91">
        <f t="shared" ref="AB561:AB624" si="156">Y561*(AA561/Z561)</f>
        <v>0.18544575725026852</v>
      </c>
      <c r="AC561" s="92">
        <v>0.05</v>
      </c>
      <c r="AD561" s="93">
        <v>92</v>
      </c>
      <c r="AE561" s="46">
        <v>118.9</v>
      </c>
      <c r="AF561" s="94">
        <f t="shared" ref="AF561:AF624" si="157">AC561*(AE561/AD561)</f>
        <v>6.4619565217391303E-2</v>
      </c>
      <c r="AG561" s="95">
        <v>0.05</v>
      </c>
      <c r="AH561" s="49">
        <v>93.9</v>
      </c>
      <c r="AI561" s="49">
        <v>110.7</v>
      </c>
      <c r="AJ561" s="96">
        <f t="shared" ref="AJ561:AJ625" si="158">AG561*(AI561/AH561)</f>
        <v>5.8945686900958465E-2</v>
      </c>
      <c r="AK561" s="97">
        <v>0</v>
      </c>
      <c r="AL561" s="98">
        <v>1</v>
      </c>
      <c r="AM561" s="98">
        <v>1</v>
      </c>
      <c r="AN561" s="99">
        <f t="shared" ref="AN561:AN624" si="159">AK561*(AM561/AL561)</f>
        <v>0</v>
      </c>
      <c r="AO561" s="100">
        <f t="shared" ref="AO561:AO624" si="160">Q561+U561+Y561+AC561+AG561+AK561</f>
        <v>1</v>
      </c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1"/>
      <c r="BE561" s="21"/>
      <c r="BF561" s="21"/>
      <c r="BG561" s="21"/>
      <c r="BH561" s="21"/>
      <c r="BI561" s="21"/>
      <c r="BJ561" s="21"/>
      <c r="BK561" s="21"/>
      <c r="BL561" s="21"/>
      <c r="BM561" s="21"/>
      <c r="BN561" s="21"/>
      <c r="BO561" s="21"/>
      <c r="BP561" s="21"/>
      <c r="BQ561" s="21"/>
      <c r="BR561" s="21"/>
      <c r="BS561" s="21"/>
      <c r="BT561" s="21"/>
      <c r="BU561" s="21"/>
      <c r="BV561" s="21"/>
      <c r="BW561" s="21"/>
      <c r="BX561" s="21"/>
      <c r="BY561" s="21"/>
      <c r="BZ561" s="21"/>
      <c r="CA561" s="21"/>
      <c r="CB561" s="21"/>
      <c r="CC561" s="21"/>
      <c r="CD561" s="21"/>
      <c r="CE561" s="21"/>
      <c r="CF561" s="21"/>
      <c r="CG561" s="21"/>
      <c r="CH561" s="21"/>
      <c r="CI561" s="21"/>
      <c r="CJ561" s="21"/>
      <c r="CK561" s="21"/>
      <c r="CL561" s="21"/>
      <c r="CM561" s="21"/>
      <c r="CN561" s="21"/>
      <c r="CO561" s="21"/>
      <c r="CP561" s="21"/>
      <c r="CQ561" s="21"/>
      <c r="CR561" s="21"/>
      <c r="CS561" s="21"/>
      <c r="CT561" s="21"/>
      <c r="CU561" s="21"/>
      <c r="CV561" s="21"/>
      <c r="CW561" s="21"/>
      <c r="CX561" s="21"/>
      <c r="CY561" s="21"/>
      <c r="CZ561" s="21"/>
      <c r="DA561" s="21"/>
      <c r="DB561" s="21"/>
      <c r="DC561" s="21"/>
      <c r="DD561" s="21"/>
      <c r="DE561" s="21"/>
      <c r="DF561" s="21"/>
      <c r="DG561" s="21"/>
      <c r="DH561" s="21"/>
      <c r="DI561" s="21"/>
      <c r="DJ561" s="21"/>
      <c r="DK561" s="21"/>
      <c r="DL561" s="21"/>
      <c r="DM561" s="21"/>
      <c r="DN561" s="21"/>
      <c r="DO561" s="21"/>
      <c r="DP561" s="21"/>
      <c r="DQ561" s="21"/>
      <c r="DR561" s="21"/>
      <c r="DS561" s="21"/>
      <c r="DT561" s="21"/>
      <c r="DU561" s="21"/>
      <c r="DV561" s="21"/>
      <c r="DW561" s="21"/>
      <c r="DX561" s="21"/>
      <c r="DY561" s="21"/>
      <c r="DZ561" s="21"/>
      <c r="EA561" s="21"/>
      <c r="EB561" s="21"/>
      <c r="EC561" s="21"/>
      <c r="ED561" s="21"/>
      <c r="EE561" s="21"/>
      <c r="EF561" s="21"/>
      <c r="EG561" s="21"/>
      <c r="EH561" s="21"/>
      <c r="EI561" s="21"/>
      <c r="EJ561" s="21"/>
      <c r="EK561" s="21"/>
      <c r="EL561" s="21"/>
      <c r="EM561" s="21"/>
      <c r="EN561" s="21"/>
      <c r="EO561" s="21"/>
      <c r="EP561" s="21"/>
      <c r="EQ561" s="21"/>
      <c r="ER561" s="21"/>
      <c r="ES561" s="21"/>
      <c r="ET561" s="21"/>
      <c r="EU561" s="21"/>
      <c r="EV561" s="21"/>
      <c r="EW561" s="21"/>
      <c r="EX561" s="21"/>
      <c r="EY561" s="21"/>
      <c r="EZ561" s="21"/>
      <c r="FA561" s="21"/>
      <c r="FB561" s="21"/>
      <c r="FC561" s="21"/>
      <c r="FD561" s="21"/>
      <c r="FE561" s="21"/>
      <c r="FF561" s="21"/>
      <c r="FG561" s="21"/>
      <c r="FH561" s="21"/>
      <c r="FI561" s="21"/>
      <c r="FJ561" s="21"/>
      <c r="FK561" s="21"/>
      <c r="FL561" s="21"/>
      <c r="FM561" s="21"/>
      <c r="FN561" s="21"/>
      <c r="FO561" s="21"/>
      <c r="FP561" s="21"/>
      <c r="FQ561" s="21"/>
      <c r="FR561" s="21"/>
      <c r="FS561" s="21"/>
      <c r="FT561" s="21"/>
      <c r="FU561" s="21"/>
      <c r="FV561" s="21"/>
      <c r="FW561" s="21"/>
      <c r="FX561" s="21"/>
      <c r="FY561" s="21"/>
      <c r="FZ561" s="21"/>
      <c r="GA561" s="21"/>
      <c r="GB561" s="21"/>
      <c r="GC561" s="21"/>
      <c r="GD561" s="21"/>
      <c r="GE561" s="21"/>
      <c r="GF561" s="21"/>
      <c r="GG561" s="21"/>
      <c r="GH561" s="21"/>
      <c r="GI561" s="21"/>
      <c r="GJ561" s="21"/>
      <c r="GK561" s="21"/>
      <c r="GL561" s="21"/>
      <c r="GM561" s="21"/>
      <c r="GN561" s="21"/>
      <c r="GO561" s="21"/>
      <c r="GP561" s="21"/>
      <c r="GQ561" s="21"/>
      <c r="GR561" s="21"/>
      <c r="GS561" s="21"/>
      <c r="GT561" s="21"/>
      <c r="GU561" s="21"/>
      <c r="GV561" s="21"/>
      <c r="GW561" s="21"/>
      <c r="GX561" s="21"/>
      <c r="GY561" s="21"/>
      <c r="GZ561" s="21"/>
      <c r="HA561" s="21"/>
      <c r="HB561" s="21"/>
      <c r="HC561" s="21"/>
      <c r="HD561" s="21"/>
      <c r="HE561" s="21"/>
      <c r="HF561" s="21"/>
      <c r="HG561" s="21"/>
      <c r="HH561" s="21"/>
      <c r="HI561" s="21"/>
      <c r="HJ561" s="21"/>
      <c r="HK561" s="21"/>
      <c r="HL561" s="21"/>
      <c r="HM561" s="21"/>
      <c r="HN561" s="21"/>
      <c r="HO561" s="21"/>
      <c r="HP561" s="21"/>
      <c r="HQ561" s="21"/>
      <c r="HR561" s="21"/>
      <c r="HS561" s="21"/>
      <c r="HT561" s="21"/>
      <c r="HU561" s="21"/>
      <c r="HV561" s="21"/>
      <c r="HW561" s="21"/>
      <c r="HX561" s="21"/>
      <c r="HY561" s="21"/>
      <c r="HZ561" s="21"/>
      <c r="IA561" s="21"/>
      <c r="IB561" s="21"/>
      <c r="IC561" s="21"/>
      <c r="ID561" s="21"/>
      <c r="IE561" s="21"/>
      <c r="IF561" s="21"/>
      <c r="IG561" s="21"/>
      <c r="IH561" s="21"/>
      <c r="II561" s="21"/>
      <c r="IJ561" s="21"/>
      <c r="IK561" s="21"/>
      <c r="IL561" s="21"/>
      <c r="IM561" s="21"/>
      <c r="IN561" s="21"/>
      <c r="IO561" s="21"/>
      <c r="IP561" s="21"/>
      <c r="IQ561" s="21"/>
      <c r="IR561" s="21"/>
      <c r="IS561" s="21"/>
      <c r="IT561" s="21"/>
      <c r="IU561" s="21"/>
      <c r="IV561" s="21"/>
      <c r="IW561" s="21"/>
      <c r="IX561" s="21"/>
      <c r="IY561" s="21"/>
      <c r="IZ561" s="21"/>
      <c r="JA561" s="21"/>
      <c r="JB561" s="21"/>
      <c r="JC561" s="21"/>
      <c r="JD561" s="21"/>
      <c r="JE561" s="21"/>
      <c r="JF561" s="21"/>
      <c r="JG561" s="21"/>
      <c r="JH561" s="21"/>
      <c r="JI561" s="21"/>
      <c r="JJ561" s="21"/>
      <c r="JK561" s="21"/>
      <c r="JL561" s="21"/>
      <c r="JM561" s="21"/>
      <c r="JN561" s="21"/>
      <c r="JO561" s="21"/>
      <c r="JP561" s="21"/>
      <c r="JQ561" s="21"/>
      <c r="JR561" s="21"/>
      <c r="JS561" s="21"/>
      <c r="JT561" s="21"/>
      <c r="JU561" s="21"/>
      <c r="JV561" s="21"/>
      <c r="JW561" s="21"/>
      <c r="JX561" s="21"/>
      <c r="JY561" s="21"/>
      <c r="JZ561" s="21"/>
      <c r="KA561" s="21"/>
      <c r="KB561" s="21"/>
      <c r="KC561" s="21"/>
      <c r="KD561" s="21"/>
      <c r="KE561" s="21"/>
      <c r="KF561" s="21"/>
      <c r="KG561" s="21"/>
      <c r="KH561" s="21"/>
      <c r="KI561" s="21"/>
      <c r="KJ561" s="21"/>
      <c r="KK561" s="21"/>
      <c r="KL561" s="21"/>
    </row>
    <row r="562" spans="1:298" s="24" customFormat="1" ht="30" customHeight="1" x14ac:dyDescent="0.3">
      <c r="A562" s="102">
        <v>550</v>
      </c>
      <c r="B562" s="27" t="s">
        <v>546</v>
      </c>
      <c r="C562" s="102" t="s">
        <v>600</v>
      </c>
      <c r="D562" s="121">
        <v>49105</v>
      </c>
      <c r="E562" s="121">
        <f t="shared" si="150"/>
        <v>42700</v>
      </c>
      <c r="F562" s="121">
        <f t="shared" si="146"/>
        <v>36295</v>
      </c>
      <c r="G562" s="77">
        <f t="shared" si="151"/>
        <v>1.2109125452245018</v>
      </c>
      <c r="H562" s="118">
        <f t="shared" si="147"/>
        <v>6405</v>
      </c>
      <c r="I562" s="118">
        <f t="shared" si="152"/>
        <v>50355.070828923293</v>
      </c>
      <c r="J562" s="101"/>
      <c r="K562" s="79">
        <f t="shared" si="153"/>
        <v>57908.331453261781</v>
      </c>
      <c r="L562" s="80">
        <f t="shared" si="148"/>
        <v>8803.3314532617806</v>
      </c>
      <c r="M562" s="81">
        <f t="shared" si="149"/>
        <v>0.1792756634408264</v>
      </c>
      <c r="Q562" s="84">
        <v>0.75</v>
      </c>
      <c r="R562" s="85">
        <v>15.587400000000001</v>
      </c>
      <c r="S562" s="37">
        <v>18.744399999999999</v>
      </c>
      <c r="T562" s="86">
        <f t="shared" si="154"/>
        <v>0.90190153585588351</v>
      </c>
      <c r="U562" s="87">
        <v>0</v>
      </c>
      <c r="V562" s="40">
        <v>74.7</v>
      </c>
      <c r="W562" s="40">
        <v>101.7</v>
      </c>
      <c r="X562" s="88">
        <f t="shared" si="155"/>
        <v>0</v>
      </c>
      <c r="Y562" s="89">
        <v>0.15</v>
      </c>
      <c r="Z562" s="90">
        <v>93.1</v>
      </c>
      <c r="AA562" s="43">
        <v>115.1</v>
      </c>
      <c r="AB562" s="91">
        <f t="shared" si="156"/>
        <v>0.18544575725026852</v>
      </c>
      <c r="AC562" s="92">
        <v>0.05</v>
      </c>
      <c r="AD562" s="93">
        <v>92</v>
      </c>
      <c r="AE562" s="46">
        <v>118.9</v>
      </c>
      <c r="AF562" s="94">
        <f t="shared" si="157"/>
        <v>6.4619565217391303E-2</v>
      </c>
      <c r="AG562" s="95">
        <v>0.05</v>
      </c>
      <c r="AH562" s="49">
        <v>93.9</v>
      </c>
      <c r="AI562" s="49">
        <v>110.7</v>
      </c>
      <c r="AJ562" s="96">
        <f t="shared" si="158"/>
        <v>5.8945686900958465E-2</v>
      </c>
      <c r="AK562" s="97">
        <v>0</v>
      </c>
      <c r="AL562" s="98">
        <v>1</v>
      </c>
      <c r="AM562" s="98">
        <v>1</v>
      </c>
      <c r="AN562" s="99">
        <f t="shared" si="159"/>
        <v>0</v>
      </c>
      <c r="AO562" s="100">
        <f t="shared" si="160"/>
        <v>1</v>
      </c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  <c r="CA562" s="21"/>
      <c r="CB562" s="21"/>
      <c r="CC562" s="21"/>
      <c r="CD562" s="21"/>
      <c r="CE562" s="21"/>
      <c r="CF562" s="21"/>
      <c r="CG562" s="21"/>
      <c r="CH562" s="21"/>
      <c r="CI562" s="21"/>
      <c r="CJ562" s="21"/>
      <c r="CK562" s="21"/>
      <c r="CL562" s="21"/>
      <c r="CM562" s="21"/>
      <c r="CN562" s="21"/>
      <c r="CO562" s="21"/>
      <c r="CP562" s="21"/>
      <c r="CQ562" s="21"/>
      <c r="CR562" s="21"/>
      <c r="CS562" s="21"/>
      <c r="CT562" s="21"/>
      <c r="CU562" s="21"/>
      <c r="CV562" s="21"/>
      <c r="CW562" s="21"/>
      <c r="CX562" s="21"/>
      <c r="CY562" s="21"/>
      <c r="CZ562" s="21"/>
      <c r="DA562" s="21"/>
      <c r="DB562" s="21"/>
      <c r="DC562" s="21"/>
      <c r="DD562" s="21"/>
      <c r="DE562" s="21"/>
      <c r="DF562" s="21"/>
      <c r="DG562" s="21"/>
      <c r="DH562" s="21"/>
      <c r="DI562" s="21"/>
      <c r="DJ562" s="21"/>
      <c r="DK562" s="21"/>
      <c r="DL562" s="21"/>
      <c r="DM562" s="21"/>
      <c r="DN562" s="21"/>
      <c r="DO562" s="21"/>
      <c r="DP562" s="21"/>
      <c r="DQ562" s="21"/>
      <c r="DR562" s="21"/>
      <c r="DS562" s="21"/>
      <c r="DT562" s="21"/>
      <c r="DU562" s="21"/>
      <c r="DV562" s="21"/>
      <c r="DW562" s="21"/>
      <c r="DX562" s="21"/>
      <c r="DY562" s="21"/>
      <c r="DZ562" s="21"/>
      <c r="EA562" s="21"/>
      <c r="EB562" s="21"/>
      <c r="EC562" s="21"/>
      <c r="ED562" s="21"/>
      <c r="EE562" s="21"/>
      <c r="EF562" s="21"/>
      <c r="EG562" s="21"/>
      <c r="EH562" s="21"/>
      <c r="EI562" s="21"/>
      <c r="EJ562" s="21"/>
      <c r="EK562" s="21"/>
      <c r="EL562" s="21"/>
      <c r="EM562" s="21"/>
      <c r="EN562" s="21"/>
      <c r="EO562" s="21"/>
      <c r="EP562" s="21"/>
      <c r="EQ562" s="21"/>
      <c r="ER562" s="21"/>
      <c r="ES562" s="21"/>
      <c r="ET562" s="21"/>
      <c r="EU562" s="21"/>
      <c r="EV562" s="21"/>
      <c r="EW562" s="21"/>
      <c r="EX562" s="21"/>
      <c r="EY562" s="21"/>
      <c r="EZ562" s="21"/>
      <c r="FA562" s="21"/>
      <c r="FB562" s="21"/>
      <c r="FC562" s="21"/>
      <c r="FD562" s="21"/>
      <c r="FE562" s="21"/>
      <c r="FF562" s="21"/>
      <c r="FG562" s="21"/>
      <c r="FH562" s="21"/>
      <c r="FI562" s="21"/>
      <c r="FJ562" s="21"/>
      <c r="FK562" s="21"/>
      <c r="FL562" s="21"/>
      <c r="FM562" s="21"/>
      <c r="FN562" s="21"/>
      <c r="FO562" s="21"/>
      <c r="FP562" s="21"/>
      <c r="FQ562" s="21"/>
      <c r="FR562" s="21"/>
      <c r="FS562" s="21"/>
      <c r="FT562" s="21"/>
      <c r="FU562" s="21"/>
      <c r="FV562" s="21"/>
      <c r="FW562" s="21"/>
      <c r="FX562" s="21"/>
      <c r="FY562" s="21"/>
      <c r="FZ562" s="21"/>
      <c r="GA562" s="21"/>
      <c r="GB562" s="21"/>
      <c r="GC562" s="21"/>
      <c r="GD562" s="21"/>
      <c r="GE562" s="21"/>
      <c r="GF562" s="21"/>
      <c r="GG562" s="21"/>
      <c r="GH562" s="21"/>
      <c r="GI562" s="21"/>
      <c r="GJ562" s="21"/>
      <c r="GK562" s="21"/>
      <c r="GL562" s="21"/>
      <c r="GM562" s="21"/>
      <c r="GN562" s="21"/>
      <c r="GO562" s="21"/>
      <c r="GP562" s="21"/>
      <c r="GQ562" s="21"/>
      <c r="GR562" s="21"/>
      <c r="GS562" s="21"/>
      <c r="GT562" s="21"/>
      <c r="GU562" s="21"/>
      <c r="GV562" s="21"/>
      <c r="GW562" s="21"/>
      <c r="GX562" s="21"/>
      <c r="GY562" s="21"/>
      <c r="GZ562" s="21"/>
      <c r="HA562" s="21"/>
      <c r="HB562" s="21"/>
      <c r="HC562" s="21"/>
      <c r="HD562" s="21"/>
      <c r="HE562" s="21"/>
      <c r="HF562" s="21"/>
      <c r="HG562" s="21"/>
      <c r="HH562" s="21"/>
      <c r="HI562" s="21"/>
      <c r="HJ562" s="21"/>
      <c r="HK562" s="21"/>
      <c r="HL562" s="21"/>
      <c r="HM562" s="21"/>
      <c r="HN562" s="21"/>
      <c r="HO562" s="21"/>
      <c r="HP562" s="21"/>
      <c r="HQ562" s="21"/>
      <c r="HR562" s="21"/>
      <c r="HS562" s="21"/>
      <c r="HT562" s="21"/>
      <c r="HU562" s="21"/>
      <c r="HV562" s="21"/>
      <c r="HW562" s="21"/>
      <c r="HX562" s="21"/>
      <c r="HY562" s="21"/>
      <c r="HZ562" s="21"/>
      <c r="IA562" s="21"/>
      <c r="IB562" s="21"/>
      <c r="IC562" s="21"/>
      <c r="ID562" s="21"/>
      <c r="IE562" s="21"/>
      <c r="IF562" s="21"/>
      <c r="IG562" s="21"/>
      <c r="IH562" s="21"/>
      <c r="II562" s="21"/>
      <c r="IJ562" s="21"/>
      <c r="IK562" s="21"/>
      <c r="IL562" s="21"/>
      <c r="IM562" s="21"/>
      <c r="IN562" s="21"/>
      <c r="IO562" s="21"/>
      <c r="IP562" s="21"/>
      <c r="IQ562" s="21"/>
      <c r="IR562" s="21"/>
      <c r="IS562" s="21"/>
      <c r="IT562" s="21"/>
      <c r="IU562" s="21"/>
      <c r="IV562" s="21"/>
      <c r="IW562" s="21"/>
      <c r="IX562" s="21"/>
      <c r="IY562" s="21"/>
      <c r="IZ562" s="21"/>
      <c r="JA562" s="21"/>
      <c r="JB562" s="21"/>
      <c r="JC562" s="21"/>
      <c r="JD562" s="21"/>
      <c r="JE562" s="21"/>
      <c r="JF562" s="21"/>
      <c r="JG562" s="21"/>
      <c r="JH562" s="21"/>
      <c r="JI562" s="21"/>
      <c r="JJ562" s="21"/>
      <c r="JK562" s="21"/>
      <c r="JL562" s="21"/>
      <c r="JM562" s="21"/>
      <c r="JN562" s="21"/>
      <c r="JO562" s="21"/>
      <c r="JP562" s="21"/>
      <c r="JQ562" s="21"/>
      <c r="JR562" s="21"/>
      <c r="JS562" s="21"/>
      <c r="JT562" s="21"/>
      <c r="JU562" s="21"/>
      <c r="JV562" s="21"/>
      <c r="JW562" s="21"/>
      <c r="JX562" s="21"/>
      <c r="JY562" s="21"/>
      <c r="JZ562" s="21"/>
      <c r="KA562" s="21"/>
      <c r="KB562" s="21"/>
      <c r="KC562" s="21"/>
      <c r="KD562" s="21"/>
      <c r="KE562" s="21"/>
      <c r="KF562" s="21"/>
      <c r="KG562" s="21"/>
      <c r="KH562" s="21"/>
      <c r="KI562" s="21"/>
      <c r="KJ562" s="21"/>
      <c r="KK562" s="21"/>
      <c r="KL562" s="21"/>
    </row>
    <row r="563" spans="1:298" s="24" customFormat="1" ht="30" customHeight="1" x14ac:dyDescent="0.3">
      <c r="A563" s="102">
        <v>551</v>
      </c>
      <c r="B563" s="27" t="s">
        <v>541</v>
      </c>
      <c r="C563" s="102" t="s">
        <v>600</v>
      </c>
      <c r="D563" s="121">
        <v>6957.5</v>
      </c>
      <c r="E563" s="121">
        <f t="shared" si="150"/>
        <v>6050.0000000000009</v>
      </c>
      <c r="F563" s="121">
        <f t="shared" si="146"/>
        <v>5142.5000000000009</v>
      </c>
      <c r="G563" s="77">
        <f t="shared" si="151"/>
        <v>1.2109125452245018</v>
      </c>
      <c r="H563" s="118">
        <f t="shared" si="147"/>
        <v>907.50000000000011</v>
      </c>
      <c r="I563" s="118">
        <f t="shared" si="152"/>
        <v>7134.6177638170011</v>
      </c>
      <c r="J563" s="101"/>
      <c r="K563" s="79">
        <f t="shared" si="153"/>
        <v>8204.81042838955</v>
      </c>
      <c r="L563" s="80">
        <f t="shared" si="148"/>
        <v>1247.31042838955</v>
      </c>
      <c r="M563" s="81">
        <f t="shared" si="149"/>
        <v>0.17927566344082643</v>
      </c>
      <c r="Q563" s="84">
        <v>0.75</v>
      </c>
      <c r="R563" s="85">
        <v>15.587400000000001</v>
      </c>
      <c r="S563" s="37">
        <v>18.744399999999999</v>
      </c>
      <c r="T563" s="86">
        <f t="shared" si="154"/>
        <v>0.90190153585588351</v>
      </c>
      <c r="U563" s="87">
        <v>0</v>
      </c>
      <c r="V563" s="40">
        <v>74.7</v>
      </c>
      <c r="W563" s="40">
        <v>101.7</v>
      </c>
      <c r="X563" s="88">
        <f t="shared" si="155"/>
        <v>0</v>
      </c>
      <c r="Y563" s="89">
        <v>0.15</v>
      </c>
      <c r="Z563" s="90">
        <v>93.1</v>
      </c>
      <c r="AA563" s="43">
        <v>115.1</v>
      </c>
      <c r="AB563" s="91">
        <f t="shared" si="156"/>
        <v>0.18544575725026852</v>
      </c>
      <c r="AC563" s="92">
        <v>0.05</v>
      </c>
      <c r="AD563" s="93">
        <v>92</v>
      </c>
      <c r="AE563" s="46">
        <v>118.9</v>
      </c>
      <c r="AF563" s="94">
        <f t="shared" si="157"/>
        <v>6.4619565217391303E-2</v>
      </c>
      <c r="AG563" s="95">
        <v>0.05</v>
      </c>
      <c r="AH563" s="49">
        <v>93.9</v>
      </c>
      <c r="AI563" s="49">
        <v>110.7</v>
      </c>
      <c r="AJ563" s="96">
        <f t="shared" si="158"/>
        <v>5.8945686900958465E-2</v>
      </c>
      <c r="AK563" s="97">
        <v>0</v>
      </c>
      <c r="AL563" s="98">
        <v>1</v>
      </c>
      <c r="AM563" s="98">
        <v>1</v>
      </c>
      <c r="AN563" s="99">
        <f t="shared" si="159"/>
        <v>0</v>
      </c>
      <c r="AO563" s="100">
        <f t="shared" si="160"/>
        <v>1</v>
      </c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1"/>
      <c r="BK563" s="21"/>
      <c r="BL563" s="21"/>
      <c r="BM563" s="21"/>
      <c r="BN563" s="21"/>
      <c r="BO563" s="21"/>
      <c r="BP563" s="21"/>
      <c r="BQ563" s="21"/>
      <c r="BR563" s="21"/>
      <c r="BS563" s="21"/>
      <c r="BT563" s="21"/>
      <c r="BU563" s="21"/>
      <c r="BV563" s="21"/>
      <c r="BW563" s="21"/>
      <c r="BX563" s="21"/>
      <c r="BY563" s="21"/>
      <c r="BZ563" s="21"/>
      <c r="CA563" s="21"/>
      <c r="CB563" s="21"/>
      <c r="CC563" s="21"/>
      <c r="CD563" s="21"/>
      <c r="CE563" s="21"/>
      <c r="CF563" s="21"/>
      <c r="CG563" s="21"/>
      <c r="CH563" s="21"/>
      <c r="CI563" s="21"/>
      <c r="CJ563" s="21"/>
      <c r="CK563" s="21"/>
      <c r="CL563" s="21"/>
      <c r="CM563" s="21"/>
      <c r="CN563" s="21"/>
      <c r="CO563" s="21"/>
      <c r="CP563" s="21"/>
      <c r="CQ563" s="21"/>
      <c r="CR563" s="21"/>
      <c r="CS563" s="21"/>
      <c r="CT563" s="21"/>
      <c r="CU563" s="21"/>
      <c r="CV563" s="21"/>
      <c r="CW563" s="21"/>
      <c r="CX563" s="21"/>
      <c r="CY563" s="21"/>
      <c r="CZ563" s="21"/>
      <c r="DA563" s="21"/>
      <c r="DB563" s="21"/>
      <c r="DC563" s="21"/>
      <c r="DD563" s="21"/>
      <c r="DE563" s="21"/>
      <c r="DF563" s="21"/>
      <c r="DG563" s="21"/>
      <c r="DH563" s="21"/>
      <c r="DI563" s="21"/>
      <c r="DJ563" s="21"/>
      <c r="DK563" s="21"/>
      <c r="DL563" s="21"/>
      <c r="DM563" s="21"/>
      <c r="DN563" s="21"/>
      <c r="DO563" s="21"/>
      <c r="DP563" s="21"/>
      <c r="DQ563" s="21"/>
      <c r="DR563" s="21"/>
      <c r="DS563" s="21"/>
      <c r="DT563" s="21"/>
      <c r="DU563" s="21"/>
      <c r="DV563" s="21"/>
      <c r="DW563" s="21"/>
      <c r="DX563" s="21"/>
      <c r="DY563" s="21"/>
      <c r="DZ563" s="21"/>
      <c r="EA563" s="21"/>
      <c r="EB563" s="21"/>
      <c r="EC563" s="21"/>
      <c r="ED563" s="21"/>
      <c r="EE563" s="21"/>
      <c r="EF563" s="21"/>
      <c r="EG563" s="21"/>
      <c r="EH563" s="21"/>
      <c r="EI563" s="21"/>
      <c r="EJ563" s="21"/>
      <c r="EK563" s="21"/>
      <c r="EL563" s="21"/>
      <c r="EM563" s="21"/>
      <c r="EN563" s="21"/>
      <c r="EO563" s="21"/>
      <c r="EP563" s="21"/>
      <c r="EQ563" s="21"/>
      <c r="ER563" s="21"/>
      <c r="ES563" s="21"/>
      <c r="ET563" s="21"/>
      <c r="EU563" s="21"/>
      <c r="EV563" s="21"/>
      <c r="EW563" s="21"/>
      <c r="EX563" s="21"/>
      <c r="EY563" s="21"/>
      <c r="EZ563" s="21"/>
      <c r="FA563" s="21"/>
      <c r="FB563" s="21"/>
      <c r="FC563" s="21"/>
      <c r="FD563" s="21"/>
      <c r="FE563" s="21"/>
      <c r="FF563" s="21"/>
      <c r="FG563" s="21"/>
      <c r="FH563" s="21"/>
      <c r="FI563" s="21"/>
      <c r="FJ563" s="21"/>
      <c r="FK563" s="21"/>
      <c r="FL563" s="21"/>
      <c r="FM563" s="21"/>
      <c r="FN563" s="21"/>
      <c r="FO563" s="21"/>
      <c r="FP563" s="21"/>
      <c r="FQ563" s="21"/>
      <c r="FR563" s="21"/>
      <c r="FS563" s="21"/>
      <c r="FT563" s="21"/>
      <c r="FU563" s="21"/>
      <c r="FV563" s="21"/>
      <c r="FW563" s="21"/>
      <c r="FX563" s="21"/>
      <c r="FY563" s="21"/>
      <c r="FZ563" s="21"/>
      <c r="GA563" s="21"/>
      <c r="GB563" s="21"/>
      <c r="GC563" s="21"/>
      <c r="GD563" s="21"/>
      <c r="GE563" s="21"/>
      <c r="GF563" s="21"/>
      <c r="GG563" s="21"/>
      <c r="GH563" s="21"/>
      <c r="GI563" s="21"/>
      <c r="GJ563" s="21"/>
      <c r="GK563" s="21"/>
      <c r="GL563" s="21"/>
      <c r="GM563" s="21"/>
      <c r="GN563" s="21"/>
      <c r="GO563" s="21"/>
      <c r="GP563" s="21"/>
      <c r="GQ563" s="21"/>
      <c r="GR563" s="21"/>
      <c r="GS563" s="21"/>
      <c r="GT563" s="21"/>
      <c r="GU563" s="21"/>
      <c r="GV563" s="21"/>
      <c r="GW563" s="21"/>
      <c r="GX563" s="21"/>
      <c r="GY563" s="21"/>
      <c r="GZ563" s="21"/>
      <c r="HA563" s="21"/>
      <c r="HB563" s="21"/>
      <c r="HC563" s="21"/>
      <c r="HD563" s="21"/>
      <c r="HE563" s="21"/>
      <c r="HF563" s="21"/>
      <c r="HG563" s="21"/>
      <c r="HH563" s="21"/>
      <c r="HI563" s="21"/>
      <c r="HJ563" s="21"/>
      <c r="HK563" s="21"/>
      <c r="HL563" s="21"/>
      <c r="HM563" s="21"/>
      <c r="HN563" s="21"/>
      <c r="HO563" s="21"/>
      <c r="HP563" s="21"/>
      <c r="HQ563" s="21"/>
      <c r="HR563" s="21"/>
      <c r="HS563" s="21"/>
      <c r="HT563" s="21"/>
      <c r="HU563" s="21"/>
      <c r="HV563" s="21"/>
      <c r="HW563" s="21"/>
      <c r="HX563" s="21"/>
      <c r="HY563" s="21"/>
      <c r="HZ563" s="21"/>
      <c r="IA563" s="21"/>
      <c r="IB563" s="21"/>
      <c r="IC563" s="21"/>
      <c r="ID563" s="21"/>
      <c r="IE563" s="21"/>
      <c r="IF563" s="21"/>
      <c r="IG563" s="21"/>
      <c r="IH563" s="21"/>
      <c r="II563" s="21"/>
      <c r="IJ563" s="21"/>
      <c r="IK563" s="21"/>
      <c r="IL563" s="21"/>
      <c r="IM563" s="21"/>
      <c r="IN563" s="21"/>
      <c r="IO563" s="21"/>
      <c r="IP563" s="21"/>
      <c r="IQ563" s="21"/>
      <c r="IR563" s="21"/>
      <c r="IS563" s="21"/>
      <c r="IT563" s="21"/>
      <c r="IU563" s="21"/>
      <c r="IV563" s="21"/>
      <c r="IW563" s="21"/>
      <c r="IX563" s="21"/>
      <c r="IY563" s="21"/>
      <c r="IZ563" s="21"/>
      <c r="JA563" s="21"/>
      <c r="JB563" s="21"/>
      <c r="JC563" s="21"/>
      <c r="JD563" s="21"/>
      <c r="JE563" s="21"/>
      <c r="JF563" s="21"/>
      <c r="JG563" s="21"/>
      <c r="JH563" s="21"/>
      <c r="JI563" s="21"/>
      <c r="JJ563" s="21"/>
      <c r="JK563" s="21"/>
      <c r="JL563" s="21"/>
      <c r="JM563" s="21"/>
      <c r="JN563" s="21"/>
      <c r="JO563" s="21"/>
      <c r="JP563" s="21"/>
      <c r="JQ563" s="21"/>
      <c r="JR563" s="21"/>
      <c r="JS563" s="21"/>
      <c r="JT563" s="21"/>
      <c r="JU563" s="21"/>
      <c r="JV563" s="21"/>
      <c r="JW563" s="21"/>
      <c r="JX563" s="21"/>
      <c r="JY563" s="21"/>
      <c r="JZ563" s="21"/>
      <c r="KA563" s="21"/>
      <c r="KB563" s="21"/>
      <c r="KC563" s="21"/>
      <c r="KD563" s="21"/>
      <c r="KE563" s="21"/>
      <c r="KF563" s="21"/>
      <c r="KG563" s="21"/>
      <c r="KH563" s="21"/>
      <c r="KI563" s="21"/>
      <c r="KJ563" s="21"/>
      <c r="KK563" s="21"/>
      <c r="KL563" s="21"/>
    </row>
    <row r="564" spans="1:298" s="24" customFormat="1" ht="30" customHeight="1" x14ac:dyDescent="0.3">
      <c r="A564" s="102">
        <v>552</v>
      </c>
      <c r="B564" s="27" t="s">
        <v>543</v>
      </c>
      <c r="C564" s="102" t="s">
        <v>600</v>
      </c>
      <c r="D564" s="121">
        <v>529</v>
      </c>
      <c r="E564" s="121">
        <f t="shared" si="150"/>
        <v>460.00000000000006</v>
      </c>
      <c r="F564" s="121">
        <f t="shared" si="146"/>
        <v>391.00000000000006</v>
      </c>
      <c r="G564" s="77">
        <f t="shared" si="151"/>
        <v>1.2109125452245018</v>
      </c>
      <c r="H564" s="118">
        <f t="shared" si="147"/>
        <v>69</v>
      </c>
      <c r="I564" s="118">
        <f t="shared" si="152"/>
        <v>542.46680518278026</v>
      </c>
      <c r="J564" s="101"/>
      <c r="K564" s="79">
        <f t="shared" si="153"/>
        <v>623.8368259601973</v>
      </c>
      <c r="L564" s="80">
        <f t="shared" si="148"/>
        <v>94.836825960197302</v>
      </c>
      <c r="M564" s="81">
        <f t="shared" si="149"/>
        <v>0.17927566344082665</v>
      </c>
      <c r="Q564" s="84">
        <v>0.75</v>
      </c>
      <c r="R564" s="85">
        <v>15.587400000000001</v>
      </c>
      <c r="S564" s="37">
        <v>18.744399999999999</v>
      </c>
      <c r="T564" s="86">
        <f t="shared" si="154"/>
        <v>0.90190153585588351</v>
      </c>
      <c r="U564" s="87">
        <v>0</v>
      </c>
      <c r="V564" s="40">
        <v>74.7</v>
      </c>
      <c r="W564" s="40">
        <v>101.7</v>
      </c>
      <c r="X564" s="88">
        <f t="shared" si="155"/>
        <v>0</v>
      </c>
      <c r="Y564" s="89">
        <v>0.15</v>
      </c>
      <c r="Z564" s="90">
        <v>93.1</v>
      </c>
      <c r="AA564" s="43">
        <v>115.1</v>
      </c>
      <c r="AB564" s="91">
        <f t="shared" si="156"/>
        <v>0.18544575725026852</v>
      </c>
      <c r="AC564" s="92">
        <v>0.05</v>
      </c>
      <c r="AD564" s="93">
        <v>92</v>
      </c>
      <c r="AE564" s="46">
        <v>118.9</v>
      </c>
      <c r="AF564" s="94">
        <f t="shared" si="157"/>
        <v>6.4619565217391303E-2</v>
      </c>
      <c r="AG564" s="95">
        <v>0.05</v>
      </c>
      <c r="AH564" s="49">
        <v>93.9</v>
      </c>
      <c r="AI564" s="49">
        <v>110.7</v>
      </c>
      <c r="AJ564" s="96">
        <f t="shared" si="158"/>
        <v>5.8945686900958465E-2</v>
      </c>
      <c r="AK564" s="97">
        <v>0</v>
      </c>
      <c r="AL564" s="98">
        <v>1</v>
      </c>
      <c r="AM564" s="98">
        <v>1</v>
      </c>
      <c r="AN564" s="99">
        <f t="shared" si="159"/>
        <v>0</v>
      </c>
      <c r="AO564" s="100">
        <f t="shared" si="160"/>
        <v>1</v>
      </c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  <c r="BK564" s="21"/>
      <c r="BL564" s="21"/>
      <c r="BM564" s="21"/>
      <c r="BN564" s="21"/>
      <c r="BO564" s="21"/>
      <c r="BP564" s="21"/>
      <c r="BQ564" s="21"/>
      <c r="BR564" s="21"/>
      <c r="BS564" s="21"/>
      <c r="BT564" s="21"/>
      <c r="BU564" s="21"/>
      <c r="BV564" s="21"/>
      <c r="BW564" s="21"/>
      <c r="BX564" s="21"/>
      <c r="BY564" s="21"/>
      <c r="BZ564" s="21"/>
      <c r="CA564" s="21"/>
      <c r="CB564" s="21"/>
      <c r="CC564" s="21"/>
      <c r="CD564" s="21"/>
      <c r="CE564" s="21"/>
      <c r="CF564" s="21"/>
      <c r="CG564" s="21"/>
      <c r="CH564" s="21"/>
      <c r="CI564" s="21"/>
      <c r="CJ564" s="21"/>
      <c r="CK564" s="21"/>
      <c r="CL564" s="21"/>
      <c r="CM564" s="21"/>
      <c r="CN564" s="21"/>
      <c r="CO564" s="21"/>
      <c r="CP564" s="21"/>
      <c r="CQ564" s="21"/>
      <c r="CR564" s="21"/>
      <c r="CS564" s="21"/>
      <c r="CT564" s="21"/>
      <c r="CU564" s="21"/>
      <c r="CV564" s="21"/>
      <c r="CW564" s="21"/>
      <c r="CX564" s="21"/>
      <c r="CY564" s="21"/>
      <c r="CZ564" s="21"/>
      <c r="DA564" s="21"/>
      <c r="DB564" s="21"/>
      <c r="DC564" s="21"/>
      <c r="DD564" s="21"/>
      <c r="DE564" s="21"/>
      <c r="DF564" s="21"/>
      <c r="DG564" s="21"/>
      <c r="DH564" s="21"/>
      <c r="DI564" s="21"/>
      <c r="DJ564" s="21"/>
      <c r="DK564" s="21"/>
      <c r="DL564" s="21"/>
      <c r="DM564" s="21"/>
      <c r="DN564" s="21"/>
      <c r="DO564" s="21"/>
      <c r="DP564" s="21"/>
      <c r="DQ564" s="21"/>
      <c r="DR564" s="21"/>
      <c r="DS564" s="21"/>
      <c r="DT564" s="21"/>
      <c r="DU564" s="21"/>
      <c r="DV564" s="21"/>
      <c r="DW564" s="21"/>
      <c r="DX564" s="21"/>
      <c r="DY564" s="21"/>
      <c r="DZ564" s="21"/>
      <c r="EA564" s="21"/>
      <c r="EB564" s="21"/>
      <c r="EC564" s="21"/>
      <c r="ED564" s="21"/>
      <c r="EE564" s="21"/>
      <c r="EF564" s="21"/>
      <c r="EG564" s="21"/>
      <c r="EH564" s="21"/>
      <c r="EI564" s="21"/>
      <c r="EJ564" s="21"/>
      <c r="EK564" s="21"/>
      <c r="EL564" s="21"/>
      <c r="EM564" s="21"/>
      <c r="EN564" s="21"/>
      <c r="EO564" s="21"/>
      <c r="EP564" s="21"/>
      <c r="EQ564" s="21"/>
      <c r="ER564" s="21"/>
      <c r="ES564" s="21"/>
      <c r="ET564" s="21"/>
      <c r="EU564" s="21"/>
      <c r="EV564" s="21"/>
      <c r="EW564" s="21"/>
      <c r="EX564" s="21"/>
      <c r="EY564" s="21"/>
      <c r="EZ564" s="21"/>
      <c r="FA564" s="21"/>
      <c r="FB564" s="21"/>
      <c r="FC564" s="21"/>
      <c r="FD564" s="21"/>
      <c r="FE564" s="21"/>
      <c r="FF564" s="21"/>
      <c r="FG564" s="21"/>
      <c r="FH564" s="21"/>
      <c r="FI564" s="21"/>
      <c r="FJ564" s="21"/>
      <c r="FK564" s="21"/>
      <c r="FL564" s="21"/>
      <c r="FM564" s="21"/>
      <c r="FN564" s="21"/>
      <c r="FO564" s="21"/>
      <c r="FP564" s="21"/>
      <c r="FQ564" s="21"/>
      <c r="FR564" s="21"/>
      <c r="FS564" s="21"/>
      <c r="FT564" s="21"/>
      <c r="FU564" s="21"/>
      <c r="FV564" s="21"/>
      <c r="FW564" s="21"/>
      <c r="FX564" s="21"/>
      <c r="FY564" s="21"/>
      <c r="FZ564" s="21"/>
      <c r="GA564" s="21"/>
      <c r="GB564" s="21"/>
      <c r="GC564" s="21"/>
      <c r="GD564" s="21"/>
      <c r="GE564" s="21"/>
      <c r="GF564" s="21"/>
      <c r="GG564" s="21"/>
      <c r="GH564" s="21"/>
      <c r="GI564" s="21"/>
      <c r="GJ564" s="21"/>
      <c r="GK564" s="21"/>
      <c r="GL564" s="21"/>
      <c r="GM564" s="21"/>
      <c r="GN564" s="21"/>
      <c r="GO564" s="21"/>
      <c r="GP564" s="21"/>
      <c r="GQ564" s="21"/>
      <c r="GR564" s="21"/>
      <c r="GS564" s="21"/>
      <c r="GT564" s="21"/>
      <c r="GU564" s="21"/>
      <c r="GV564" s="21"/>
      <c r="GW564" s="21"/>
      <c r="GX564" s="21"/>
      <c r="GY564" s="21"/>
      <c r="GZ564" s="21"/>
      <c r="HA564" s="21"/>
      <c r="HB564" s="21"/>
      <c r="HC564" s="21"/>
      <c r="HD564" s="21"/>
      <c r="HE564" s="21"/>
      <c r="HF564" s="21"/>
      <c r="HG564" s="21"/>
      <c r="HH564" s="21"/>
      <c r="HI564" s="21"/>
      <c r="HJ564" s="21"/>
      <c r="HK564" s="21"/>
      <c r="HL564" s="21"/>
      <c r="HM564" s="21"/>
      <c r="HN564" s="21"/>
      <c r="HO564" s="21"/>
      <c r="HP564" s="21"/>
      <c r="HQ564" s="21"/>
      <c r="HR564" s="21"/>
      <c r="HS564" s="21"/>
      <c r="HT564" s="21"/>
      <c r="HU564" s="21"/>
      <c r="HV564" s="21"/>
      <c r="HW564" s="21"/>
      <c r="HX564" s="21"/>
      <c r="HY564" s="21"/>
      <c r="HZ564" s="21"/>
      <c r="IA564" s="21"/>
      <c r="IB564" s="21"/>
      <c r="IC564" s="21"/>
      <c r="ID564" s="21"/>
      <c r="IE564" s="21"/>
      <c r="IF564" s="21"/>
      <c r="IG564" s="21"/>
      <c r="IH564" s="21"/>
      <c r="II564" s="21"/>
      <c r="IJ564" s="21"/>
      <c r="IK564" s="21"/>
      <c r="IL564" s="21"/>
      <c r="IM564" s="21"/>
      <c r="IN564" s="21"/>
      <c r="IO564" s="21"/>
      <c r="IP564" s="21"/>
      <c r="IQ564" s="21"/>
      <c r="IR564" s="21"/>
      <c r="IS564" s="21"/>
      <c r="IT564" s="21"/>
      <c r="IU564" s="21"/>
      <c r="IV564" s="21"/>
      <c r="IW564" s="21"/>
      <c r="IX564" s="21"/>
      <c r="IY564" s="21"/>
      <c r="IZ564" s="21"/>
      <c r="JA564" s="21"/>
      <c r="JB564" s="21"/>
      <c r="JC564" s="21"/>
      <c r="JD564" s="21"/>
      <c r="JE564" s="21"/>
      <c r="JF564" s="21"/>
      <c r="JG564" s="21"/>
      <c r="JH564" s="21"/>
      <c r="JI564" s="21"/>
      <c r="JJ564" s="21"/>
      <c r="JK564" s="21"/>
      <c r="JL564" s="21"/>
      <c r="JM564" s="21"/>
      <c r="JN564" s="21"/>
      <c r="JO564" s="21"/>
      <c r="JP564" s="21"/>
      <c r="JQ564" s="21"/>
      <c r="JR564" s="21"/>
      <c r="JS564" s="21"/>
      <c r="JT564" s="21"/>
      <c r="JU564" s="21"/>
      <c r="JV564" s="21"/>
      <c r="JW564" s="21"/>
      <c r="JX564" s="21"/>
      <c r="JY564" s="21"/>
      <c r="JZ564" s="21"/>
      <c r="KA564" s="21"/>
      <c r="KB564" s="21"/>
      <c r="KC564" s="21"/>
      <c r="KD564" s="21"/>
      <c r="KE564" s="21"/>
      <c r="KF564" s="21"/>
      <c r="KG564" s="21"/>
      <c r="KH564" s="21"/>
      <c r="KI564" s="21"/>
      <c r="KJ564" s="21"/>
      <c r="KK564" s="21"/>
      <c r="KL564" s="21"/>
    </row>
    <row r="565" spans="1:298" s="24" customFormat="1" ht="30" customHeight="1" x14ac:dyDescent="0.3">
      <c r="A565" s="102">
        <v>553</v>
      </c>
      <c r="B565" s="27" t="s">
        <v>544</v>
      </c>
      <c r="C565" s="102" t="s">
        <v>600</v>
      </c>
      <c r="D565" s="121">
        <v>161</v>
      </c>
      <c r="E565" s="121">
        <f t="shared" si="150"/>
        <v>140</v>
      </c>
      <c r="F565" s="121">
        <f t="shared" si="146"/>
        <v>119</v>
      </c>
      <c r="G565" s="77">
        <f t="shared" si="151"/>
        <v>1.2109125452245018</v>
      </c>
      <c r="H565" s="118">
        <f t="shared" si="147"/>
        <v>21</v>
      </c>
      <c r="I565" s="118">
        <f t="shared" si="152"/>
        <v>165.09859288171572</v>
      </c>
      <c r="J565" s="101"/>
      <c r="K565" s="79">
        <f t="shared" si="153"/>
        <v>189.86338181397306</v>
      </c>
      <c r="L565" s="80">
        <f t="shared" si="148"/>
        <v>28.863381813973064</v>
      </c>
      <c r="M565" s="81">
        <f t="shared" si="149"/>
        <v>0.17927566344082649</v>
      </c>
      <c r="Q565" s="84">
        <v>0.75</v>
      </c>
      <c r="R565" s="85">
        <v>15.587400000000001</v>
      </c>
      <c r="S565" s="37">
        <v>18.744399999999999</v>
      </c>
      <c r="T565" s="86">
        <f t="shared" si="154"/>
        <v>0.90190153585588351</v>
      </c>
      <c r="U565" s="87">
        <v>0</v>
      </c>
      <c r="V565" s="40">
        <v>74.7</v>
      </c>
      <c r="W565" s="40">
        <v>101.7</v>
      </c>
      <c r="X565" s="88">
        <f t="shared" si="155"/>
        <v>0</v>
      </c>
      <c r="Y565" s="89">
        <v>0.15</v>
      </c>
      <c r="Z565" s="90">
        <v>93.1</v>
      </c>
      <c r="AA565" s="43">
        <v>115.1</v>
      </c>
      <c r="AB565" s="91">
        <f t="shared" si="156"/>
        <v>0.18544575725026852</v>
      </c>
      <c r="AC565" s="92">
        <v>0.05</v>
      </c>
      <c r="AD565" s="93">
        <v>92</v>
      </c>
      <c r="AE565" s="46">
        <v>118.9</v>
      </c>
      <c r="AF565" s="94">
        <f t="shared" si="157"/>
        <v>6.4619565217391303E-2</v>
      </c>
      <c r="AG565" s="95">
        <v>0.05</v>
      </c>
      <c r="AH565" s="49">
        <v>93.9</v>
      </c>
      <c r="AI565" s="49">
        <v>110.7</v>
      </c>
      <c r="AJ565" s="96">
        <f t="shared" si="158"/>
        <v>5.8945686900958465E-2</v>
      </c>
      <c r="AK565" s="97">
        <v>0</v>
      </c>
      <c r="AL565" s="98">
        <v>1</v>
      </c>
      <c r="AM565" s="98">
        <v>1</v>
      </c>
      <c r="AN565" s="99">
        <f t="shared" si="159"/>
        <v>0</v>
      </c>
      <c r="AO565" s="100">
        <f t="shared" si="160"/>
        <v>1</v>
      </c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1"/>
      <c r="BE565" s="21"/>
      <c r="BF565" s="21"/>
      <c r="BG565" s="21"/>
      <c r="BH565" s="21"/>
      <c r="BI565" s="21"/>
      <c r="BJ565" s="21"/>
      <c r="BK565" s="21"/>
      <c r="BL565" s="21"/>
      <c r="BM565" s="21"/>
      <c r="BN565" s="21"/>
      <c r="BO565" s="21"/>
      <c r="BP565" s="21"/>
      <c r="BQ565" s="21"/>
      <c r="BR565" s="21"/>
      <c r="BS565" s="21"/>
      <c r="BT565" s="21"/>
      <c r="BU565" s="21"/>
      <c r="BV565" s="21"/>
      <c r="BW565" s="21"/>
      <c r="BX565" s="21"/>
      <c r="BY565" s="21"/>
      <c r="BZ565" s="21"/>
      <c r="CA565" s="21"/>
      <c r="CB565" s="21"/>
      <c r="CC565" s="21"/>
      <c r="CD565" s="21"/>
      <c r="CE565" s="21"/>
      <c r="CF565" s="21"/>
      <c r="CG565" s="21"/>
      <c r="CH565" s="21"/>
      <c r="CI565" s="21"/>
      <c r="CJ565" s="21"/>
      <c r="CK565" s="21"/>
      <c r="CL565" s="21"/>
      <c r="CM565" s="21"/>
      <c r="CN565" s="21"/>
      <c r="CO565" s="21"/>
      <c r="CP565" s="21"/>
      <c r="CQ565" s="21"/>
      <c r="CR565" s="21"/>
      <c r="CS565" s="21"/>
      <c r="CT565" s="21"/>
      <c r="CU565" s="21"/>
      <c r="CV565" s="21"/>
      <c r="CW565" s="21"/>
      <c r="CX565" s="21"/>
      <c r="CY565" s="21"/>
      <c r="CZ565" s="21"/>
      <c r="DA565" s="21"/>
      <c r="DB565" s="21"/>
      <c r="DC565" s="21"/>
      <c r="DD565" s="21"/>
      <c r="DE565" s="21"/>
      <c r="DF565" s="21"/>
      <c r="DG565" s="21"/>
      <c r="DH565" s="21"/>
      <c r="DI565" s="21"/>
      <c r="DJ565" s="21"/>
      <c r="DK565" s="21"/>
      <c r="DL565" s="21"/>
      <c r="DM565" s="21"/>
      <c r="DN565" s="21"/>
      <c r="DO565" s="21"/>
      <c r="DP565" s="21"/>
      <c r="DQ565" s="21"/>
      <c r="DR565" s="21"/>
      <c r="DS565" s="21"/>
      <c r="DT565" s="21"/>
      <c r="DU565" s="21"/>
      <c r="DV565" s="21"/>
      <c r="DW565" s="21"/>
      <c r="DX565" s="21"/>
      <c r="DY565" s="21"/>
      <c r="DZ565" s="21"/>
      <c r="EA565" s="21"/>
      <c r="EB565" s="21"/>
      <c r="EC565" s="21"/>
      <c r="ED565" s="21"/>
      <c r="EE565" s="21"/>
      <c r="EF565" s="21"/>
      <c r="EG565" s="21"/>
      <c r="EH565" s="21"/>
      <c r="EI565" s="21"/>
      <c r="EJ565" s="21"/>
      <c r="EK565" s="21"/>
      <c r="EL565" s="21"/>
      <c r="EM565" s="21"/>
      <c r="EN565" s="21"/>
      <c r="EO565" s="21"/>
      <c r="EP565" s="21"/>
      <c r="EQ565" s="21"/>
      <c r="ER565" s="21"/>
      <c r="ES565" s="21"/>
      <c r="ET565" s="21"/>
      <c r="EU565" s="21"/>
      <c r="EV565" s="21"/>
      <c r="EW565" s="21"/>
      <c r="EX565" s="21"/>
      <c r="EY565" s="21"/>
      <c r="EZ565" s="21"/>
      <c r="FA565" s="21"/>
      <c r="FB565" s="21"/>
      <c r="FC565" s="21"/>
      <c r="FD565" s="21"/>
      <c r="FE565" s="21"/>
      <c r="FF565" s="21"/>
      <c r="FG565" s="21"/>
      <c r="FH565" s="21"/>
      <c r="FI565" s="21"/>
      <c r="FJ565" s="21"/>
      <c r="FK565" s="21"/>
      <c r="FL565" s="21"/>
      <c r="FM565" s="21"/>
      <c r="FN565" s="21"/>
      <c r="FO565" s="21"/>
      <c r="FP565" s="21"/>
      <c r="FQ565" s="21"/>
      <c r="FR565" s="21"/>
      <c r="FS565" s="21"/>
      <c r="FT565" s="21"/>
      <c r="FU565" s="21"/>
      <c r="FV565" s="21"/>
      <c r="FW565" s="21"/>
      <c r="FX565" s="21"/>
      <c r="FY565" s="21"/>
      <c r="FZ565" s="21"/>
      <c r="GA565" s="21"/>
      <c r="GB565" s="21"/>
      <c r="GC565" s="21"/>
      <c r="GD565" s="21"/>
      <c r="GE565" s="21"/>
      <c r="GF565" s="21"/>
      <c r="GG565" s="21"/>
      <c r="GH565" s="21"/>
      <c r="GI565" s="21"/>
      <c r="GJ565" s="21"/>
      <c r="GK565" s="21"/>
      <c r="GL565" s="21"/>
      <c r="GM565" s="21"/>
      <c r="GN565" s="21"/>
      <c r="GO565" s="21"/>
      <c r="GP565" s="21"/>
      <c r="GQ565" s="21"/>
      <c r="GR565" s="21"/>
      <c r="GS565" s="21"/>
      <c r="GT565" s="21"/>
      <c r="GU565" s="21"/>
      <c r="GV565" s="21"/>
      <c r="GW565" s="21"/>
      <c r="GX565" s="21"/>
      <c r="GY565" s="21"/>
      <c r="GZ565" s="21"/>
      <c r="HA565" s="21"/>
      <c r="HB565" s="21"/>
      <c r="HC565" s="21"/>
      <c r="HD565" s="21"/>
      <c r="HE565" s="21"/>
      <c r="HF565" s="21"/>
      <c r="HG565" s="21"/>
      <c r="HH565" s="21"/>
      <c r="HI565" s="21"/>
      <c r="HJ565" s="21"/>
      <c r="HK565" s="21"/>
      <c r="HL565" s="21"/>
      <c r="HM565" s="21"/>
      <c r="HN565" s="21"/>
      <c r="HO565" s="21"/>
      <c r="HP565" s="21"/>
      <c r="HQ565" s="21"/>
      <c r="HR565" s="21"/>
      <c r="HS565" s="21"/>
      <c r="HT565" s="21"/>
      <c r="HU565" s="21"/>
      <c r="HV565" s="21"/>
      <c r="HW565" s="21"/>
      <c r="HX565" s="21"/>
      <c r="HY565" s="21"/>
      <c r="HZ565" s="21"/>
      <c r="IA565" s="21"/>
      <c r="IB565" s="21"/>
      <c r="IC565" s="21"/>
      <c r="ID565" s="21"/>
      <c r="IE565" s="21"/>
      <c r="IF565" s="21"/>
      <c r="IG565" s="21"/>
      <c r="IH565" s="21"/>
      <c r="II565" s="21"/>
      <c r="IJ565" s="21"/>
      <c r="IK565" s="21"/>
      <c r="IL565" s="21"/>
      <c r="IM565" s="21"/>
      <c r="IN565" s="21"/>
      <c r="IO565" s="21"/>
      <c r="IP565" s="21"/>
      <c r="IQ565" s="21"/>
      <c r="IR565" s="21"/>
      <c r="IS565" s="21"/>
      <c r="IT565" s="21"/>
      <c r="IU565" s="21"/>
      <c r="IV565" s="21"/>
      <c r="IW565" s="21"/>
      <c r="IX565" s="21"/>
      <c r="IY565" s="21"/>
      <c r="IZ565" s="21"/>
      <c r="JA565" s="21"/>
      <c r="JB565" s="21"/>
      <c r="JC565" s="21"/>
      <c r="JD565" s="21"/>
      <c r="JE565" s="21"/>
      <c r="JF565" s="21"/>
      <c r="JG565" s="21"/>
      <c r="JH565" s="21"/>
      <c r="JI565" s="21"/>
      <c r="JJ565" s="21"/>
      <c r="JK565" s="21"/>
      <c r="JL565" s="21"/>
      <c r="JM565" s="21"/>
      <c r="JN565" s="21"/>
      <c r="JO565" s="21"/>
      <c r="JP565" s="21"/>
      <c r="JQ565" s="21"/>
      <c r="JR565" s="21"/>
      <c r="JS565" s="21"/>
      <c r="JT565" s="21"/>
      <c r="JU565" s="21"/>
      <c r="JV565" s="21"/>
      <c r="JW565" s="21"/>
      <c r="JX565" s="21"/>
      <c r="JY565" s="21"/>
      <c r="JZ565" s="21"/>
      <c r="KA565" s="21"/>
      <c r="KB565" s="21"/>
      <c r="KC565" s="21"/>
      <c r="KD565" s="21"/>
      <c r="KE565" s="21"/>
      <c r="KF565" s="21"/>
      <c r="KG565" s="21"/>
      <c r="KH565" s="21"/>
      <c r="KI565" s="21"/>
      <c r="KJ565" s="21"/>
      <c r="KK565" s="21"/>
      <c r="KL565" s="21"/>
    </row>
    <row r="566" spans="1:298" s="24" customFormat="1" ht="30" customHeight="1" x14ac:dyDescent="0.3">
      <c r="A566" s="102">
        <v>554</v>
      </c>
      <c r="B566" s="27" t="s">
        <v>547</v>
      </c>
      <c r="C566" s="102" t="s">
        <v>600</v>
      </c>
      <c r="D566" s="121">
        <v>58420</v>
      </c>
      <c r="E566" s="121">
        <f t="shared" si="150"/>
        <v>50800.000000000007</v>
      </c>
      <c r="F566" s="121">
        <f t="shared" si="146"/>
        <v>43180.000000000007</v>
      </c>
      <c r="G566" s="77">
        <f t="shared" si="151"/>
        <v>1.2109125452245018</v>
      </c>
      <c r="H566" s="118">
        <f t="shared" si="147"/>
        <v>7620.0000000000009</v>
      </c>
      <c r="I566" s="118">
        <f t="shared" si="152"/>
        <v>59907.203702793995</v>
      </c>
      <c r="J566" s="101"/>
      <c r="K566" s="79">
        <f t="shared" si="153"/>
        <v>68893.284258213083</v>
      </c>
      <c r="L566" s="80">
        <f t="shared" si="148"/>
        <v>10473.284258213083</v>
      </c>
      <c r="M566" s="81">
        <f t="shared" si="149"/>
        <v>0.17927566344082649</v>
      </c>
      <c r="Q566" s="84">
        <v>0.75</v>
      </c>
      <c r="R566" s="85">
        <v>15.587400000000001</v>
      </c>
      <c r="S566" s="37">
        <v>18.744399999999999</v>
      </c>
      <c r="T566" s="86">
        <f t="shared" si="154"/>
        <v>0.90190153585588351</v>
      </c>
      <c r="U566" s="87">
        <v>0</v>
      </c>
      <c r="V566" s="40">
        <v>74.7</v>
      </c>
      <c r="W566" s="40">
        <v>101.7</v>
      </c>
      <c r="X566" s="88">
        <f t="shared" si="155"/>
        <v>0</v>
      </c>
      <c r="Y566" s="89">
        <v>0.15</v>
      </c>
      <c r="Z566" s="90">
        <v>93.1</v>
      </c>
      <c r="AA566" s="43">
        <v>115.1</v>
      </c>
      <c r="AB566" s="91">
        <f t="shared" si="156"/>
        <v>0.18544575725026852</v>
      </c>
      <c r="AC566" s="92">
        <v>0.05</v>
      </c>
      <c r="AD566" s="93">
        <v>92</v>
      </c>
      <c r="AE566" s="46">
        <v>118.9</v>
      </c>
      <c r="AF566" s="94">
        <f t="shared" si="157"/>
        <v>6.4619565217391303E-2</v>
      </c>
      <c r="AG566" s="95">
        <v>0.05</v>
      </c>
      <c r="AH566" s="49">
        <v>93.9</v>
      </c>
      <c r="AI566" s="49">
        <v>110.7</v>
      </c>
      <c r="AJ566" s="96">
        <f t="shared" si="158"/>
        <v>5.8945686900958465E-2</v>
      </c>
      <c r="AK566" s="97">
        <v>0</v>
      </c>
      <c r="AL566" s="98">
        <v>1</v>
      </c>
      <c r="AM566" s="98">
        <v>1</v>
      </c>
      <c r="AN566" s="99">
        <f t="shared" si="159"/>
        <v>0</v>
      </c>
      <c r="AO566" s="100">
        <f t="shared" si="160"/>
        <v>1</v>
      </c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  <c r="CA566" s="21"/>
      <c r="CB566" s="21"/>
      <c r="CC566" s="21"/>
      <c r="CD566" s="21"/>
      <c r="CE566" s="21"/>
      <c r="CF566" s="21"/>
      <c r="CG566" s="21"/>
      <c r="CH566" s="21"/>
      <c r="CI566" s="21"/>
      <c r="CJ566" s="21"/>
      <c r="CK566" s="21"/>
      <c r="CL566" s="21"/>
      <c r="CM566" s="21"/>
      <c r="CN566" s="21"/>
      <c r="CO566" s="21"/>
      <c r="CP566" s="21"/>
      <c r="CQ566" s="21"/>
      <c r="CR566" s="21"/>
      <c r="CS566" s="21"/>
      <c r="CT566" s="21"/>
      <c r="CU566" s="21"/>
      <c r="CV566" s="21"/>
      <c r="CW566" s="21"/>
      <c r="CX566" s="21"/>
      <c r="CY566" s="21"/>
      <c r="CZ566" s="21"/>
      <c r="DA566" s="21"/>
      <c r="DB566" s="21"/>
      <c r="DC566" s="21"/>
      <c r="DD566" s="21"/>
      <c r="DE566" s="21"/>
      <c r="DF566" s="21"/>
      <c r="DG566" s="21"/>
      <c r="DH566" s="21"/>
      <c r="DI566" s="21"/>
      <c r="DJ566" s="21"/>
      <c r="DK566" s="21"/>
      <c r="DL566" s="21"/>
      <c r="DM566" s="21"/>
      <c r="DN566" s="21"/>
      <c r="DO566" s="21"/>
      <c r="DP566" s="21"/>
      <c r="DQ566" s="21"/>
      <c r="DR566" s="21"/>
      <c r="DS566" s="21"/>
      <c r="DT566" s="21"/>
      <c r="DU566" s="21"/>
      <c r="DV566" s="21"/>
      <c r="DW566" s="21"/>
      <c r="DX566" s="21"/>
      <c r="DY566" s="21"/>
      <c r="DZ566" s="21"/>
      <c r="EA566" s="21"/>
      <c r="EB566" s="21"/>
      <c r="EC566" s="21"/>
      <c r="ED566" s="21"/>
      <c r="EE566" s="21"/>
      <c r="EF566" s="21"/>
      <c r="EG566" s="21"/>
      <c r="EH566" s="21"/>
      <c r="EI566" s="21"/>
      <c r="EJ566" s="21"/>
      <c r="EK566" s="21"/>
      <c r="EL566" s="21"/>
      <c r="EM566" s="21"/>
      <c r="EN566" s="21"/>
      <c r="EO566" s="21"/>
      <c r="EP566" s="21"/>
      <c r="EQ566" s="21"/>
      <c r="ER566" s="21"/>
      <c r="ES566" s="21"/>
      <c r="ET566" s="21"/>
      <c r="EU566" s="21"/>
      <c r="EV566" s="21"/>
      <c r="EW566" s="21"/>
      <c r="EX566" s="21"/>
      <c r="EY566" s="21"/>
      <c r="EZ566" s="21"/>
      <c r="FA566" s="21"/>
      <c r="FB566" s="21"/>
      <c r="FC566" s="21"/>
      <c r="FD566" s="21"/>
      <c r="FE566" s="21"/>
      <c r="FF566" s="21"/>
      <c r="FG566" s="21"/>
      <c r="FH566" s="21"/>
      <c r="FI566" s="21"/>
      <c r="FJ566" s="21"/>
      <c r="FK566" s="21"/>
      <c r="FL566" s="21"/>
      <c r="FM566" s="21"/>
      <c r="FN566" s="21"/>
      <c r="FO566" s="21"/>
      <c r="FP566" s="21"/>
      <c r="FQ566" s="21"/>
      <c r="FR566" s="21"/>
      <c r="FS566" s="21"/>
      <c r="FT566" s="21"/>
      <c r="FU566" s="21"/>
      <c r="FV566" s="21"/>
      <c r="FW566" s="21"/>
      <c r="FX566" s="21"/>
      <c r="FY566" s="21"/>
      <c r="FZ566" s="21"/>
      <c r="GA566" s="21"/>
      <c r="GB566" s="21"/>
      <c r="GC566" s="21"/>
      <c r="GD566" s="21"/>
      <c r="GE566" s="21"/>
      <c r="GF566" s="21"/>
      <c r="GG566" s="21"/>
      <c r="GH566" s="21"/>
      <c r="GI566" s="21"/>
      <c r="GJ566" s="21"/>
      <c r="GK566" s="21"/>
      <c r="GL566" s="21"/>
      <c r="GM566" s="21"/>
      <c r="GN566" s="21"/>
      <c r="GO566" s="21"/>
      <c r="GP566" s="21"/>
      <c r="GQ566" s="21"/>
      <c r="GR566" s="21"/>
      <c r="GS566" s="21"/>
      <c r="GT566" s="21"/>
      <c r="GU566" s="21"/>
      <c r="GV566" s="21"/>
      <c r="GW566" s="21"/>
      <c r="GX566" s="21"/>
      <c r="GY566" s="21"/>
      <c r="GZ566" s="21"/>
      <c r="HA566" s="21"/>
      <c r="HB566" s="21"/>
      <c r="HC566" s="21"/>
      <c r="HD566" s="21"/>
      <c r="HE566" s="21"/>
      <c r="HF566" s="21"/>
      <c r="HG566" s="21"/>
      <c r="HH566" s="21"/>
      <c r="HI566" s="21"/>
      <c r="HJ566" s="21"/>
      <c r="HK566" s="21"/>
      <c r="HL566" s="21"/>
      <c r="HM566" s="21"/>
      <c r="HN566" s="21"/>
      <c r="HO566" s="21"/>
      <c r="HP566" s="21"/>
      <c r="HQ566" s="21"/>
      <c r="HR566" s="21"/>
      <c r="HS566" s="21"/>
      <c r="HT566" s="21"/>
      <c r="HU566" s="21"/>
      <c r="HV566" s="21"/>
      <c r="HW566" s="21"/>
      <c r="HX566" s="21"/>
      <c r="HY566" s="21"/>
      <c r="HZ566" s="21"/>
      <c r="IA566" s="21"/>
      <c r="IB566" s="21"/>
      <c r="IC566" s="21"/>
      <c r="ID566" s="21"/>
      <c r="IE566" s="21"/>
      <c r="IF566" s="21"/>
      <c r="IG566" s="21"/>
      <c r="IH566" s="21"/>
      <c r="II566" s="21"/>
      <c r="IJ566" s="21"/>
      <c r="IK566" s="21"/>
      <c r="IL566" s="21"/>
      <c r="IM566" s="21"/>
      <c r="IN566" s="21"/>
      <c r="IO566" s="21"/>
      <c r="IP566" s="21"/>
      <c r="IQ566" s="21"/>
      <c r="IR566" s="21"/>
      <c r="IS566" s="21"/>
      <c r="IT566" s="21"/>
      <c r="IU566" s="21"/>
      <c r="IV566" s="21"/>
      <c r="IW566" s="21"/>
      <c r="IX566" s="21"/>
      <c r="IY566" s="21"/>
      <c r="IZ566" s="21"/>
      <c r="JA566" s="21"/>
      <c r="JB566" s="21"/>
      <c r="JC566" s="21"/>
      <c r="JD566" s="21"/>
      <c r="JE566" s="21"/>
      <c r="JF566" s="21"/>
      <c r="JG566" s="21"/>
      <c r="JH566" s="21"/>
      <c r="JI566" s="21"/>
      <c r="JJ566" s="21"/>
      <c r="JK566" s="21"/>
      <c r="JL566" s="21"/>
      <c r="JM566" s="21"/>
      <c r="JN566" s="21"/>
      <c r="JO566" s="21"/>
      <c r="JP566" s="21"/>
      <c r="JQ566" s="21"/>
      <c r="JR566" s="21"/>
      <c r="JS566" s="21"/>
      <c r="JT566" s="21"/>
      <c r="JU566" s="21"/>
      <c r="JV566" s="21"/>
      <c r="JW566" s="21"/>
      <c r="JX566" s="21"/>
      <c r="JY566" s="21"/>
      <c r="JZ566" s="21"/>
      <c r="KA566" s="21"/>
      <c r="KB566" s="21"/>
      <c r="KC566" s="21"/>
      <c r="KD566" s="21"/>
      <c r="KE566" s="21"/>
      <c r="KF566" s="21"/>
      <c r="KG566" s="21"/>
      <c r="KH566" s="21"/>
      <c r="KI566" s="21"/>
      <c r="KJ566" s="21"/>
      <c r="KK566" s="21"/>
      <c r="KL566" s="21"/>
    </row>
    <row r="567" spans="1:298" s="24" customFormat="1" ht="30" customHeight="1" x14ac:dyDescent="0.3">
      <c r="A567" s="102">
        <v>555</v>
      </c>
      <c r="B567" s="27" t="s">
        <v>548</v>
      </c>
      <c r="C567" s="102" t="s">
        <v>600</v>
      </c>
      <c r="D567" s="121">
        <v>5117.5</v>
      </c>
      <c r="E567" s="121">
        <f t="shared" si="150"/>
        <v>4450</v>
      </c>
      <c r="F567" s="121">
        <f t="shared" si="146"/>
        <v>3782.5</v>
      </c>
      <c r="G567" s="77">
        <f t="shared" si="151"/>
        <v>1.2109125452245018</v>
      </c>
      <c r="H567" s="118">
        <f t="shared" si="147"/>
        <v>667.5</v>
      </c>
      <c r="I567" s="118">
        <f t="shared" si="152"/>
        <v>5247.7767023116776</v>
      </c>
      <c r="J567" s="101"/>
      <c r="K567" s="79">
        <f t="shared" si="153"/>
        <v>6034.9432076584289</v>
      </c>
      <c r="L567" s="80">
        <f t="shared" si="148"/>
        <v>917.44320765842895</v>
      </c>
      <c r="M567" s="81">
        <f t="shared" si="149"/>
        <v>0.17927566344082638</v>
      </c>
      <c r="Q567" s="84">
        <v>0.75</v>
      </c>
      <c r="R567" s="85">
        <v>15.587400000000001</v>
      </c>
      <c r="S567" s="37">
        <v>18.744399999999999</v>
      </c>
      <c r="T567" s="86">
        <f t="shared" si="154"/>
        <v>0.90190153585588351</v>
      </c>
      <c r="U567" s="87">
        <v>0</v>
      </c>
      <c r="V567" s="40">
        <v>74.7</v>
      </c>
      <c r="W567" s="40">
        <v>101.7</v>
      </c>
      <c r="X567" s="88">
        <f t="shared" si="155"/>
        <v>0</v>
      </c>
      <c r="Y567" s="89">
        <v>0.15</v>
      </c>
      <c r="Z567" s="90">
        <v>93.1</v>
      </c>
      <c r="AA567" s="43">
        <v>115.1</v>
      </c>
      <c r="AB567" s="91">
        <f t="shared" si="156"/>
        <v>0.18544575725026852</v>
      </c>
      <c r="AC567" s="92">
        <v>0.05</v>
      </c>
      <c r="AD567" s="93">
        <v>92</v>
      </c>
      <c r="AE567" s="46">
        <v>118.9</v>
      </c>
      <c r="AF567" s="94">
        <f t="shared" si="157"/>
        <v>6.4619565217391303E-2</v>
      </c>
      <c r="AG567" s="95">
        <v>0.05</v>
      </c>
      <c r="AH567" s="49">
        <v>93.9</v>
      </c>
      <c r="AI567" s="49">
        <v>110.7</v>
      </c>
      <c r="AJ567" s="96">
        <f t="shared" si="158"/>
        <v>5.8945686900958465E-2</v>
      </c>
      <c r="AK567" s="97">
        <v>0</v>
      </c>
      <c r="AL567" s="98">
        <v>1</v>
      </c>
      <c r="AM567" s="98">
        <v>1</v>
      </c>
      <c r="AN567" s="99">
        <f t="shared" si="159"/>
        <v>0</v>
      </c>
      <c r="AO567" s="100">
        <f t="shared" si="160"/>
        <v>1</v>
      </c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1"/>
      <c r="BE567" s="21"/>
      <c r="BF567" s="21"/>
      <c r="BG567" s="21"/>
      <c r="BH567" s="21"/>
      <c r="BI567" s="21"/>
      <c r="BJ567" s="21"/>
      <c r="BK567" s="21"/>
      <c r="BL567" s="21"/>
      <c r="BM567" s="21"/>
      <c r="BN567" s="21"/>
      <c r="BO567" s="21"/>
      <c r="BP567" s="21"/>
      <c r="BQ567" s="21"/>
      <c r="BR567" s="21"/>
      <c r="BS567" s="21"/>
      <c r="BT567" s="21"/>
      <c r="BU567" s="21"/>
      <c r="BV567" s="21"/>
      <c r="BW567" s="21"/>
      <c r="BX567" s="21"/>
      <c r="BY567" s="21"/>
      <c r="BZ567" s="21"/>
      <c r="CA567" s="21"/>
      <c r="CB567" s="21"/>
      <c r="CC567" s="21"/>
      <c r="CD567" s="21"/>
      <c r="CE567" s="21"/>
      <c r="CF567" s="21"/>
      <c r="CG567" s="21"/>
      <c r="CH567" s="21"/>
      <c r="CI567" s="21"/>
      <c r="CJ567" s="21"/>
      <c r="CK567" s="21"/>
      <c r="CL567" s="21"/>
      <c r="CM567" s="21"/>
      <c r="CN567" s="21"/>
      <c r="CO567" s="21"/>
      <c r="CP567" s="21"/>
      <c r="CQ567" s="21"/>
      <c r="CR567" s="21"/>
      <c r="CS567" s="21"/>
      <c r="CT567" s="21"/>
      <c r="CU567" s="21"/>
      <c r="CV567" s="21"/>
      <c r="CW567" s="21"/>
      <c r="CX567" s="21"/>
      <c r="CY567" s="21"/>
      <c r="CZ567" s="21"/>
      <c r="DA567" s="21"/>
      <c r="DB567" s="21"/>
      <c r="DC567" s="21"/>
      <c r="DD567" s="21"/>
      <c r="DE567" s="21"/>
      <c r="DF567" s="21"/>
      <c r="DG567" s="21"/>
      <c r="DH567" s="21"/>
      <c r="DI567" s="21"/>
      <c r="DJ567" s="21"/>
      <c r="DK567" s="21"/>
      <c r="DL567" s="21"/>
      <c r="DM567" s="21"/>
      <c r="DN567" s="21"/>
      <c r="DO567" s="21"/>
      <c r="DP567" s="21"/>
      <c r="DQ567" s="21"/>
      <c r="DR567" s="21"/>
      <c r="DS567" s="21"/>
      <c r="DT567" s="21"/>
      <c r="DU567" s="21"/>
      <c r="DV567" s="21"/>
      <c r="DW567" s="21"/>
      <c r="DX567" s="21"/>
      <c r="DY567" s="21"/>
      <c r="DZ567" s="21"/>
      <c r="EA567" s="21"/>
      <c r="EB567" s="21"/>
      <c r="EC567" s="21"/>
      <c r="ED567" s="21"/>
      <c r="EE567" s="21"/>
      <c r="EF567" s="21"/>
      <c r="EG567" s="21"/>
      <c r="EH567" s="21"/>
      <c r="EI567" s="21"/>
      <c r="EJ567" s="21"/>
      <c r="EK567" s="21"/>
      <c r="EL567" s="21"/>
      <c r="EM567" s="21"/>
      <c r="EN567" s="21"/>
      <c r="EO567" s="21"/>
      <c r="EP567" s="21"/>
      <c r="EQ567" s="21"/>
      <c r="ER567" s="21"/>
      <c r="ES567" s="21"/>
      <c r="ET567" s="21"/>
      <c r="EU567" s="21"/>
      <c r="EV567" s="21"/>
      <c r="EW567" s="21"/>
      <c r="EX567" s="21"/>
      <c r="EY567" s="21"/>
      <c r="EZ567" s="21"/>
      <c r="FA567" s="21"/>
      <c r="FB567" s="21"/>
      <c r="FC567" s="21"/>
      <c r="FD567" s="21"/>
      <c r="FE567" s="21"/>
      <c r="FF567" s="21"/>
      <c r="FG567" s="21"/>
      <c r="FH567" s="21"/>
      <c r="FI567" s="21"/>
      <c r="FJ567" s="21"/>
      <c r="FK567" s="21"/>
      <c r="FL567" s="21"/>
      <c r="FM567" s="21"/>
      <c r="FN567" s="21"/>
      <c r="FO567" s="21"/>
      <c r="FP567" s="21"/>
      <c r="FQ567" s="21"/>
      <c r="FR567" s="21"/>
      <c r="FS567" s="21"/>
      <c r="FT567" s="21"/>
      <c r="FU567" s="21"/>
      <c r="FV567" s="21"/>
      <c r="FW567" s="21"/>
      <c r="FX567" s="21"/>
      <c r="FY567" s="21"/>
      <c r="FZ567" s="21"/>
      <c r="GA567" s="21"/>
      <c r="GB567" s="21"/>
      <c r="GC567" s="21"/>
      <c r="GD567" s="21"/>
      <c r="GE567" s="21"/>
      <c r="GF567" s="21"/>
      <c r="GG567" s="21"/>
      <c r="GH567" s="21"/>
      <c r="GI567" s="21"/>
      <c r="GJ567" s="21"/>
      <c r="GK567" s="21"/>
      <c r="GL567" s="21"/>
      <c r="GM567" s="21"/>
      <c r="GN567" s="21"/>
      <c r="GO567" s="21"/>
      <c r="GP567" s="21"/>
      <c r="GQ567" s="21"/>
      <c r="GR567" s="21"/>
      <c r="GS567" s="21"/>
      <c r="GT567" s="21"/>
      <c r="GU567" s="21"/>
      <c r="GV567" s="21"/>
      <c r="GW567" s="21"/>
      <c r="GX567" s="21"/>
      <c r="GY567" s="21"/>
      <c r="GZ567" s="21"/>
      <c r="HA567" s="21"/>
      <c r="HB567" s="21"/>
      <c r="HC567" s="21"/>
      <c r="HD567" s="21"/>
      <c r="HE567" s="21"/>
      <c r="HF567" s="21"/>
      <c r="HG567" s="21"/>
      <c r="HH567" s="21"/>
      <c r="HI567" s="21"/>
      <c r="HJ567" s="21"/>
      <c r="HK567" s="21"/>
      <c r="HL567" s="21"/>
      <c r="HM567" s="21"/>
      <c r="HN567" s="21"/>
      <c r="HO567" s="21"/>
      <c r="HP567" s="21"/>
      <c r="HQ567" s="21"/>
      <c r="HR567" s="21"/>
      <c r="HS567" s="21"/>
      <c r="HT567" s="21"/>
      <c r="HU567" s="21"/>
      <c r="HV567" s="21"/>
      <c r="HW567" s="21"/>
      <c r="HX567" s="21"/>
      <c r="HY567" s="21"/>
      <c r="HZ567" s="21"/>
      <c r="IA567" s="21"/>
      <c r="IB567" s="21"/>
      <c r="IC567" s="21"/>
      <c r="ID567" s="21"/>
      <c r="IE567" s="21"/>
      <c r="IF567" s="21"/>
      <c r="IG567" s="21"/>
      <c r="IH567" s="21"/>
      <c r="II567" s="21"/>
      <c r="IJ567" s="21"/>
      <c r="IK567" s="21"/>
      <c r="IL567" s="21"/>
      <c r="IM567" s="21"/>
      <c r="IN567" s="21"/>
      <c r="IO567" s="21"/>
      <c r="IP567" s="21"/>
      <c r="IQ567" s="21"/>
      <c r="IR567" s="21"/>
      <c r="IS567" s="21"/>
      <c r="IT567" s="21"/>
      <c r="IU567" s="21"/>
      <c r="IV567" s="21"/>
      <c r="IW567" s="21"/>
      <c r="IX567" s="21"/>
      <c r="IY567" s="21"/>
      <c r="IZ567" s="21"/>
      <c r="JA567" s="21"/>
      <c r="JB567" s="21"/>
      <c r="JC567" s="21"/>
      <c r="JD567" s="21"/>
      <c r="JE567" s="21"/>
      <c r="JF567" s="21"/>
      <c r="JG567" s="21"/>
      <c r="JH567" s="21"/>
      <c r="JI567" s="21"/>
      <c r="JJ567" s="21"/>
      <c r="JK567" s="21"/>
      <c r="JL567" s="21"/>
      <c r="JM567" s="21"/>
      <c r="JN567" s="21"/>
      <c r="JO567" s="21"/>
      <c r="JP567" s="21"/>
      <c r="JQ567" s="21"/>
      <c r="JR567" s="21"/>
      <c r="JS567" s="21"/>
      <c r="JT567" s="21"/>
      <c r="JU567" s="21"/>
      <c r="JV567" s="21"/>
      <c r="JW567" s="21"/>
      <c r="JX567" s="21"/>
      <c r="JY567" s="21"/>
      <c r="JZ567" s="21"/>
      <c r="KA567" s="21"/>
      <c r="KB567" s="21"/>
      <c r="KC567" s="21"/>
      <c r="KD567" s="21"/>
      <c r="KE567" s="21"/>
      <c r="KF567" s="21"/>
      <c r="KG567" s="21"/>
      <c r="KH567" s="21"/>
      <c r="KI567" s="21"/>
      <c r="KJ567" s="21"/>
      <c r="KK567" s="21"/>
      <c r="KL567" s="21"/>
    </row>
    <row r="568" spans="1:298" s="24" customFormat="1" ht="30" customHeight="1" x14ac:dyDescent="0.3">
      <c r="A568" s="102">
        <v>556</v>
      </c>
      <c r="B568" s="27" t="s">
        <v>549</v>
      </c>
      <c r="C568" s="102" t="s">
        <v>600</v>
      </c>
      <c r="D568" s="121">
        <v>4082.5</v>
      </c>
      <c r="E568" s="121">
        <f t="shared" si="150"/>
        <v>3550.0000000000005</v>
      </c>
      <c r="F568" s="121">
        <f t="shared" si="146"/>
        <v>3017.5000000000005</v>
      </c>
      <c r="G568" s="77">
        <f t="shared" si="151"/>
        <v>1.2109125452245018</v>
      </c>
      <c r="H568" s="118">
        <f t="shared" si="147"/>
        <v>532.5</v>
      </c>
      <c r="I568" s="118">
        <f t="shared" si="152"/>
        <v>4186.4286052149346</v>
      </c>
      <c r="J568" s="101"/>
      <c r="K568" s="79">
        <f t="shared" si="153"/>
        <v>4814.3928959971745</v>
      </c>
      <c r="L568" s="80">
        <f t="shared" si="148"/>
        <v>731.89289599717449</v>
      </c>
      <c r="M568" s="81">
        <f t="shared" si="149"/>
        <v>0.17927566344082657</v>
      </c>
      <c r="Q568" s="84">
        <v>0.75</v>
      </c>
      <c r="R568" s="85">
        <v>15.587400000000001</v>
      </c>
      <c r="S568" s="37">
        <v>18.744399999999999</v>
      </c>
      <c r="T568" s="86">
        <f t="shared" si="154"/>
        <v>0.90190153585588351</v>
      </c>
      <c r="U568" s="87">
        <v>0</v>
      </c>
      <c r="V568" s="40">
        <v>74.7</v>
      </c>
      <c r="W568" s="40">
        <v>101.7</v>
      </c>
      <c r="X568" s="88">
        <f t="shared" si="155"/>
        <v>0</v>
      </c>
      <c r="Y568" s="89">
        <v>0.15</v>
      </c>
      <c r="Z568" s="90">
        <v>93.1</v>
      </c>
      <c r="AA568" s="43">
        <v>115.1</v>
      </c>
      <c r="AB568" s="91">
        <f t="shared" si="156"/>
        <v>0.18544575725026852</v>
      </c>
      <c r="AC568" s="92">
        <v>0.05</v>
      </c>
      <c r="AD568" s="93">
        <v>92</v>
      </c>
      <c r="AE568" s="46">
        <v>118.9</v>
      </c>
      <c r="AF568" s="94">
        <f t="shared" si="157"/>
        <v>6.4619565217391303E-2</v>
      </c>
      <c r="AG568" s="95">
        <v>0.05</v>
      </c>
      <c r="AH568" s="49">
        <v>93.9</v>
      </c>
      <c r="AI568" s="49">
        <v>110.7</v>
      </c>
      <c r="AJ568" s="96">
        <f t="shared" si="158"/>
        <v>5.8945686900958465E-2</v>
      </c>
      <c r="AK568" s="97">
        <v>0</v>
      </c>
      <c r="AL568" s="98">
        <v>1</v>
      </c>
      <c r="AM568" s="98">
        <v>1</v>
      </c>
      <c r="AN568" s="99">
        <f t="shared" si="159"/>
        <v>0</v>
      </c>
      <c r="AO568" s="100">
        <f t="shared" si="160"/>
        <v>1</v>
      </c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1"/>
      <c r="BE568" s="21"/>
      <c r="BF568" s="21"/>
      <c r="BG568" s="21"/>
      <c r="BH568" s="21"/>
      <c r="BI568" s="21"/>
      <c r="BJ568" s="21"/>
      <c r="BK568" s="21"/>
      <c r="BL568" s="21"/>
      <c r="BM568" s="21"/>
      <c r="BN568" s="21"/>
      <c r="BO568" s="21"/>
      <c r="BP568" s="21"/>
      <c r="BQ568" s="21"/>
      <c r="BR568" s="21"/>
      <c r="BS568" s="21"/>
      <c r="BT568" s="21"/>
      <c r="BU568" s="21"/>
      <c r="BV568" s="21"/>
      <c r="BW568" s="21"/>
      <c r="BX568" s="21"/>
      <c r="BY568" s="21"/>
      <c r="BZ568" s="21"/>
      <c r="CA568" s="21"/>
      <c r="CB568" s="21"/>
      <c r="CC568" s="21"/>
      <c r="CD568" s="21"/>
      <c r="CE568" s="21"/>
      <c r="CF568" s="21"/>
      <c r="CG568" s="21"/>
      <c r="CH568" s="21"/>
      <c r="CI568" s="21"/>
      <c r="CJ568" s="21"/>
      <c r="CK568" s="21"/>
      <c r="CL568" s="21"/>
      <c r="CM568" s="21"/>
      <c r="CN568" s="21"/>
      <c r="CO568" s="21"/>
      <c r="CP568" s="21"/>
      <c r="CQ568" s="21"/>
      <c r="CR568" s="21"/>
      <c r="CS568" s="21"/>
      <c r="CT568" s="21"/>
      <c r="CU568" s="21"/>
      <c r="CV568" s="21"/>
      <c r="CW568" s="21"/>
      <c r="CX568" s="21"/>
      <c r="CY568" s="21"/>
      <c r="CZ568" s="21"/>
      <c r="DA568" s="21"/>
      <c r="DB568" s="21"/>
      <c r="DC568" s="21"/>
      <c r="DD568" s="21"/>
      <c r="DE568" s="21"/>
      <c r="DF568" s="21"/>
      <c r="DG568" s="21"/>
      <c r="DH568" s="21"/>
      <c r="DI568" s="21"/>
      <c r="DJ568" s="21"/>
      <c r="DK568" s="21"/>
      <c r="DL568" s="21"/>
      <c r="DM568" s="21"/>
      <c r="DN568" s="21"/>
      <c r="DO568" s="21"/>
      <c r="DP568" s="21"/>
      <c r="DQ568" s="21"/>
      <c r="DR568" s="21"/>
      <c r="DS568" s="21"/>
      <c r="DT568" s="21"/>
      <c r="DU568" s="21"/>
      <c r="DV568" s="21"/>
      <c r="DW568" s="21"/>
      <c r="DX568" s="21"/>
      <c r="DY568" s="21"/>
      <c r="DZ568" s="21"/>
      <c r="EA568" s="21"/>
      <c r="EB568" s="21"/>
      <c r="EC568" s="21"/>
      <c r="ED568" s="21"/>
      <c r="EE568" s="21"/>
      <c r="EF568" s="21"/>
      <c r="EG568" s="21"/>
      <c r="EH568" s="21"/>
      <c r="EI568" s="21"/>
      <c r="EJ568" s="21"/>
      <c r="EK568" s="21"/>
      <c r="EL568" s="21"/>
      <c r="EM568" s="21"/>
      <c r="EN568" s="21"/>
      <c r="EO568" s="21"/>
      <c r="EP568" s="21"/>
      <c r="EQ568" s="21"/>
      <c r="ER568" s="21"/>
      <c r="ES568" s="21"/>
      <c r="ET568" s="21"/>
      <c r="EU568" s="21"/>
      <c r="EV568" s="21"/>
      <c r="EW568" s="21"/>
      <c r="EX568" s="21"/>
      <c r="EY568" s="21"/>
      <c r="EZ568" s="21"/>
      <c r="FA568" s="21"/>
      <c r="FB568" s="21"/>
      <c r="FC568" s="21"/>
      <c r="FD568" s="21"/>
      <c r="FE568" s="21"/>
      <c r="FF568" s="21"/>
      <c r="FG568" s="21"/>
      <c r="FH568" s="21"/>
      <c r="FI568" s="21"/>
      <c r="FJ568" s="21"/>
      <c r="FK568" s="21"/>
      <c r="FL568" s="21"/>
      <c r="FM568" s="21"/>
      <c r="FN568" s="21"/>
      <c r="FO568" s="21"/>
      <c r="FP568" s="21"/>
      <c r="FQ568" s="21"/>
      <c r="FR568" s="21"/>
      <c r="FS568" s="21"/>
      <c r="FT568" s="21"/>
      <c r="FU568" s="21"/>
      <c r="FV568" s="21"/>
      <c r="FW568" s="21"/>
      <c r="FX568" s="21"/>
      <c r="FY568" s="21"/>
      <c r="FZ568" s="21"/>
      <c r="GA568" s="21"/>
      <c r="GB568" s="21"/>
      <c r="GC568" s="21"/>
      <c r="GD568" s="21"/>
      <c r="GE568" s="21"/>
      <c r="GF568" s="21"/>
      <c r="GG568" s="21"/>
      <c r="GH568" s="21"/>
      <c r="GI568" s="21"/>
      <c r="GJ568" s="21"/>
      <c r="GK568" s="21"/>
      <c r="GL568" s="21"/>
      <c r="GM568" s="21"/>
      <c r="GN568" s="21"/>
      <c r="GO568" s="21"/>
      <c r="GP568" s="21"/>
      <c r="GQ568" s="21"/>
      <c r="GR568" s="21"/>
      <c r="GS568" s="21"/>
      <c r="GT568" s="21"/>
      <c r="GU568" s="21"/>
      <c r="GV568" s="21"/>
      <c r="GW568" s="21"/>
      <c r="GX568" s="21"/>
      <c r="GY568" s="21"/>
      <c r="GZ568" s="21"/>
      <c r="HA568" s="21"/>
      <c r="HB568" s="21"/>
      <c r="HC568" s="21"/>
      <c r="HD568" s="21"/>
      <c r="HE568" s="21"/>
      <c r="HF568" s="21"/>
      <c r="HG568" s="21"/>
      <c r="HH568" s="21"/>
      <c r="HI568" s="21"/>
      <c r="HJ568" s="21"/>
      <c r="HK568" s="21"/>
      <c r="HL568" s="21"/>
      <c r="HM568" s="21"/>
      <c r="HN568" s="21"/>
      <c r="HO568" s="21"/>
      <c r="HP568" s="21"/>
      <c r="HQ568" s="21"/>
      <c r="HR568" s="21"/>
      <c r="HS568" s="21"/>
      <c r="HT568" s="21"/>
      <c r="HU568" s="21"/>
      <c r="HV568" s="21"/>
      <c r="HW568" s="21"/>
      <c r="HX568" s="21"/>
      <c r="HY568" s="21"/>
      <c r="HZ568" s="21"/>
      <c r="IA568" s="21"/>
      <c r="IB568" s="21"/>
      <c r="IC568" s="21"/>
      <c r="ID568" s="21"/>
      <c r="IE568" s="21"/>
      <c r="IF568" s="21"/>
      <c r="IG568" s="21"/>
      <c r="IH568" s="21"/>
      <c r="II568" s="21"/>
      <c r="IJ568" s="21"/>
      <c r="IK568" s="21"/>
      <c r="IL568" s="21"/>
      <c r="IM568" s="21"/>
      <c r="IN568" s="21"/>
      <c r="IO568" s="21"/>
      <c r="IP568" s="21"/>
      <c r="IQ568" s="21"/>
      <c r="IR568" s="21"/>
      <c r="IS568" s="21"/>
      <c r="IT568" s="21"/>
      <c r="IU568" s="21"/>
      <c r="IV568" s="21"/>
      <c r="IW568" s="21"/>
      <c r="IX568" s="21"/>
      <c r="IY568" s="21"/>
      <c r="IZ568" s="21"/>
      <c r="JA568" s="21"/>
      <c r="JB568" s="21"/>
      <c r="JC568" s="21"/>
      <c r="JD568" s="21"/>
      <c r="JE568" s="21"/>
      <c r="JF568" s="21"/>
      <c r="JG568" s="21"/>
      <c r="JH568" s="21"/>
      <c r="JI568" s="21"/>
      <c r="JJ568" s="21"/>
      <c r="JK568" s="21"/>
      <c r="JL568" s="21"/>
      <c r="JM568" s="21"/>
      <c r="JN568" s="21"/>
      <c r="JO568" s="21"/>
      <c r="JP568" s="21"/>
      <c r="JQ568" s="21"/>
      <c r="JR568" s="21"/>
      <c r="JS568" s="21"/>
      <c r="JT568" s="21"/>
      <c r="JU568" s="21"/>
      <c r="JV568" s="21"/>
      <c r="JW568" s="21"/>
      <c r="JX568" s="21"/>
      <c r="JY568" s="21"/>
      <c r="JZ568" s="21"/>
      <c r="KA568" s="21"/>
      <c r="KB568" s="21"/>
      <c r="KC568" s="21"/>
      <c r="KD568" s="21"/>
      <c r="KE568" s="21"/>
      <c r="KF568" s="21"/>
      <c r="KG568" s="21"/>
      <c r="KH568" s="21"/>
      <c r="KI568" s="21"/>
      <c r="KJ568" s="21"/>
      <c r="KK568" s="21"/>
      <c r="KL568" s="21"/>
    </row>
    <row r="569" spans="1:298" s="24" customFormat="1" ht="30" customHeight="1" x14ac:dyDescent="0.3">
      <c r="A569" s="102">
        <v>557</v>
      </c>
      <c r="B569" s="27" t="s">
        <v>550</v>
      </c>
      <c r="C569" s="102" t="s">
        <v>600</v>
      </c>
      <c r="D569" s="121">
        <v>529</v>
      </c>
      <c r="E569" s="121">
        <f t="shared" si="150"/>
        <v>460.00000000000006</v>
      </c>
      <c r="F569" s="121">
        <f t="shared" si="146"/>
        <v>391.00000000000006</v>
      </c>
      <c r="G569" s="77">
        <f t="shared" si="151"/>
        <v>1.2109125452245018</v>
      </c>
      <c r="H569" s="118">
        <f t="shared" si="147"/>
        <v>69</v>
      </c>
      <c r="I569" s="118">
        <f t="shared" si="152"/>
        <v>542.46680518278026</v>
      </c>
      <c r="J569" s="101"/>
      <c r="K569" s="79">
        <f t="shared" si="153"/>
        <v>623.8368259601973</v>
      </c>
      <c r="L569" s="80">
        <f t="shared" si="148"/>
        <v>94.836825960197302</v>
      </c>
      <c r="M569" s="81">
        <f t="shared" si="149"/>
        <v>0.17927566344082665</v>
      </c>
      <c r="Q569" s="84">
        <v>0.75</v>
      </c>
      <c r="R569" s="85">
        <v>15.587400000000001</v>
      </c>
      <c r="S569" s="37">
        <v>18.744399999999999</v>
      </c>
      <c r="T569" s="86">
        <f t="shared" si="154"/>
        <v>0.90190153585588351</v>
      </c>
      <c r="U569" s="87">
        <v>0</v>
      </c>
      <c r="V569" s="40">
        <v>74.7</v>
      </c>
      <c r="W569" s="40">
        <v>101.7</v>
      </c>
      <c r="X569" s="88">
        <f t="shared" si="155"/>
        <v>0</v>
      </c>
      <c r="Y569" s="89">
        <v>0.15</v>
      </c>
      <c r="Z569" s="90">
        <v>93.1</v>
      </c>
      <c r="AA569" s="43">
        <v>115.1</v>
      </c>
      <c r="AB569" s="91">
        <f t="shared" si="156"/>
        <v>0.18544575725026852</v>
      </c>
      <c r="AC569" s="92">
        <v>0.05</v>
      </c>
      <c r="AD569" s="93">
        <v>92</v>
      </c>
      <c r="AE569" s="46">
        <v>118.9</v>
      </c>
      <c r="AF569" s="94">
        <f t="shared" si="157"/>
        <v>6.4619565217391303E-2</v>
      </c>
      <c r="AG569" s="95">
        <v>0.05</v>
      </c>
      <c r="AH569" s="49">
        <v>93.9</v>
      </c>
      <c r="AI569" s="49">
        <v>110.7</v>
      </c>
      <c r="AJ569" s="96">
        <f t="shared" si="158"/>
        <v>5.8945686900958465E-2</v>
      </c>
      <c r="AK569" s="97">
        <v>0</v>
      </c>
      <c r="AL569" s="98">
        <v>1</v>
      </c>
      <c r="AM569" s="98">
        <v>1</v>
      </c>
      <c r="AN569" s="99">
        <f t="shared" si="159"/>
        <v>0</v>
      </c>
      <c r="AO569" s="100">
        <f t="shared" si="160"/>
        <v>1</v>
      </c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  <c r="BT569" s="21"/>
      <c r="BU569" s="21"/>
      <c r="BV569" s="21"/>
      <c r="BW569" s="21"/>
      <c r="BX569" s="21"/>
      <c r="BY569" s="21"/>
      <c r="BZ569" s="21"/>
      <c r="CA569" s="21"/>
      <c r="CB569" s="21"/>
      <c r="CC569" s="21"/>
      <c r="CD569" s="21"/>
      <c r="CE569" s="21"/>
      <c r="CF569" s="21"/>
      <c r="CG569" s="21"/>
      <c r="CH569" s="21"/>
      <c r="CI569" s="21"/>
      <c r="CJ569" s="21"/>
      <c r="CK569" s="21"/>
      <c r="CL569" s="21"/>
      <c r="CM569" s="21"/>
      <c r="CN569" s="21"/>
      <c r="CO569" s="21"/>
      <c r="CP569" s="21"/>
      <c r="CQ569" s="21"/>
      <c r="CR569" s="21"/>
      <c r="CS569" s="21"/>
      <c r="CT569" s="21"/>
      <c r="CU569" s="21"/>
      <c r="CV569" s="21"/>
      <c r="CW569" s="21"/>
      <c r="CX569" s="21"/>
      <c r="CY569" s="21"/>
      <c r="CZ569" s="21"/>
      <c r="DA569" s="21"/>
      <c r="DB569" s="21"/>
      <c r="DC569" s="21"/>
      <c r="DD569" s="21"/>
      <c r="DE569" s="21"/>
      <c r="DF569" s="21"/>
      <c r="DG569" s="21"/>
      <c r="DH569" s="21"/>
      <c r="DI569" s="21"/>
      <c r="DJ569" s="21"/>
      <c r="DK569" s="21"/>
      <c r="DL569" s="21"/>
      <c r="DM569" s="21"/>
      <c r="DN569" s="21"/>
      <c r="DO569" s="21"/>
      <c r="DP569" s="21"/>
      <c r="DQ569" s="21"/>
      <c r="DR569" s="21"/>
      <c r="DS569" s="21"/>
      <c r="DT569" s="21"/>
      <c r="DU569" s="21"/>
      <c r="DV569" s="21"/>
      <c r="DW569" s="21"/>
      <c r="DX569" s="21"/>
      <c r="DY569" s="21"/>
      <c r="DZ569" s="21"/>
      <c r="EA569" s="21"/>
      <c r="EB569" s="21"/>
      <c r="EC569" s="21"/>
      <c r="ED569" s="21"/>
      <c r="EE569" s="21"/>
      <c r="EF569" s="21"/>
      <c r="EG569" s="21"/>
      <c r="EH569" s="21"/>
      <c r="EI569" s="21"/>
      <c r="EJ569" s="21"/>
      <c r="EK569" s="21"/>
      <c r="EL569" s="21"/>
      <c r="EM569" s="21"/>
      <c r="EN569" s="21"/>
      <c r="EO569" s="21"/>
      <c r="EP569" s="21"/>
      <c r="EQ569" s="21"/>
      <c r="ER569" s="21"/>
      <c r="ES569" s="21"/>
      <c r="ET569" s="21"/>
      <c r="EU569" s="21"/>
      <c r="EV569" s="21"/>
      <c r="EW569" s="21"/>
      <c r="EX569" s="21"/>
      <c r="EY569" s="21"/>
      <c r="EZ569" s="21"/>
      <c r="FA569" s="21"/>
      <c r="FB569" s="21"/>
      <c r="FC569" s="21"/>
      <c r="FD569" s="21"/>
      <c r="FE569" s="21"/>
      <c r="FF569" s="21"/>
      <c r="FG569" s="21"/>
      <c r="FH569" s="21"/>
      <c r="FI569" s="21"/>
      <c r="FJ569" s="21"/>
      <c r="FK569" s="21"/>
      <c r="FL569" s="21"/>
      <c r="FM569" s="21"/>
      <c r="FN569" s="21"/>
      <c r="FO569" s="21"/>
      <c r="FP569" s="21"/>
      <c r="FQ569" s="21"/>
      <c r="FR569" s="21"/>
      <c r="FS569" s="21"/>
      <c r="FT569" s="21"/>
      <c r="FU569" s="21"/>
      <c r="FV569" s="21"/>
      <c r="FW569" s="21"/>
      <c r="FX569" s="21"/>
      <c r="FY569" s="21"/>
      <c r="FZ569" s="21"/>
      <c r="GA569" s="21"/>
      <c r="GB569" s="21"/>
      <c r="GC569" s="21"/>
      <c r="GD569" s="21"/>
      <c r="GE569" s="21"/>
      <c r="GF569" s="21"/>
      <c r="GG569" s="21"/>
      <c r="GH569" s="21"/>
      <c r="GI569" s="21"/>
      <c r="GJ569" s="21"/>
      <c r="GK569" s="21"/>
      <c r="GL569" s="21"/>
      <c r="GM569" s="21"/>
      <c r="GN569" s="21"/>
      <c r="GO569" s="21"/>
      <c r="GP569" s="21"/>
      <c r="GQ569" s="21"/>
      <c r="GR569" s="21"/>
      <c r="GS569" s="21"/>
      <c r="GT569" s="21"/>
      <c r="GU569" s="21"/>
      <c r="GV569" s="21"/>
      <c r="GW569" s="21"/>
      <c r="GX569" s="21"/>
      <c r="GY569" s="21"/>
      <c r="GZ569" s="21"/>
      <c r="HA569" s="21"/>
      <c r="HB569" s="21"/>
      <c r="HC569" s="21"/>
      <c r="HD569" s="21"/>
      <c r="HE569" s="21"/>
      <c r="HF569" s="21"/>
      <c r="HG569" s="21"/>
      <c r="HH569" s="21"/>
      <c r="HI569" s="21"/>
      <c r="HJ569" s="21"/>
      <c r="HK569" s="21"/>
      <c r="HL569" s="21"/>
      <c r="HM569" s="21"/>
      <c r="HN569" s="21"/>
      <c r="HO569" s="21"/>
      <c r="HP569" s="21"/>
      <c r="HQ569" s="21"/>
      <c r="HR569" s="21"/>
      <c r="HS569" s="21"/>
      <c r="HT569" s="21"/>
      <c r="HU569" s="21"/>
      <c r="HV569" s="21"/>
      <c r="HW569" s="21"/>
      <c r="HX569" s="21"/>
      <c r="HY569" s="21"/>
      <c r="HZ569" s="21"/>
      <c r="IA569" s="21"/>
      <c r="IB569" s="21"/>
      <c r="IC569" s="21"/>
      <c r="ID569" s="21"/>
      <c r="IE569" s="21"/>
      <c r="IF569" s="21"/>
      <c r="IG569" s="21"/>
      <c r="IH569" s="21"/>
      <c r="II569" s="21"/>
      <c r="IJ569" s="21"/>
      <c r="IK569" s="21"/>
      <c r="IL569" s="21"/>
      <c r="IM569" s="21"/>
      <c r="IN569" s="21"/>
      <c r="IO569" s="21"/>
      <c r="IP569" s="21"/>
      <c r="IQ569" s="21"/>
      <c r="IR569" s="21"/>
      <c r="IS569" s="21"/>
      <c r="IT569" s="21"/>
      <c r="IU569" s="21"/>
      <c r="IV569" s="21"/>
      <c r="IW569" s="21"/>
      <c r="IX569" s="21"/>
      <c r="IY569" s="21"/>
      <c r="IZ569" s="21"/>
      <c r="JA569" s="21"/>
      <c r="JB569" s="21"/>
      <c r="JC569" s="21"/>
      <c r="JD569" s="21"/>
      <c r="JE569" s="21"/>
      <c r="JF569" s="21"/>
      <c r="JG569" s="21"/>
      <c r="JH569" s="21"/>
      <c r="JI569" s="21"/>
      <c r="JJ569" s="21"/>
      <c r="JK569" s="21"/>
      <c r="JL569" s="21"/>
      <c r="JM569" s="21"/>
      <c r="JN569" s="21"/>
      <c r="JO569" s="21"/>
      <c r="JP569" s="21"/>
      <c r="JQ569" s="21"/>
      <c r="JR569" s="21"/>
      <c r="JS569" s="21"/>
      <c r="JT569" s="21"/>
      <c r="JU569" s="21"/>
      <c r="JV569" s="21"/>
      <c r="JW569" s="21"/>
      <c r="JX569" s="21"/>
      <c r="JY569" s="21"/>
      <c r="JZ569" s="21"/>
      <c r="KA569" s="21"/>
      <c r="KB569" s="21"/>
      <c r="KC569" s="21"/>
      <c r="KD569" s="21"/>
      <c r="KE569" s="21"/>
      <c r="KF569" s="21"/>
      <c r="KG569" s="21"/>
      <c r="KH569" s="21"/>
      <c r="KI569" s="21"/>
      <c r="KJ569" s="21"/>
      <c r="KK569" s="21"/>
      <c r="KL569" s="21"/>
    </row>
    <row r="570" spans="1:298" s="24" customFormat="1" ht="30" customHeight="1" x14ac:dyDescent="0.3">
      <c r="A570" s="102">
        <v>558</v>
      </c>
      <c r="B570" s="27" t="s">
        <v>551</v>
      </c>
      <c r="C570" s="102" t="s">
        <v>600</v>
      </c>
      <c r="D570" s="121">
        <v>161</v>
      </c>
      <c r="E570" s="121">
        <f t="shared" si="150"/>
        <v>140</v>
      </c>
      <c r="F570" s="121">
        <f t="shared" si="146"/>
        <v>119</v>
      </c>
      <c r="G570" s="77">
        <f t="shared" si="151"/>
        <v>1.2109125452245018</v>
      </c>
      <c r="H570" s="118">
        <f t="shared" si="147"/>
        <v>21</v>
      </c>
      <c r="I570" s="118">
        <f t="shared" si="152"/>
        <v>165.09859288171572</v>
      </c>
      <c r="J570" s="101"/>
      <c r="K570" s="79">
        <f t="shared" si="153"/>
        <v>189.86338181397306</v>
      </c>
      <c r="L570" s="80">
        <f t="shared" si="148"/>
        <v>28.863381813973064</v>
      </c>
      <c r="M570" s="81">
        <f t="shared" si="149"/>
        <v>0.17927566344082649</v>
      </c>
      <c r="Q570" s="84">
        <v>0.75</v>
      </c>
      <c r="R570" s="85">
        <v>15.587400000000001</v>
      </c>
      <c r="S570" s="37">
        <v>18.744399999999999</v>
      </c>
      <c r="T570" s="86">
        <f t="shared" si="154"/>
        <v>0.90190153585588351</v>
      </c>
      <c r="U570" s="87">
        <v>0</v>
      </c>
      <c r="V570" s="40">
        <v>74.7</v>
      </c>
      <c r="W570" s="40">
        <v>101.7</v>
      </c>
      <c r="X570" s="88">
        <f t="shared" si="155"/>
        <v>0</v>
      </c>
      <c r="Y570" s="89">
        <v>0.15</v>
      </c>
      <c r="Z570" s="90">
        <v>93.1</v>
      </c>
      <c r="AA570" s="43">
        <v>115.1</v>
      </c>
      <c r="AB570" s="91">
        <f t="shared" si="156"/>
        <v>0.18544575725026852</v>
      </c>
      <c r="AC570" s="92">
        <v>0.05</v>
      </c>
      <c r="AD570" s="93">
        <v>92</v>
      </c>
      <c r="AE570" s="46">
        <v>118.9</v>
      </c>
      <c r="AF570" s="94">
        <f t="shared" si="157"/>
        <v>6.4619565217391303E-2</v>
      </c>
      <c r="AG570" s="95">
        <v>0.05</v>
      </c>
      <c r="AH570" s="49">
        <v>93.9</v>
      </c>
      <c r="AI570" s="49">
        <v>110.7</v>
      </c>
      <c r="AJ570" s="96">
        <f t="shared" si="158"/>
        <v>5.8945686900958465E-2</v>
      </c>
      <c r="AK570" s="97">
        <v>0</v>
      </c>
      <c r="AL570" s="98">
        <v>1</v>
      </c>
      <c r="AM570" s="98">
        <v>1</v>
      </c>
      <c r="AN570" s="99">
        <f t="shared" si="159"/>
        <v>0</v>
      </c>
      <c r="AO570" s="100">
        <f t="shared" si="160"/>
        <v>1</v>
      </c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1"/>
      <c r="BE570" s="21"/>
      <c r="BF570" s="21"/>
      <c r="BG570" s="21"/>
      <c r="BH570" s="21"/>
      <c r="BI570" s="21"/>
      <c r="BJ570" s="21"/>
      <c r="BK570" s="21"/>
      <c r="BL570" s="21"/>
      <c r="BM570" s="21"/>
      <c r="BN570" s="21"/>
      <c r="BO570" s="21"/>
      <c r="BP570" s="21"/>
      <c r="BQ570" s="21"/>
      <c r="BR570" s="21"/>
      <c r="BS570" s="21"/>
      <c r="BT570" s="21"/>
      <c r="BU570" s="21"/>
      <c r="BV570" s="21"/>
      <c r="BW570" s="21"/>
      <c r="BX570" s="21"/>
      <c r="BY570" s="21"/>
      <c r="BZ570" s="21"/>
      <c r="CA570" s="21"/>
      <c r="CB570" s="21"/>
      <c r="CC570" s="21"/>
      <c r="CD570" s="21"/>
      <c r="CE570" s="21"/>
      <c r="CF570" s="21"/>
      <c r="CG570" s="21"/>
      <c r="CH570" s="21"/>
      <c r="CI570" s="21"/>
      <c r="CJ570" s="21"/>
      <c r="CK570" s="21"/>
      <c r="CL570" s="21"/>
      <c r="CM570" s="21"/>
      <c r="CN570" s="21"/>
      <c r="CO570" s="21"/>
      <c r="CP570" s="21"/>
      <c r="CQ570" s="21"/>
      <c r="CR570" s="21"/>
      <c r="CS570" s="21"/>
      <c r="CT570" s="21"/>
      <c r="CU570" s="21"/>
      <c r="CV570" s="21"/>
      <c r="CW570" s="21"/>
      <c r="CX570" s="21"/>
      <c r="CY570" s="21"/>
      <c r="CZ570" s="21"/>
      <c r="DA570" s="21"/>
      <c r="DB570" s="21"/>
      <c r="DC570" s="21"/>
      <c r="DD570" s="21"/>
      <c r="DE570" s="21"/>
      <c r="DF570" s="21"/>
      <c r="DG570" s="21"/>
      <c r="DH570" s="21"/>
      <c r="DI570" s="21"/>
      <c r="DJ570" s="21"/>
      <c r="DK570" s="21"/>
      <c r="DL570" s="21"/>
      <c r="DM570" s="21"/>
      <c r="DN570" s="21"/>
      <c r="DO570" s="21"/>
      <c r="DP570" s="21"/>
      <c r="DQ570" s="21"/>
      <c r="DR570" s="21"/>
      <c r="DS570" s="21"/>
      <c r="DT570" s="21"/>
      <c r="DU570" s="21"/>
      <c r="DV570" s="21"/>
      <c r="DW570" s="21"/>
      <c r="DX570" s="21"/>
      <c r="DY570" s="21"/>
      <c r="DZ570" s="21"/>
      <c r="EA570" s="21"/>
      <c r="EB570" s="21"/>
      <c r="EC570" s="21"/>
      <c r="ED570" s="21"/>
      <c r="EE570" s="21"/>
      <c r="EF570" s="21"/>
      <c r="EG570" s="21"/>
      <c r="EH570" s="21"/>
      <c r="EI570" s="21"/>
      <c r="EJ570" s="21"/>
      <c r="EK570" s="21"/>
      <c r="EL570" s="21"/>
      <c r="EM570" s="21"/>
      <c r="EN570" s="21"/>
      <c r="EO570" s="21"/>
      <c r="EP570" s="21"/>
      <c r="EQ570" s="21"/>
      <c r="ER570" s="21"/>
      <c r="ES570" s="21"/>
      <c r="ET570" s="21"/>
      <c r="EU570" s="21"/>
      <c r="EV570" s="21"/>
      <c r="EW570" s="21"/>
      <c r="EX570" s="21"/>
      <c r="EY570" s="21"/>
      <c r="EZ570" s="21"/>
      <c r="FA570" s="21"/>
      <c r="FB570" s="21"/>
      <c r="FC570" s="21"/>
      <c r="FD570" s="21"/>
      <c r="FE570" s="21"/>
      <c r="FF570" s="21"/>
      <c r="FG570" s="21"/>
      <c r="FH570" s="21"/>
      <c r="FI570" s="21"/>
      <c r="FJ570" s="21"/>
      <c r="FK570" s="21"/>
      <c r="FL570" s="21"/>
      <c r="FM570" s="21"/>
      <c r="FN570" s="21"/>
      <c r="FO570" s="21"/>
      <c r="FP570" s="21"/>
      <c r="FQ570" s="21"/>
      <c r="FR570" s="21"/>
      <c r="FS570" s="21"/>
      <c r="FT570" s="21"/>
      <c r="FU570" s="21"/>
      <c r="FV570" s="21"/>
      <c r="FW570" s="21"/>
      <c r="FX570" s="21"/>
      <c r="FY570" s="21"/>
      <c r="FZ570" s="21"/>
      <c r="GA570" s="21"/>
      <c r="GB570" s="21"/>
      <c r="GC570" s="21"/>
      <c r="GD570" s="21"/>
      <c r="GE570" s="21"/>
      <c r="GF570" s="21"/>
      <c r="GG570" s="21"/>
      <c r="GH570" s="21"/>
      <c r="GI570" s="21"/>
      <c r="GJ570" s="21"/>
      <c r="GK570" s="21"/>
      <c r="GL570" s="21"/>
      <c r="GM570" s="21"/>
      <c r="GN570" s="21"/>
      <c r="GO570" s="21"/>
      <c r="GP570" s="21"/>
      <c r="GQ570" s="21"/>
      <c r="GR570" s="21"/>
      <c r="GS570" s="21"/>
      <c r="GT570" s="21"/>
      <c r="GU570" s="21"/>
      <c r="GV570" s="21"/>
      <c r="GW570" s="21"/>
      <c r="GX570" s="21"/>
      <c r="GY570" s="21"/>
      <c r="GZ570" s="21"/>
      <c r="HA570" s="21"/>
      <c r="HB570" s="21"/>
      <c r="HC570" s="21"/>
      <c r="HD570" s="21"/>
      <c r="HE570" s="21"/>
      <c r="HF570" s="21"/>
      <c r="HG570" s="21"/>
      <c r="HH570" s="21"/>
      <c r="HI570" s="21"/>
      <c r="HJ570" s="21"/>
      <c r="HK570" s="21"/>
      <c r="HL570" s="21"/>
      <c r="HM570" s="21"/>
      <c r="HN570" s="21"/>
      <c r="HO570" s="21"/>
      <c r="HP570" s="21"/>
      <c r="HQ570" s="21"/>
      <c r="HR570" s="21"/>
      <c r="HS570" s="21"/>
      <c r="HT570" s="21"/>
      <c r="HU570" s="21"/>
      <c r="HV570" s="21"/>
      <c r="HW570" s="21"/>
      <c r="HX570" s="21"/>
      <c r="HY570" s="21"/>
      <c r="HZ570" s="21"/>
      <c r="IA570" s="21"/>
      <c r="IB570" s="21"/>
      <c r="IC570" s="21"/>
      <c r="ID570" s="21"/>
      <c r="IE570" s="21"/>
      <c r="IF570" s="21"/>
      <c r="IG570" s="21"/>
      <c r="IH570" s="21"/>
      <c r="II570" s="21"/>
      <c r="IJ570" s="21"/>
      <c r="IK570" s="21"/>
      <c r="IL570" s="21"/>
      <c r="IM570" s="21"/>
      <c r="IN570" s="21"/>
      <c r="IO570" s="21"/>
      <c r="IP570" s="21"/>
      <c r="IQ570" s="21"/>
      <c r="IR570" s="21"/>
      <c r="IS570" s="21"/>
      <c r="IT570" s="21"/>
      <c r="IU570" s="21"/>
      <c r="IV570" s="21"/>
      <c r="IW570" s="21"/>
      <c r="IX570" s="21"/>
      <c r="IY570" s="21"/>
      <c r="IZ570" s="21"/>
      <c r="JA570" s="21"/>
      <c r="JB570" s="21"/>
      <c r="JC570" s="21"/>
      <c r="JD570" s="21"/>
      <c r="JE570" s="21"/>
      <c r="JF570" s="21"/>
      <c r="JG570" s="21"/>
      <c r="JH570" s="21"/>
      <c r="JI570" s="21"/>
      <c r="JJ570" s="21"/>
      <c r="JK570" s="21"/>
      <c r="JL570" s="21"/>
      <c r="JM570" s="21"/>
      <c r="JN570" s="21"/>
      <c r="JO570" s="21"/>
      <c r="JP570" s="21"/>
      <c r="JQ570" s="21"/>
      <c r="JR570" s="21"/>
      <c r="JS570" s="21"/>
      <c r="JT570" s="21"/>
      <c r="JU570" s="21"/>
      <c r="JV570" s="21"/>
      <c r="JW570" s="21"/>
      <c r="JX570" s="21"/>
      <c r="JY570" s="21"/>
      <c r="JZ570" s="21"/>
      <c r="KA570" s="21"/>
      <c r="KB570" s="21"/>
      <c r="KC570" s="21"/>
      <c r="KD570" s="21"/>
      <c r="KE570" s="21"/>
      <c r="KF570" s="21"/>
      <c r="KG570" s="21"/>
      <c r="KH570" s="21"/>
      <c r="KI570" s="21"/>
      <c r="KJ570" s="21"/>
      <c r="KK570" s="21"/>
      <c r="KL570" s="21"/>
    </row>
    <row r="571" spans="1:298" s="24" customFormat="1" ht="30" customHeight="1" x14ac:dyDescent="0.3">
      <c r="A571" s="102">
        <v>559</v>
      </c>
      <c r="B571" s="27" t="s">
        <v>552</v>
      </c>
      <c r="C571" s="102" t="s">
        <v>600</v>
      </c>
      <c r="D571" s="121">
        <v>943</v>
      </c>
      <c r="E571" s="121">
        <f t="shared" si="150"/>
        <v>820.00000000000011</v>
      </c>
      <c r="F571" s="121">
        <f t="shared" si="146"/>
        <v>697.00000000000011</v>
      </c>
      <c r="G571" s="77">
        <f t="shared" si="151"/>
        <v>1.2109125452245018</v>
      </c>
      <c r="H571" s="118">
        <f t="shared" si="147"/>
        <v>123.00000000000001</v>
      </c>
      <c r="I571" s="118">
        <f t="shared" si="152"/>
        <v>967.00604402147792</v>
      </c>
      <c r="J571" s="101"/>
      <c r="K571" s="79">
        <f t="shared" si="153"/>
        <v>1112.0569506246995</v>
      </c>
      <c r="L571" s="80">
        <f t="shared" si="148"/>
        <v>169.05695062469954</v>
      </c>
      <c r="M571" s="81">
        <f t="shared" si="149"/>
        <v>0.17927566344082665</v>
      </c>
      <c r="Q571" s="84">
        <v>0.75</v>
      </c>
      <c r="R571" s="85">
        <v>15.587400000000001</v>
      </c>
      <c r="S571" s="37">
        <v>18.744399999999999</v>
      </c>
      <c r="T571" s="86">
        <f t="shared" si="154"/>
        <v>0.90190153585588351</v>
      </c>
      <c r="U571" s="87">
        <v>0</v>
      </c>
      <c r="V571" s="40">
        <v>74.7</v>
      </c>
      <c r="W571" s="40">
        <v>101.7</v>
      </c>
      <c r="X571" s="88">
        <f t="shared" si="155"/>
        <v>0</v>
      </c>
      <c r="Y571" s="89">
        <v>0.15</v>
      </c>
      <c r="Z571" s="90">
        <v>93.1</v>
      </c>
      <c r="AA571" s="43">
        <v>115.1</v>
      </c>
      <c r="AB571" s="91">
        <f t="shared" si="156"/>
        <v>0.18544575725026852</v>
      </c>
      <c r="AC571" s="92">
        <v>0.05</v>
      </c>
      <c r="AD571" s="93">
        <v>92</v>
      </c>
      <c r="AE571" s="46">
        <v>118.9</v>
      </c>
      <c r="AF571" s="94">
        <f t="shared" si="157"/>
        <v>6.4619565217391303E-2</v>
      </c>
      <c r="AG571" s="95">
        <v>0.05</v>
      </c>
      <c r="AH571" s="49">
        <v>93.9</v>
      </c>
      <c r="AI571" s="49">
        <v>110.7</v>
      </c>
      <c r="AJ571" s="96">
        <f t="shared" si="158"/>
        <v>5.8945686900958465E-2</v>
      </c>
      <c r="AK571" s="97">
        <v>0</v>
      </c>
      <c r="AL571" s="98">
        <v>1</v>
      </c>
      <c r="AM571" s="98">
        <v>1</v>
      </c>
      <c r="AN571" s="99">
        <f t="shared" si="159"/>
        <v>0</v>
      </c>
      <c r="AO571" s="100">
        <f t="shared" si="160"/>
        <v>1</v>
      </c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  <c r="BT571" s="21"/>
      <c r="BU571" s="21"/>
      <c r="BV571" s="21"/>
      <c r="BW571" s="21"/>
      <c r="BX571" s="21"/>
      <c r="BY571" s="21"/>
      <c r="BZ571" s="21"/>
      <c r="CA571" s="21"/>
      <c r="CB571" s="21"/>
      <c r="CC571" s="21"/>
      <c r="CD571" s="21"/>
      <c r="CE571" s="21"/>
      <c r="CF571" s="21"/>
      <c r="CG571" s="21"/>
      <c r="CH571" s="21"/>
      <c r="CI571" s="21"/>
      <c r="CJ571" s="21"/>
      <c r="CK571" s="21"/>
      <c r="CL571" s="21"/>
      <c r="CM571" s="21"/>
      <c r="CN571" s="21"/>
      <c r="CO571" s="21"/>
      <c r="CP571" s="21"/>
      <c r="CQ571" s="21"/>
      <c r="CR571" s="21"/>
      <c r="CS571" s="21"/>
      <c r="CT571" s="21"/>
      <c r="CU571" s="21"/>
      <c r="CV571" s="21"/>
      <c r="CW571" s="21"/>
      <c r="CX571" s="21"/>
      <c r="CY571" s="21"/>
      <c r="CZ571" s="21"/>
      <c r="DA571" s="21"/>
      <c r="DB571" s="21"/>
      <c r="DC571" s="21"/>
      <c r="DD571" s="21"/>
      <c r="DE571" s="21"/>
      <c r="DF571" s="21"/>
      <c r="DG571" s="21"/>
      <c r="DH571" s="21"/>
      <c r="DI571" s="21"/>
      <c r="DJ571" s="21"/>
      <c r="DK571" s="21"/>
      <c r="DL571" s="21"/>
      <c r="DM571" s="21"/>
      <c r="DN571" s="21"/>
      <c r="DO571" s="21"/>
      <c r="DP571" s="21"/>
      <c r="DQ571" s="21"/>
      <c r="DR571" s="21"/>
      <c r="DS571" s="21"/>
      <c r="DT571" s="21"/>
      <c r="DU571" s="21"/>
      <c r="DV571" s="21"/>
      <c r="DW571" s="21"/>
      <c r="DX571" s="21"/>
      <c r="DY571" s="21"/>
      <c r="DZ571" s="21"/>
      <c r="EA571" s="21"/>
      <c r="EB571" s="21"/>
      <c r="EC571" s="21"/>
      <c r="ED571" s="21"/>
      <c r="EE571" s="21"/>
      <c r="EF571" s="21"/>
      <c r="EG571" s="21"/>
      <c r="EH571" s="21"/>
      <c r="EI571" s="21"/>
      <c r="EJ571" s="21"/>
      <c r="EK571" s="21"/>
      <c r="EL571" s="21"/>
      <c r="EM571" s="21"/>
      <c r="EN571" s="21"/>
      <c r="EO571" s="21"/>
      <c r="EP571" s="21"/>
      <c r="EQ571" s="21"/>
      <c r="ER571" s="21"/>
      <c r="ES571" s="21"/>
      <c r="ET571" s="21"/>
      <c r="EU571" s="21"/>
      <c r="EV571" s="21"/>
      <c r="EW571" s="21"/>
      <c r="EX571" s="21"/>
      <c r="EY571" s="21"/>
      <c r="EZ571" s="21"/>
      <c r="FA571" s="21"/>
      <c r="FB571" s="21"/>
      <c r="FC571" s="21"/>
      <c r="FD571" s="21"/>
      <c r="FE571" s="21"/>
      <c r="FF571" s="21"/>
      <c r="FG571" s="21"/>
      <c r="FH571" s="21"/>
      <c r="FI571" s="21"/>
      <c r="FJ571" s="21"/>
      <c r="FK571" s="21"/>
      <c r="FL571" s="21"/>
      <c r="FM571" s="21"/>
      <c r="FN571" s="21"/>
      <c r="FO571" s="21"/>
      <c r="FP571" s="21"/>
      <c r="FQ571" s="21"/>
      <c r="FR571" s="21"/>
      <c r="FS571" s="21"/>
      <c r="FT571" s="21"/>
      <c r="FU571" s="21"/>
      <c r="FV571" s="21"/>
      <c r="FW571" s="21"/>
      <c r="FX571" s="21"/>
      <c r="FY571" s="21"/>
      <c r="FZ571" s="21"/>
      <c r="GA571" s="21"/>
      <c r="GB571" s="21"/>
      <c r="GC571" s="21"/>
      <c r="GD571" s="21"/>
      <c r="GE571" s="21"/>
      <c r="GF571" s="21"/>
      <c r="GG571" s="21"/>
      <c r="GH571" s="21"/>
      <c r="GI571" s="21"/>
      <c r="GJ571" s="21"/>
      <c r="GK571" s="21"/>
      <c r="GL571" s="21"/>
      <c r="GM571" s="21"/>
      <c r="GN571" s="21"/>
      <c r="GO571" s="21"/>
      <c r="GP571" s="21"/>
      <c r="GQ571" s="21"/>
      <c r="GR571" s="21"/>
      <c r="GS571" s="21"/>
      <c r="GT571" s="21"/>
      <c r="GU571" s="21"/>
      <c r="GV571" s="21"/>
      <c r="GW571" s="21"/>
      <c r="GX571" s="21"/>
      <c r="GY571" s="21"/>
      <c r="GZ571" s="21"/>
      <c r="HA571" s="21"/>
      <c r="HB571" s="21"/>
      <c r="HC571" s="21"/>
      <c r="HD571" s="21"/>
      <c r="HE571" s="21"/>
      <c r="HF571" s="21"/>
      <c r="HG571" s="21"/>
      <c r="HH571" s="21"/>
      <c r="HI571" s="21"/>
      <c r="HJ571" s="21"/>
      <c r="HK571" s="21"/>
      <c r="HL571" s="21"/>
      <c r="HM571" s="21"/>
      <c r="HN571" s="21"/>
      <c r="HO571" s="21"/>
      <c r="HP571" s="21"/>
      <c r="HQ571" s="21"/>
      <c r="HR571" s="21"/>
      <c r="HS571" s="21"/>
      <c r="HT571" s="21"/>
      <c r="HU571" s="21"/>
      <c r="HV571" s="21"/>
      <c r="HW571" s="21"/>
      <c r="HX571" s="21"/>
      <c r="HY571" s="21"/>
      <c r="HZ571" s="21"/>
      <c r="IA571" s="21"/>
      <c r="IB571" s="21"/>
      <c r="IC571" s="21"/>
      <c r="ID571" s="21"/>
      <c r="IE571" s="21"/>
      <c r="IF571" s="21"/>
      <c r="IG571" s="21"/>
      <c r="IH571" s="21"/>
      <c r="II571" s="21"/>
      <c r="IJ571" s="21"/>
      <c r="IK571" s="21"/>
      <c r="IL571" s="21"/>
      <c r="IM571" s="21"/>
      <c r="IN571" s="21"/>
      <c r="IO571" s="21"/>
      <c r="IP571" s="21"/>
      <c r="IQ571" s="21"/>
      <c r="IR571" s="21"/>
      <c r="IS571" s="21"/>
      <c r="IT571" s="21"/>
      <c r="IU571" s="21"/>
      <c r="IV571" s="21"/>
      <c r="IW571" s="21"/>
      <c r="IX571" s="21"/>
      <c r="IY571" s="21"/>
      <c r="IZ571" s="21"/>
      <c r="JA571" s="21"/>
      <c r="JB571" s="21"/>
      <c r="JC571" s="21"/>
      <c r="JD571" s="21"/>
      <c r="JE571" s="21"/>
      <c r="JF571" s="21"/>
      <c r="JG571" s="21"/>
      <c r="JH571" s="21"/>
      <c r="JI571" s="21"/>
      <c r="JJ571" s="21"/>
      <c r="JK571" s="21"/>
      <c r="JL571" s="21"/>
      <c r="JM571" s="21"/>
      <c r="JN571" s="21"/>
      <c r="JO571" s="21"/>
      <c r="JP571" s="21"/>
      <c r="JQ571" s="21"/>
      <c r="JR571" s="21"/>
      <c r="JS571" s="21"/>
      <c r="JT571" s="21"/>
      <c r="JU571" s="21"/>
      <c r="JV571" s="21"/>
      <c r="JW571" s="21"/>
      <c r="JX571" s="21"/>
      <c r="JY571" s="21"/>
      <c r="JZ571" s="21"/>
      <c r="KA571" s="21"/>
      <c r="KB571" s="21"/>
      <c r="KC571" s="21"/>
      <c r="KD571" s="21"/>
      <c r="KE571" s="21"/>
      <c r="KF571" s="21"/>
      <c r="KG571" s="21"/>
      <c r="KH571" s="21"/>
      <c r="KI571" s="21"/>
      <c r="KJ571" s="21"/>
      <c r="KK571" s="21"/>
      <c r="KL571" s="21"/>
    </row>
    <row r="572" spans="1:298" s="24" customFormat="1" ht="30" customHeight="1" x14ac:dyDescent="0.3">
      <c r="A572" s="102">
        <v>560</v>
      </c>
      <c r="B572" s="27" t="s">
        <v>553</v>
      </c>
      <c r="C572" s="102" t="s">
        <v>600</v>
      </c>
      <c r="D572" s="121">
        <v>60835</v>
      </c>
      <c r="E572" s="121">
        <f t="shared" si="150"/>
        <v>52900.000000000007</v>
      </c>
      <c r="F572" s="121">
        <f t="shared" si="146"/>
        <v>44965.000000000007</v>
      </c>
      <c r="G572" s="77">
        <f t="shared" si="151"/>
        <v>1.2109125452245018</v>
      </c>
      <c r="H572" s="118">
        <f t="shared" si="147"/>
        <v>7935.0000000000009</v>
      </c>
      <c r="I572" s="118">
        <f t="shared" si="152"/>
        <v>62383.682596019731</v>
      </c>
      <c r="J572" s="101"/>
      <c r="K572" s="79">
        <f t="shared" si="153"/>
        <v>71741.234985422692</v>
      </c>
      <c r="L572" s="80">
        <f t="shared" si="148"/>
        <v>10906.234985422692</v>
      </c>
      <c r="M572" s="81">
        <f t="shared" si="149"/>
        <v>0.17927566344082671</v>
      </c>
      <c r="Q572" s="84">
        <v>0.75</v>
      </c>
      <c r="R572" s="85">
        <v>15.587400000000001</v>
      </c>
      <c r="S572" s="37">
        <v>18.744399999999999</v>
      </c>
      <c r="T572" s="86">
        <f t="shared" si="154"/>
        <v>0.90190153585588351</v>
      </c>
      <c r="U572" s="87">
        <v>0</v>
      </c>
      <c r="V572" s="40">
        <v>74.7</v>
      </c>
      <c r="W572" s="40">
        <v>101.7</v>
      </c>
      <c r="X572" s="88">
        <f t="shared" si="155"/>
        <v>0</v>
      </c>
      <c r="Y572" s="89">
        <v>0.15</v>
      </c>
      <c r="Z572" s="90">
        <v>93.1</v>
      </c>
      <c r="AA572" s="43">
        <v>115.1</v>
      </c>
      <c r="AB572" s="91">
        <f t="shared" si="156"/>
        <v>0.18544575725026852</v>
      </c>
      <c r="AC572" s="92">
        <v>0.05</v>
      </c>
      <c r="AD572" s="93">
        <v>92</v>
      </c>
      <c r="AE572" s="46">
        <v>118.9</v>
      </c>
      <c r="AF572" s="94">
        <f t="shared" si="157"/>
        <v>6.4619565217391303E-2</v>
      </c>
      <c r="AG572" s="95">
        <v>0.05</v>
      </c>
      <c r="AH572" s="49">
        <v>93.9</v>
      </c>
      <c r="AI572" s="49">
        <v>110.7</v>
      </c>
      <c r="AJ572" s="96">
        <f t="shared" si="158"/>
        <v>5.8945686900958465E-2</v>
      </c>
      <c r="AK572" s="97">
        <v>0</v>
      </c>
      <c r="AL572" s="98">
        <v>1</v>
      </c>
      <c r="AM572" s="98">
        <v>1</v>
      </c>
      <c r="AN572" s="99">
        <f t="shared" si="159"/>
        <v>0</v>
      </c>
      <c r="AO572" s="100">
        <f t="shared" si="160"/>
        <v>1</v>
      </c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1"/>
      <c r="BE572" s="21"/>
      <c r="BF572" s="21"/>
      <c r="BG572" s="21"/>
      <c r="BH572" s="21"/>
      <c r="BI572" s="21"/>
      <c r="BJ572" s="21"/>
      <c r="BK572" s="21"/>
      <c r="BL572" s="21"/>
      <c r="BM572" s="21"/>
      <c r="BN572" s="21"/>
      <c r="BO572" s="21"/>
      <c r="BP572" s="21"/>
      <c r="BQ572" s="21"/>
      <c r="BR572" s="21"/>
      <c r="BS572" s="21"/>
      <c r="BT572" s="21"/>
      <c r="BU572" s="21"/>
      <c r="BV572" s="21"/>
      <c r="BW572" s="21"/>
      <c r="BX572" s="21"/>
      <c r="BY572" s="21"/>
      <c r="BZ572" s="21"/>
      <c r="CA572" s="21"/>
      <c r="CB572" s="21"/>
      <c r="CC572" s="21"/>
      <c r="CD572" s="21"/>
      <c r="CE572" s="21"/>
      <c r="CF572" s="21"/>
      <c r="CG572" s="21"/>
      <c r="CH572" s="21"/>
      <c r="CI572" s="21"/>
      <c r="CJ572" s="21"/>
      <c r="CK572" s="21"/>
      <c r="CL572" s="21"/>
      <c r="CM572" s="21"/>
      <c r="CN572" s="21"/>
      <c r="CO572" s="21"/>
      <c r="CP572" s="21"/>
      <c r="CQ572" s="21"/>
      <c r="CR572" s="21"/>
      <c r="CS572" s="21"/>
      <c r="CT572" s="21"/>
      <c r="CU572" s="21"/>
      <c r="CV572" s="21"/>
      <c r="CW572" s="21"/>
      <c r="CX572" s="21"/>
      <c r="CY572" s="21"/>
      <c r="CZ572" s="21"/>
      <c r="DA572" s="21"/>
      <c r="DB572" s="21"/>
      <c r="DC572" s="21"/>
      <c r="DD572" s="21"/>
      <c r="DE572" s="21"/>
      <c r="DF572" s="21"/>
      <c r="DG572" s="21"/>
      <c r="DH572" s="21"/>
      <c r="DI572" s="21"/>
      <c r="DJ572" s="21"/>
      <c r="DK572" s="21"/>
      <c r="DL572" s="21"/>
      <c r="DM572" s="21"/>
      <c r="DN572" s="21"/>
      <c r="DO572" s="21"/>
      <c r="DP572" s="21"/>
      <c r="DQ572" s="21"/>
      <c r="DR572" s="21"/>
      <c r="DS572" s="21"/>
      <c r="DT572" s="21"/>
      <c r="DU572" s="21"/>
      <c r="DV572" s="21"/>
      <c r="DW572" s="21"/>
      <c r="DX572" s="21"/>
      <c r="DY572" s="21"/>
      <c r="DZ572" s="21"/>
      <c r="EA572" s="21"/>
      <c r="EB572" s="21"/>
      <c r="EC572" s="21"/>
      <c r="ED572" s="21"/>
      <c r="EE572" s="21"/>
      <c r="EF572" s="21"/>
      <c r="EG572" s="21"/>
      <c r="EH572" s="21"/>
      <c r="EI572" s="21"/>
      <c r="EJ572" s="21"/>
      <c r="EK572" s="21"/>
      <c r="EL572" s="21"/>
      <c r="EM572" s="21"/>
      <c r="EN572" s="21"/>
      <c r="EO572" s="21"/>
      <c r="EP572" s="21"/>
      <c r="EQ572" s="21"/>
      <c r="ER572" s="21"/>
      <c r="ES572" s="21"/>
      <c r="ET572" s="21"/>
      <c r="EU572" s="21"/>
      <c r="EV572" s="21"/>
      <c r="EW572" s="21"/>
      <c r="EX572" s="21"/>
      <c r="EY572" s="21"/>
      <c r="EZ572" s="21"/>
      <c r="FA572" s="21"/>
      <c r="FB572" s="21"/>
      <c r="FC572" s="21"/>
      <c r="FD572" s="21"/>
      <c r="FE572" s="21"/>
      <c r="FF572" s="21"/>
      <c r="FG572" s="21"/>
      <c r="FH572" s="21"/>
      <c r="FI572" s="21"/>
      <c r="FJ572" s="21"/>
      <c r="FK572" s="21"/>
      <c r="FL572" s="21"/>
      <c r="FM572" s="21"/>
      <c r="FN572" s="21"/>
      <c r="FO572" s="21"/>
      <c r="FP572" s="21"/>
      <c r="FQ572" s="21"/>
      <c r="FR572" s="21"/>
      <c r="FS572" s="21"/>
      <c r="FT572" s="21"/>
      <c r="FU572" s="21"/>
      <c r="FV572" s="21"/>
      <c r="FW572" s="21"/>
      <c r="FX572" s="21"/>
      <c r="FY572" s="21"/>
      <c r="FZ572" s="21"/>
      <c r="GA572" s="21"/>
      <c r="GB572" s="21"/>
      <c r="GC572" s="21"/>
      <c r="GD572" s="21"/>
      <c r="GE572" s="21"/>
      <c r="GF572" s="21"/>
      <c r="GG572" s="21"/>
      <c r="GH572" s="21"/>
      <c r="GI572" s="21"/>
      <c r="GJ572" s="21"/>
      <c r="GK572" s="21"/>
      <c r="GL572" s="21"/>
      <c r="GM572" s="21"/>
      <c r="GN572" s="21"/>
      <c r="GO572" s="21"/>
      <c r="GP572" s="21"/>
      <c r="GQ572" s="21"/>
      <c r="GR572" s="21"/>
      <c r="GS572" s="21"/>
      <c r="GT572" s="21"/>
      <c r="GU572" s="21"/>
      <c r="GV572" s="21"/>
      <c r="GW572" s="21"/>
      <c r="GX572" s="21"/>
      <c r="GY572" s="21"/>
      <c r="GZ572" s="21"/>
      <c r="HA572" s="21"/>
      <c r="HB572" s="21"/>
      <c r="HC572" s="21"/>
      <c r="HD572" s="21"/>
      <c r="HE572" s="21"/>
      <c r="HF572" s="21"/>
      <c r="HG572" s="21"/>
      <c r="HH572" s="21"/>
      <c r="HI572" s="21"/>
      <c r="HJ572" s="21"/>
      <c r="HK572" s="21"/>
      <c r="HL572" s="21"/>
      <c r="HM572" s="21"/>
      <c r="HN572" s="21"/>
      <c r="HO572" s="21"/>
      <c r="HP572" s="21"/>
      <c r="HQ572" s="21"/>
      <c r="HR572" s="21"/>
      <c r="HS572" s="21"/>
      <c r="HT572" s="21"/>
      <c r="HU572" s="21"/>
      <c r="HV572" s="21"/>
      <c r="HW572" s="21"/>
      <c r="HX572" s="21"/>
      <c r="HY572" s="21"/>
      <c r="HZ572" s="21"/>
      <c r="IA572" s="21"/>
      <c r="IB572" s="21"/>
      <c r="IC572" s="21"/>
      <c r="ID572" s="21"/>
      <c r="IE572" s="21"/>
      <c r="IF572" s="21"/>
      <c r="IG572" s="21"/>
      <c r="IH572" s="21"/>
      <c r="II572" s="21"/>
      <c r="IJ572" s="21"/>
      <c r="IK572" s="21"/>
      <c r="IL572" s="21"/>
      <c r="IM572" s="21"/>
      <c r="IN572" s="21"/>
      <c r="IO572" s="21"/>
      <c r="IP572" s="21"/>
      <c r="IQ572" s="21"/>
      <c r="IR572" s="21"/>
      <c r="IS572" s="21"/>
      <c r="IT572" s="21"/>
      <c r="IU572" s="21"/>
      <c r="IV572" s="21"/>
      <c r="IW572" s="21"/>
      <c r="IX572" s="21"/>
      <c r="IY572" s="21"/>
      <c r="IZ572" s="21"/>
      <c r="JA572" s="21"/>
      <c r="JB572" s="21"/>
      <c r="JC572" s="21"/>
      <c r="JD572" s="21"/>
      <c r="JE572" s="21"/>
      <c r="JF572" s="21"/>
      <c r="JG572" s="21"/>
      <c r="JH572" s="21"/>
      <c r="JI572" s="21"/>
      <c r="JJ572" s="21"/>
      <c r="JK572" s="21"/>
      <c r="JL572" s="21"/>
      <c r="JM572" s="21"/>
      <c r="JN572" s="21"/>
      <c r="JO572" s="21"/>
      <c r="JP572" s="21"/>
      <c r="JQ572" s="21"/>
      <c r="JR572" s="21"/>
      <c r="JS572" s="21"/>
      <c r="JT572" s="21"/>
      <c r="JU572" s="21"/>
      <c r="JV572" s="21"/>
      <c r="JW572" s="21"/>
      <c r="JX572" s="21"/>
      <c r="JY572" s="21"/>
      <c r="JZ572" s="21"/>
      <c r="KA572" s="21"/>
      <c r="KB572" s="21"/>
      <c r="KC572" s="21"/>
      <c r="KD572" s="21"/>
      <c r="KE572" s="21"/>
      <c r="KF572" s="21"/>
      <c r="KG572" s="21"/>
      <c r="KH572" s="21"/>
      <c r="KI572" s="21"/>
      <c r="KJ572" s="21"/>
      <c r="KK572" s="21"/>
      <c r="KL572" s="21"/>
    </row>
    <row r="573" spans="1:298" s="24" customFormat="1" ht="30" customHeight="1" x14ac:dyDescent="0.3">
      <c r="A573" s="102">
        <v>561</v>
      </c>
      <c r="B573" s="27" t="s">
        <v>548</v>
      </c>
      <c r="C573" s="102" t="s">
        <v>600</v>
      </c>
      <c r="D573" s="121">
        <v>6957.5</v>
      </c>
      <c r="E573" s="121">
        <f t="shared" si="150"/>
        <v>6050.0000000000009</v>
      </c>
      <c r="F573" s="121">
        <f t="shared" si="146"/>
        <v>5142.5000000000009</v>
      </c>
      <c r="G573" s="77">
        <f t="shared" si="151"/>
        <v>1.2109125452245018</v>
      </c>
      <c r="H573" s="118">
        <f t="shared" si="147"/>
        <v>907.50000000000011</v>
      </c>
      <c r="I573" s="118">
        <f t="shared" si="152"/>
        <v>7134.6177638170011</v>
      </c>
      <c r="J573" s="101"/>
      <c r="K573" s="79">
        <f t="shared" si="153"/>
        <v>8204.81042838955</v>
      </c>
      <c r="L573" s="80">
        <f t="shared" si="148"/>
        <v>1247.31042838955</v>
      </c>
      <c r="M573" s="81">
        <f t="shared" si="149"/>
        <v>0.17927566344082643</v>
      </c>
      <c r="Q573" s="84">
        <v>0.75</v>
      </c>
      <c r="R573" s="85">
        <v>15.587400000000001</v>
      </c>
      <c r="S573" s="37">
        <v>18.744399999999999</v>
      </c>
      <c r="T573" s="86">
        <f t="shared" si="154"/>
        <v>0.90190153585588351</v>
      </c>
      <c r="U573" s="87">
        <v>0</v>
      </c>
      <c r="V573" s="40">
        <v>74.7</v>
      </c>
      <c r="W573" s="40">
        <v>101.7</v>
      </c>
      <c r="X573" s="88">
        <f t="shared" si="155"/>
        <v>0</v>
      </c>
      <c r="Y573" s="89">
        <v>0.15</v>
      </c>
      <c r="Z573" s="90">
        <v>93.1</v>
      </c>
      <c r="AA573" s="43">
        <v>115.1</v>
      </c>
      <c r="AB573" s="91">
        <f t="shared" si="156"/>
        <v>0.18544575725026852</v>
      </c>
      <c r="AC573" s="92">
        <v>0.05</v>
      </c>
      <c r="AD573" s="93">
        <v>92</v>
      </c>
      <c r="AE573" s="46">
        <v>118.9</v>
      </c>
      <c r="AF573" s="94">
        <f t="shared" si="157"/>
        <v>6.4619565217391303E-2</v>
      </c>
      <c r="AG573" s="95">
        <v>0.05</v>
      </c>
      <c r="AH573" s="49">
        <v>93.9</v>
      </c>
      <c r="AI573" s="49">
        <v>110.7</v>
      </c>
      <c r="AJ573" s="96">
        <f t="shared" si="158"/>
        <v>5.8945686900958465E-2</v>
      </c>
      <c r="AK573" s="97">
        <v>0</v>
      </c>
      <c r="AL573" s="98">
        <v>1</v>
      </c>
      <c r="AM573" s="98">
        <v>1</v>
      </c>
      <c r="AN573" s="99">
        <f t="shared" si="159"/>
        <v>0</v>
      </c>
      <c r="AO573" s="100">
        <f t="shared" si="160"/>
        <v>1</v>
      </c>
      <c r="AP573" s="21"/>
      <c r="AQ573" s="21"/>
      <c r="AR573" s="21"/>
      <c r="AS573" s="21"/>
      <c r="AT573" s="21"/>
      <c r="AU573" s="21"/>
      <c r="AV573" s="21"/>
      <c r="AW573" s="21"/>
      <c r="AX573" s="21"/>
      <c r="AY573" s="21"/>
      <c r="AZ573" s="21"/>
      <c r="BA573" s="21"/>
      <c r="BB573" s="21"/>
      <c r="BC573" s="21"/>
      <c r="BD573" s="21"/>
      <c r="BE573" s="21"/>
      <c r="BF573" s="21"/>
      <c r="BG573" s="21"/>
      <c r="BH573" s="21"/>
      <c r="BI573" s="21"/>
      <c r="BJ573" s="21"/>
      <c r="BK573" s="21"/>
      <c r="BL573" s="21"/>
      <c r="BM573" s="21"/>
      <c r="BN573" s="21"/>
      <c r="BO573" s="21"/>
      <c r="BP573" s="21"/>
      <c r="BQ573" s="21"/>
      <c r="BR573" s="21"/>
      <c r="BS573" s="21"/>
      <c r="BT573" s="21"/>
      <c r="BU573" s="21"/>
      <c r="BV573" s="21"/>
      <c r="BW573" s="21"/>
      <c r="BX573" s="21"/>
      <c r="BY573" s="21"/>
      <c r="BZ573" s="21"/>
      <c r="CA573" s="21"/>
      <c r="CB573" s="21"/>
      <c r="CC573" s="21"/>
      <c r="CD573" s="21"/>
      <c r="CE573" s="21"/>
      <c r="CF573" s="21"/>
      <c r="CG573" s="21"/>
      <c r="CH573" s="21"/>
      <c r="CI573" s="21"/>
      <c r="CJ573" s="21"/>
      <c r="CK573" s="21"/>
      <c r="CL573" s="21"/>
      <c r="CM573" s="21"/>
      <c r="CN573" s="21"/>
      <c r="CO573" s="21"/>
      <c r="CP573" s="21"/>
      <c r="CQ573" s="21"/>
      <c r="CR573" s="21"/>
      <c r="CS573" s="21"/>
      <c r="CT573" s="21"/>
      <c r="CU573" s="21"/>
      <c r="CV573" s="21"/>
      <c r="CW573" s="21"/>
      <c r="CX573" s="21"/>
      <c r="CY573" s="21"/>
      <c r="CZ573" s="21"/>
      <c r="DA573" s="21"/>
      <c r="DB573" s="21"/>
      <c r="DC573" s="21"/>
      <c r="DD573" s="21"/>
      <c r="DE573" s="21"/>
      <c r="DF573" s="21"/>
      <c r="DG573" s="21"/>
      <c r="DH573" s="21"/>
      <c r="DI573" s="21"/>
      <c r="DJ573" s="21"/>
      <c r="DK573" s="21"/>
      <c r="DL573" s="21"/>
      <c r="DM573" s="21"/>
      <c r="DN573" s="21"/>
      <c r="DO573" s="21"/>
      <c r="DP573" s="21"/>
      <c r="DQ573" s="21"/>
      <c r="DR573" s="21"/>
      <c r="DS573" s="21"/>
      <c r="DT573" s="21"/>
      <c r="DU573" s="21"/>
      <c r="DV573" s="21"/>
      <c r="DW573" s="21"/>
      <c r="DX573" s="21"/>
      <c r="DY573" s="21"/>
      <c r="DZ573" s="21"/>
      <c r="EA573" s="21"/>
      <c r="EB573" s="21"/>
      <c r="EC573" s="21"/>
      <c r="ED573" s="21"/>
      <c r="EE573" s="21"/>
      <c r="EF573" s="21"/>
      <c r="EG573" s="21"/>
      <c r="EH573" s="21"/>
      <c r="EI573" s="21"/>
      <c r="EJ573" s="21"/>
      <c r="EK573" s="21"/>
      <c r="EL573" s="21"/>
      <c r="EM573" s="21"/>
      <c r="EN573" s="21"/>
      <c r="EO573" s="21"/>
      <c r="EP573" s="21"/>
      <c r="EQ573" s="21"/>
      <c r="ER573" s="21"/>
      <c r="ES573" s="21"/>
      <c r="ET573" s="21"/>
      <c r="EU573" s="21"/>
      <c r="EV573" s="21"/>
      <c r="EW573" s="21"/>
      <c r="EX573" s="21"/>
      <c r="EY573" s="21"/>
      <c r="EZ573" s="21"/>
      <c r="FA573" s="21"/>
      <c r="FB573" s="21"/>
      <c r="FC573" s="21"/>
      <c r="FD573" s="21"/>
      <c r="FE573" s="21"/>
      <c r="FF573" s="21"/>
      <c r="FG573" s="21"/>
      <c r="FH573" s="21"/>
      <c r="FI573" s="21"/>
      <c r="FJ573" s="21"/>
      <c r="FK573" s="21"/>
      <c r="FL573" s="21"/>
      <c r="FM573" s="21"/>
      <c r="FN573" s="21"/>
      <c r="FO573" s="21"/>
      <c r="FP573" s="21"/>
      <c r="FQ573" s="21"/>
      <c r="FR573" s="21"/>
      <c r="FS573" s="21"/>
      <c r="FT573" s="21"/>
      <c r="FU573" s="21"/>
      <c r="FV573" s="21"/>
      <c r="FW573" s="21"/>
      <c r="FX573" s="21"/>
      <c r="FY573" s="21"/>
      <c r="FZ573" s="21"/>
      <c r="GA573" s="21"/>
      <c r="GB573" s="21"/>
      <c r="GC573" s="21"/>
      <c r="GD573" s="21"/>
      <c r="GE573" s="21"/>
      <c r="GF573" s="21"/>
      <c r="GG573" s="21"/>
      <c r="GH573" s="21"/>
      <c r="GI573" s="21"/>
      <c r="GJ573" s="21"/>
      <c r="GK573" s="21"/>
      <c r="GL573" s="21"/>
      <c r="GM573" s="21"/>
      <c r="GN573" s="21"/>
      <c r="GO573" s="21"/>
      <c r="GP573" s="21"/>
      <c r="GQ573" s="21"/>
      <c r="GR573" s="21"/>
      <c r="GS573" s="21"/>
      <c r="GT573" s="21"/>
      <c r="GU573" s="21"/>
      <c r="GV573" s="21"/>
      <c r="GW573" s="21"/>
      <c r="GX573" s="21"/>
      <c r="GY573" s="21"/>
      <c r="GZ573" s="21"/>
      <c r="HA573" s="21"/>
      <c r="HB573" s="21"/>
      <c r="HC573" s="21"/>
      <c r="HD573" s="21"/>
      <c r="HE573" s="21"/>
      <c r="HF573" s="21"/>
      <c r="HG573" s="21"/>
      <c r="HH573" s="21"/>
      <c r="HI573" s="21"/>
      <c r="HJ573" s="21"/>
      <c r="HK573" s="21"/>
      <c r="HL573" s="21"/>
      <c r="HM573" s="21"/>
      <c r="HN573" s="21"/>
      <c r="HO573" s="21"/>
      <c r="HP573" s="21"/>
      <c r="HQ573" s="21"/>
      <c r="HR573" s="21"/>
      <c r="HS573" s="21"/>
      <c r="HT573" s="21"/>
      <c r="HU573" s="21"/>
      <c r="HV573" s="21"/>
      <c r="HW573" s="21"/>
      <c r="HX573" s="21"/>
      <c r="HY573" s="21"/>
      <c r="HZ573" s="21"/>
      <c r="IA573" s="21"/>
      <c r="IB573" s="21"/>
      <c r="IC573" s="21"/>
      <c r="ID573" s="21"/>
      <c r="IE573" s="21"/>
      <c r="IF573" s="21"/>
      <c r="IG573" s="21"/>
      <c r="IH573" s="21"/>
      <c r="II573" s="21"/>
      <c r="IJ573" s="21"/>
      <c r="IK573" s="21"/>
      <c r="IL573" s="21"/>
      <c r="IM573" s="21"/>
      <c r="IN573" s="21"/>
      <c r="IO573" s="21"/>
      <c r="IP573" s="21"/>
      <c r="IQ573" s="21"/>
      <c r="IR573" s="21"/>
      <c r="IS573" s="21"/>
      <c r="IT573" s="21"/>
      <c r="IU573" s="21"/>
      <c r="IV573" s="21"/>
      <c r="IW573" s="21"/>
      <c r="IX573" s="21"/>
      <c r="IY573" s="21"/>
      <c r="IZ573" s="21"/>
      <c r="JA573" s="21"/>
      <c r="JB573" s="21"/>
      <c r="JC573" s="21"/>
      <c r="JD573" s="21"/>
      <c r="JE573" s="21"/>
      <c r="JF573" s="21"/>
      <c r="JG573" s="21"/>
      <c r="JH573" s="21"/>
      <c r="JI573" s="21"/>
      <c r="JJ573" s="21"/>
      <c r="JK573" s="21"/>
      <c r="JL573" s="21"/>
      <c r="JM573" s="21"/>
      <c r="JN573" s="21"/>
      <c r="JO573" s="21"/>
      <c r="JP573" s="21"/>
      <c r="JQ573" s="21"/>
      <c r="JR573" s="21"/>
      <c r="JS573" s="21"/>
      <c r="JT573" s="21"/>
      <c r="JU573" s="21"/>
      <c r="JV573" s="21"/>
      <c r="JW573" s="21"/>
      <c r="JX573" s="21"/>
      <c r="JY573" s="21"/>
      <c r="JZ573" s="21"/>
      <c r="KA573" s="21"/>
      <c r="KB573" s="21"/>
      <c r="KC573" s="21"/>
      <c r="KD573" s="21"/>
      <c r="KE573" s="21"/>
      <c r="KF573" s="21"/>
      <c r="KG573" s="21"/>
      <c r="KH573" s="21"/>
      <c r="KI573" s="21"/>
      <c r="KJ573" s="21"/>
      <c r="KK573" s="21"/>
      <c r="KL573" s="21"/>
    </row>
    <row r="574" spans="1:298" s="24" customFormat="1" ht="30" customHeight="1" x14ac:dyDescent="0.3">
      <c r="A574" s="102">
        <v>562</v>
      </c>
      <c r="B574" s="27" t="s">
        <v>550</v>
      </c>
      <c r="C574" s="102" t="s">
        <v>600</v>
      </c>
      <c r="D574" s="121">
        <v>529</v>
      </c>
      <c r="E574" s="121">
        <f t="shared" si="150"/>
        <v>460.00000000000006</v>
      </c>
      <c r="F574" s="121">
        <f t="shared" si="146"/>
        <v>391.00000000000006</v>
      </c>
      <c r="G574" s="77">
        <f t="shared" si="151"/>
        <v>1.2109125452245018</v>
      </c>
      <c r="H574" s="118">
        <f t="shared" si="147"/>
        <v>69</v>
      </c>
      <c r="I574" s="118">
        <f t="shared" si="152"/>
        <v>542.46680518278026</v>
      </c>
      <c r="J574" s="101"/>
      <c r="K574" s="79">
        <f t="shared" si="153"/>
        <v>623.8368259601973</v>
      </c>
      <c r="L574" s="80">
        <f t="shared" si="148"/>
        <v>94.836825960197302</v>
      </c>
      <c r="M574" s="81">
        <f t="shared" si="149"/>
        <v>0.17927566344082665</v>
      </c>
      <c r="Q574" s="84">
        <v>0.75</v>
      </c>
      <c r="R574" s="85">
        <v>15.587400000000001</v>
      </c>
      <c r="S574" s="37">
        <v>18.744399999999999</v>
      </c>
      <c r="T574" s="86">
        <f t="shared" si="154"/>
        <v>0.90190153585588351</v>
      </c>
      <c r="U574" s="87">
        <v>0</v>
      </c>
      <c r="V574" s="40">
        <v>74.7</v>
      </c>
      <c r="W574" s="40">
        <v>101.7</v>
      </c>
      <c r="X574" s="88">
        <f t="shared" si="155"/>
        <v>0</v>
      </c>
      <c r="Y574" s="89">
        <v>0.15</v>
      </c>
      <c r="Z574" s="90">
        <v>93.1</v>
      </c>
      <c r="AA574" s="43">
        <v>115.1</v>
      </c>
      <c r="AB574" s="91">
        <f t="shared" si="156"/>
        <v>0.18544575725026852</v>
      </c>
      <c r="AC574" s="92">
        <v>0.05</v>
      </c>
      <c r="AD574" s="93">
        <v>92</v>
      </c>
      <c r="AE574" s="46">
        <v>118.9</v>
      </c>
      <c r="AF574" s="94">
        <f t="shared" si="157"/>
        <v>6.4619565217391303E-2</v>
      </c>
      <c r="AG574" s="95">
        <v>0.05</v>
      </c>
      <c r="AH574" s="49">
        <v>93.9</v>
      </c>
      <c r="AI574" s="49">
        <v>110.7</v>
      </c>
      <c r="AJ574" s="96">
        <f t="shared" si="158"/>
        <v>5.8945686900958465E-2</v>
      </c>
      <c r="AK574" s="97">
        <v>0</v>
      </c>
      <c r="AL574" s="98">
        <v>1</v>
      </c>
      <c r="AM574" s="98">
        <v>1</v>
      </c>
      <c r="AN574" s="99">
        <f t="shared" si="159"/>
        <v>0</v>
      </c>
      <c r="AO574" s="100">
        <f t="shared" si="160"/>
        <v>1</v>
      </c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  <c r="BK574" s="21"/>
      <c r="BL574" s="21"/>
      <c r="BM574" s="21"/>
      <c r="BN574" s="21"/>
      <c r="BO574" s="21"/>
      <c r="BP574" s="21"/>
      <c r="BQ574" s="21"/>
      <c r="BR574" s="21"/>
      <c r="BS574" s="21"/>
      <c r="BT574" s="21"/>
      <c r="BU574" s="21"/>
      <c r="BV574" s="21"/>
      <c r="BW574" s="21"/>
      <c r="BX574" s="21"/>
      <c r="BY574" s="21"/>
      <c r="BZ574" s="21"/>
      <c r="CA574" s="21"/>
      <c r="CB574" s="21"/>
      <c r="CC574" s="21"/>
      <c r="CD574" s="21"/>
      <c r="CE574" s="21"/>
      <c r="CF574" s="21"/>
      <c r="CG574" s="21"/>
      <c r="CH574" s="21"/>
      <c r="CI574" s="21"/>
      <c r="CJ574" s="21"/>
      <c r="CK574" s="21"/>
      <c r="CL574" s="21"/>
      <c r="CM574" s="21"/>
      <c r="CN574" s="21"/>
      <c r="CO574" s="21"/>
      <c r="CP574" s="21"/>
      <c r="CQ574" s="21"/>
      <c r="CR574" s="21"/>
      <c r="CS574" s="21"/>
      <c r="CT574" s="21"/>
      <c r="CU574" s="21"/>
      <c r="CV574" s="21"/>
      <c r="CW574" s="21"/>
      <c r="CX574" s="21"/>
      <c r="CY574" s="21"/>
      <c r="CZ574" s="21"/>
      <c r="DA574" s="21"/>
      <c r="DB574" s="21"/>
      <c r="DC574" s="21"/>
      <c r="DD574" s="21"/>
      <c r="DE574" s="21"/>
      <c r="DF574" s="21"/>
      <c r="DG574" s="21"/>
      <c r="DH574" s="21"/>
      <c r="DI574" s="21"/>
      <c r="DJ574" s="21"/>
      <c r="DK574" s="21"/>
      <c r="DL574" s="21"/>
      <c r="DM574" s="21"/>
      <c r="DN574" s="21"/>
      <c r="DO574" s="21"/>
      <c r="DP574" s="21"/>
      <c r="DQ574" s="21"/>
      <c r="DR574" s="21"/>
      <c r="DS574" s="21"/>
      <c r="DT574" s="21"/>
      <c r="DU574" s="21"/>
      <c r="DV574" s="21"/>
      <c r="DW574" s="21"/>
      <c r="DX574" s="21"/>
      <c r="DY574" s="21"/>
      <c r="DZ574" s="21"/>
      <c r="EA574" s="21"/>
      <c r="EB574" s="21"/>
      <c r="EC574" s="21"/>
      <c r="ED574" s="21"/>
      <c r="EE574" s="21"/>
      <c r="EF574" s="21"/>
      <c r="EG574" s="21"/>
      <c r="EH574" s="21"/>
      <c r="EI574" s="21"/>
      <c r="EJ574" s="21"/>
      <c r="EK574" s="21"/>
      <c r="EL574" s="21"/>
      <c r="EM574" s="21"/>
      <c r="EN574" s="21"/>
      <c r="EO574" s="21"/>
      <c r="EP574" s="21"/>
      <c r="EQ574" s="21"/>
      <c r="ER574" s="21"/>
      <c r="ES574" s="21"/>
      <c r="ET574" s="21"/>
      <c r="EU574" s="21"/>
      <c r="EV574" s="21"/>
      <c r="EW574" s="21"/>
      <c r="EX574" s="21"/>
      <c r="EY574" s="21"/>
      <c r="EZ574" s="21"/>
      <c r="FA574" s="21"/>
      <c r="FB574" s="21"/>
      <c r="FC574" s="21"/>
      <c r="FD574" s="21"/>
      <c r="FE574" s="21"/>
      <c r="FF574" s="21"/>
      <c r="FG574" s="21"/>
      <c r="FH574" s="21"/>
      <c r="FI574" s="21"/>
      <c r="FJ574" s="21"/>
      <c r="FK574" s="21"/>
      <c r="FL574" s="21"/>
      <c r="FM574" s="21"/>
      <c r="FN574" s="21"/>
      <c r="FO574" s="21"/>
      <c r="FP574" s="21"/>
      <c r="FQ574" s="21"/>
      <c r="FR574" s="21"/>
      <c r="FS574" s="21"/>
      <c r="FT574" s="21"/>
      <c r="FU574" s="21"/>
      <c r="FV574" s="21"/>
      <c r="FW574" s="21"/>
      <c r="FX574" s="21"/>
      <c r="FY574" s="21"/>
      <c r="FZ574" s="21"/>
      <c r="GA574" s="21"/>
      <c r="GB574" s="21"/>
      <c r="GC574" s="21"/>
      <c r="GD574" s="21"/>
      <c r="GE574" s="21"/>
      <c r="GF574" s="21"/>
      <c r="GG574" s="21"/>
      <c r="GH574" s="21"/>
      <c r="GI574" s="21"/>
      <c r="GJ574" s="21"/>
      <c r="GK574" s="21"/>
      <c r="GL574" s="21"/>
      <c r="GM574" s="21"/>
      <c r="GN574" s="21"/>
      <c r="GO574" s="21"/>
      <c r="GP574" s="21"/>
      <c r="GQ574" s="21"/>
      <c r="GR574" s="21"/>
      <c r="GS574" s="21"/>
      <c r="GT574" s="21"/>
      <c r="GU574" s="21"/>
      <c r="GV574" s="21"/>
      <c r="GW574" s="21"/>
      <c r="GX574" s="21"/>
      <c r="GY574" s="21"/>
      <c r="GZ574" s="21"/>
      <c r="HA574" s="21"/>
      <c r="HB574" s="21"/>
      <c r="HC574" s="21"/>
      <c r="HD574" s="21"/>
      <c r="HE574" s="21"/>
      <c r="HF574" s="21"/>
      <c r="HG574" s="21"/>
      <c r="HH574" s="21"/>
      <c r="HI574" s="21"/>
      <c r="HJ574" s="21"/>
      <c r="HK574" s="21"/>
      <c r="HL574" s="21"/>
      <c r="HM574" s="21"/>
      <c r="HN574" s="21"/>
      <c r="HO574" s="21"/>
      <c r="HP574" s="21"/>
      <c r="HQ574" s="21"/>
      <c r="HR574" s="21"/>
      <c r="HS574" s="21"/>
      <c r="HT574" s="21"/>
      <c r="HU574" s="21"/>
      <c r="HV574" s="21"/>
      <c r="HW574" s="21"/>
      <c r="HX574" s="21"/>
      <c r="HY574" s="21"/>
      <c r="HZ574" s="21"/>
      <c r="IA574" s="21"/>
      <c r="IB574" s="21"/>
      <c r="IC574" s="21"/>
      <c r="ID574" s="21"/>
      <c r="IE574" s="21"/>
      <c r="IF574" s="21"/>
      <c r="IG574" s="21"/>
      <c r="IH574" s="21"/>
      <c r="II574" s="21"/>
      <c r="IJ574" s="21"/>
      <c r="IK574" s="21"/>
      <c r="IL574" s="21"/>
      <c r="IM574" s="21"/>
      <c r="IN574" s="21"/>
      <c r="IO574" s="21"/>
      <c r="IP574" s="21"/>
      <c r="IQ574" s="21"/>
      <c r="IR574" s="21"/>
      <c r="IS574" s="21"/>
      <c r="IT574" s="21"/>
      <c r="IU574" s="21"/>
      <c r="IV574" s="21"/>
      <c r="IW574" s="21"/>
      <c r="IX574" s="21"/>
      <c r="IY574" s="21"/>
      <c r="IZ574" s="21"/>
      <c r="JA574" s="21"/>
      <c r="JB574" s="21"/>
      <c r="JC574" s="21"/>
      <c r="JD574" s="21"/>
      <c r="JE574" s="21"/>
      <c r="JF574" s="21"/>
      <c r="JG574" s="21"/>
      <c r="JH574" s="21"/>
      <c r="JI574" s="21"/>
      <c r="JJ574" s="21"/>
      <c r="JK574" s="21"/>
      <c r="JL574" s="21"/>
      <c r="JM574" s="21"/>
      <c r="JN574" s="21"/>
      <c r="JO574" s="21"/>
      <c r="JP574" s="21"/>
      <c r="JQ574" s="21"/>
      <c r="JR574" s="21"/>
      <c r="JS574" s="21"/>
      <c r="JT574" s="21"/>
      <c r="JU574" s="21"/>
      <c r="JV574" s="21"/>
      <c r="JW574" s="21"/>
      <c r="JX574" s="21"/>
      <c r="JY574" s="21"/>
      <c r="JZ574" s="21"/>
      <c r="KA574" s="21"/>
      <c r="KB574" s="21"/>
      <c r="KC574" s="21"/>
      <c r="KD574" s="21"/>
      <c r="KE574" s="21"/>
      <c r="KF574" s="21"/>
      <c r="KG574" s="21"/>
      <c r="KH574" s="21"/>
      <c r="KI574" s="21"/>
      <c r="KJ574" s="21"/>
      <c r="KK574" s="21"/>
      <c r="KL574" s="21"/>
    </row>
    <row r="575" spans="1:298" s="24" customFormat="1" ht="30" customHeight="1" x14ac:dyDescent="0.3">
      <c r="A575" s="102">
        <v>563</v>
      </c>
      <c r="B575" s="27" t="s">
        <v>551</v>
      </c>
      <c r="C575" s="102" t="s">
        <v>600</v>
      </c>
      <c r="D575" s="121">
        <v>161</v>
      </c>
      <c r="E575" s="121">
        <f t="shared" si="150"/>
        <v>140</v>
      </c>
      <c r="F575" s="121">
        <f t="shared" si="146"/>
        <v>119</v>
      </c>
      <c r="G575" s="77">
        <f t="shared" si="151"/>
        <v>1.2109125452245018</v>
      </c>
      <c r="H575" s="118">
        <f t="shared" si="147"/>
        <v>21</v>
      </c>
      <c r="I575" s="118">
        <f t="shared" si="152"/>
        <v>165.09859288171572</v>
      </c>
      <c r="J575" s="101"/>
      <c r="K575" s="79">
        <f t="shared" si="153"/>
        <v>189.86338181397306</v>
      </c>
      <c r="L575" s="80">
        <f t="shared" si="148"/>
        <v>28.863381813973064</v>
      </c>
      <c r="M575" s="81">
        <f t="shared" si="149"/>
        <v>0.17927566344082649</v>
      </c>
      <c r="Q575" s="84">
        <v>0.75</v>
      </c>
      <c r="R575" s="85">
        <v>15.587400000000001</v>
      </c>
      <c r="S575" s="37">
        <v>18.744399999999999</v>
      </c>
      <c r="T575" s="86">
        <f t="shared" si="154"/>
        <v>0.90190153585588351</v>
      </c>
      <c r="U575" s="87">
        <v>0</v>
      </c>
      <c r="V575" s="40">
        <v>74.7</v>
      </c>
      <c r="W575" s="40">
        <v>101.7</v>
      </c>
      <c r="X575" s="88">
        <f t="shared" si="155"/>
        <v>0</v>
      </c>
      <c r="Y575" s="89">
        <v>0.15</v>
      </c>
      <c r="Z575" s="90">
        <v>93.1</v>
      </c>
      <c r="AA575" s="43">
        <v>115.1</v>
      </c>
      <c r="AB575" s="91">
        <f t="shared" si="156"/>
        <v>0.18544575725026852</v>
      </c>
      <c r="AC575" s="92">
        <v>0.05</v>
      </c>
      <c r="AD575" s="93">
        <v>92</v>
      </c>
      <c r="AE575" s="46">
        <v>118.9</v>
      </c>
      <c r="AF575" s="94">
        <f t="shared" si="157"/>
        <v>6.4619565217391303E-2</v>
      </c>
      <c r="AG575" s="95">
        <v>0.05</v>
      </c>
      <c r="AH575" s="49">
        <v>93.9</v>
      </c>
      <c r="AI575" s="49">
        <v>110.7</v>
      </c>
      <c r="AJ575" s="96">
        <f t="shared" si="158"/>
        <v>5.8945686900958465E-2</v>
      </c>
      <c r="AK575" s="97">
        <v>0</v>
      </c>
      <c r="AL575" s="98">
        <v>1</v>
      </c>
      <c r="AM575" s="98">
        <v>1</v>
      </c>
      <c r="AN575" s="99">
        <f t="shared" si="159"/>
        <v>0</v>
      </c>
      <c r="AO575" s="100">
        <f t="shared" si="160"/>
        <v>1</v>
      </c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1"/>
      <c r="BE575" s="21"/>
      <c r="BF575" s="21"/>
      <c r="BG575" s="21"/>
      <c r="BH575" s="21"/>
      <c r="BI575" s="21"/>
      <c r="BJ575" s="21"/>
      <c r="BK575" s="21"/>
      <c r="BL575" s="21"/>
      <c r="BM575" s="21"/>
      <c r="BN575" s="21"/>
      <c r="BO575" s="21"/>
      <c r="BP575" s="21"/>
      <c r="BQ575" s="21"/>
      <c r="BR575" s="21"/>
      <c r="BS575" s="21"/>
      <c r="BT575" s="21"/>
      <c r="BU575" s="21"/>
      <c r="BV575" s="21"/>
      <c r="BW575" s="21"/>
      <c r="BX575" s="21"/>
      <c r="BY575" s="21"/>
      <c r="BZ575" s="21"/>
      <c r="CA575" s="21"/>
      <c r="CB575" s="21"/>
      <c r="CC575" s="21"/>
      <c r="CD575" s="21"/>
      <c r="CE575" s="21"/>
      <c r="CF575" s="21"/>
      <c r="CG575" s="21"/>
      <c r="CH575" s="21"/>
      <c r="CI575" s="21"/>
      <c r="CJ575" s="21"/>
      <c r="CK575" s="21"/>
      <c r="CL575" s="21"/>
      <c r="CM575" s="21"/>
      <c r="CN575" s="21"/>
      <c r="CO575" s="21"/>
      <c r="CP575" s="21"/>
      <c r="CQ575" s="21"/>
      <c r="CR575" s="21"/>
      <c r="CS575" s="21"/>
      <c r="CT575" s="21"/>
      <c r="CU575" s="21"/>
      <c r="CV575" s="21"/>
      <c r="CW575" s="21"/>
      <c r="CX575" s="21"/>
      <c r="CY575" s="21"/>
      <c r="CZ575" s="21"/>
      <c r="DA575" s="21"/>
      <c r="DB575" s="21"/>
      <c r="DC575" s="21"/>
      <c r="DD575" s="21"/>
      <c r="DE575" s="21"/>
      <c r="DF575" s="21"/>
      <c r="DG575" s="21"/>
      <c r="DH575" s="21"/>
      <c r="DI575" s="21"/>
      <c r="DJ575" s="21"/>
      <c r="DK575" s="21"/>
      <c r="DL575" s="21"/>
      <c r="DM575" s="21"/>
      <c r="DN575" s="21"/>
      <c r="DO575" s="21"/>
      <c r="DP575" s="21"/>
      <c r="DQ575" s="21"/>
      <c r="DR575" s="21"/>
      <c r="DS575" s="21"/>
      <c r="DT575" s="21"/>
      <c r="DU575" s="21"/>
      <c r="DV575" s="21"/>
      <c r="DW575" s="21"/>
      <c r="DX575" s="21"/>
      <c r="DY575" s="21"/>
      <c r="DZ575" s="21"/>
      <c r="EA575" s="21"/>
      <c r="EB575" s="21"/>
      <c r="EC575" s="21"/>
      <c r="ED575" s="21"/>
      <c r="EE575" s="21"/>
      <c r="EF575" s="21"/>
      <c r="EG575" s="21"/>
      <c r="EH575" s="21"/>
      <c r="EI575" s="21"/>
      <c r="EJ575" s="21"/>
      <c r="EK575" s="21"/>
      <c r="EL575" s="21"/>
      <c r="EM575" s="21"/>
      <c r="EN575" s="21"/>
      <c r="EO575" s="21"/>
      <c r="EP575" s="21"/>
      <c r="EQ575" s="21"/>
      <c r="ER575" s="21"/>
      <c r="ES575" s="21"/>
      <c r="ET575" s="21"/>
      <c r="EU575" s="21"/>
      <c r="EV575" s="21"/>
      <c r="EW575" s="21"/>
      <c r="EX575" s="21"/>
      <c r="EY575" s="21"/>
      <c r="EZ575" s="21"/>
      <c r="FA575" s="21"/>
      <c r="FB575" s="21"/>
      <c r="FC575" s="21"/>
      <c r="FD575" s="21"/>
      <c r="FE575" s="21"/>
      <c r="FF575" s="21"/>
      <c r="FG575" s="21"/>
      <c r="FH575" s="21"/>
      <c r="FI575" s="21"/>
      <c r="FJ575" s="21"/>
      <c r="FK575" s="21"/>
      <c r="FL575" s="21"/>
      <c r="FM575" s="21"/>
      <c r="FN575" s="21"/>
      <c r="FO575" s="21"/>
      <c r="FP575" s="21"/>
      <c r="FQ575" s="21"/>
      <c r="FR575" s="21"/>
      <c r="FS575" s="21"/>
      <c r="FT575" s="21"/>
      <c r="FU575" s="21"/>
      <c r="FV575" s="21"/>
      <c r="FW575" s="21"/>
      <c r="FX575" s="21"/>
      <c r="FY575" s="21"/>
      <c r="FZ575" s="21"/>
      <c r="GA575" s="21"/>
      <c r="GB575" s="21"/>
      <c r="GC575" s="21"/>
      <c r="GD575" s="21"/>
      <c r="GE575" s="21"/>
      <c r="GF575" s="21"/>
      <c r="GG575" s="21"/>
      <c r="GH575" s="21"/>
      <c r="GI575" s="21"/>
      <c r="GJ575" s="21"/>
      <c r="GK575" s="21"/>
      <c r="GL575" s="21"/>
      <c r="GM575" s="21"/>
      <c r="GN575" s="21"/>
      <c r="GO575" s="21"/>
      <c r="GP575" s="21"/>
      <c r="GQ575" s="21"/>
      <c r="GR575" s="21"/>
      <c r="GS575" s="21"/>
      <c r="GT575" s="21"/>
      <c r="GU575" s="21"/>
      <c r="GV575" s="21"/>
      <c r="GW575" s="21"/>
      <c r="GX575" s="21"/>
      <c r="GY575" s="21"/>
      <c r="GZ575" s="21"/>
      <c r="HA575" s="21"/>
      <c r="HB575" s="21"/>
      <c r="HC575" s="21"/>
      <c r="HD575" s="21"/>
      <c r="HE575" s="21"/>
      <c r="HF575" s="21"/>
      <c r="HG575" s="21"/>
      <c r="HH575" s="21"/>
      <c r="HI575" s="21"/>
      <c r="HJ575" s="21"/>
      <c r="HK575" s="21"/>
      <c r="HL575" s="21"/>
      <c r="HM575" s="21"/>
      <c r="HN575" s="21"/>
      <c r="HO575" s="21"/>
      <c r="HP575" s="21"/>
      <c r="HQ575" s="21"/>
      <c r="HR575" s="21"/>
      <c r="HS575" s="21"/>
      <c r="HT575" s="21"/>
      <c r="HU575" s="21"/>
      <c r="HV575" s="21"/>
      <c r="HW575" s="21"/>
      <c r="HX575" s="21"/>
      <c r="HY575" s="21"/>
      <c r="HZ575" s="21"/>
      <c r="IA575" s="21"/>
      <c r="IB575" s="21"/>
      <c r="IC575" s="21"/>
      <c r="ID575" s="21"/>
      <c r="IE575" s="21"/>
      <c r="IF575" s="21"/>
      <c r="IG575" s="21"/>
      <c r="IH575" s="21"/>
      <c r="II575" s="21"/>
      <c r="IJ575" s="21"/>
      <c r="IK575" s="21"/>
      <c r="IL575" s="21"/>
      <c r="IM575" s="21"/>
      <c r="IN575" s="21"/>
      <c r="IO575" s="21"/>
      <c r="IP575" s="21"/>
      <c r="IQ575" s="21"/>
      <c r="IR575" s="21"/>
      <c r="IS575" s="21"/>
      <c r="IT575" s="21"/>
      <c r="IU575" s="21"/>
      <c r="IV575" s="21"/>
      <c r="IW575" s="21"/>
      <c r="IX575" s="21"/>
      <c r="IY575" s="21"/>
      <c r="IZ575" s="21"/>
      <c r="JA575" s="21"/>
      <c r="JB575" s="21"/>
      <c r="JC575" s="21"/>
      <c r="JD575" s="21"/>
      <c r="JE575" s="21"/>
      <c r="JF575" s="21"/>
      <c r="JG575" s="21"/>
      <c r="JH575" s="21"/>
      <c r="JI575" s="21"/>
      <c r="JJ575" s="21"/>
      <c r="JK575" s="21"/>
      <c r="JL575" s="21"/>
      <c r="JM575" s="21"/>
      <c r="JN575" s="21"/>
      <c r="JO575" s="21"/>
      <c r="JP575" s="21"/>
      <c r="JQ575" s="21"/>
      <c r="JR575" s="21"/>
      <c r="JS575" s="21"/>
      <c r="JT575" s="21"/>
      <c r="JU575" s="21"/>
      <c r="JV575" s="21"/>
      <c r="JW575" s="21"/>
      <c r="JX575" s="21"/>
      <c r="JY575" s="21"/>
      <c r="JZ575" s="21"/>
      <c r="KA575" s="21"/>
      <c r="KB575" s="21"/>
      <c r="KC575" s="21"/>
      <c r="KD575" s="21"/>
      <c r="KE575" s="21"/>
      <c r="KF575" s="21"/>
      <c r="KG575" s="21"/>
      <c r="KH575" s="21"/>
      <c r="KI575" s="21"/>
      <c r="KJ575" s="21"/>
      <c r="KK575" s="21"/>
      <c r="KL575" s="21"/>
    </row>
    <row r="576" spans="1:298" s="24" customFormat="1" ht="30" customHeight="1" x14ac:dyDescent="0.3">
      <c r="A576" s="102">
        <v>564</v>
      </c>
      <c r="B576" s="27" t="s">
        <v>554</v>
      </c>
      <c r="C576" s="102" t="s">
        <v>600</v>
      </c>
      <c r="D576" s="121">
        <v>1472</v>
      </c>
      <c r="E576" s="121">
        <f t="shared" si="150"/>
        <v>1280</v>
      </c>
      <c r="F576" s="121">
        <f t="shared" si="146"/>
        <v>1088</v>
      </c>
      <c r="G576" s="77">
        <f t="shared" si="151"/>
        <v>1.2109125452245018</v>
      </c>
      <c r="H576" s="118">
        <f t="shared" si="147"/>
        <v>192</v>
      </c>
      <c r="I576" s="118">
        <f t="shared" si="152"/>
        <v>1509.472849204258</v>
      </c>
      <c r="J576" s="101"/>
      <c r="K576" s="79">
        <f t="shared" si="153"/>
        <v>1735.8937765848966</v>
      </c>
      <c r="L576" s="80">
        <f t="shared" si="148"/>
        <v>263.89377658489661</v>
      </c>
      <c r="M576" s="81">
        <f t="shared" si="149"/>
        <v>0.17927566344082652</v>
      </c>
      <c r="Q576" s="84">
        <v>0.75</v>
      </c>
      <c r="R576" s="85">
        <v>15.587400000000001</v>
      </c>
      <c r="S576" s="37">
        <v>18.744399999999999</v>
      </c>
      <c r="T576" s="86">
        <f t="shared" si="154"/>
        <v>0.90190153585588351</v>
      </c>
      <c r="U576" s="87">
        <v>0</v>
      </c>
      <c r="V576" s="40">
        <v>74.7</v>
      </c>
      <c r="W576" s="40">
        <v>101.7</v>
      </c>
      <c r="X576" s="88">
        <f t="shared" si="155"/>
        <v>0</v>
      </c>
      <c r="Y576" s="89">
        <v>0.15</v>
      </c>
      <c r="Z576" s="90">
        <v>93.1</v>
      </c>
      <c r="AA576" s="43">
        <v>115.1</v>
      </c>
      <c r="AB576" s="91">
        <f t="shared" si="156"/>
        <v>0.18544575725026852</v>
      </c>
      <c r="AC576" s="92">
        <v>0.05</v>
      </c>
      <c r="AD576" s="93">
        <v>92</v>
      </c>
      <c r="AE576" s="46">
        <v>118.9</v>
      </c>
      <c r="AF576" s="94">
        <f t="shared" si="157"/>
        <v>6.4619565217391303E-2</v>
      </c>
      <c r="AG576" s="95">
        <v>0.05</v>
      </c>
      <c r="AH576" s="49">
        <v>93.9</v>
      </c>
      <c r="AI576" s="49">
        <v>110.7</v>
      </c>
      <c r="AJ576" s="96">
        <f t="shared" si="158"/>
        <v>5.8945686900958465E-2</v>
      </c>
      <c r="AK576" s="97">
        <v>0</v>
      </c>
      <c r="AL576" s="98">
        <v>1</v>
      </c>
      <c r="AM576" s="98">
        <v>1</v>
      </c>
      <c r="AN576" s="99">
        <f t="shared" si="159"/>
        <v>0</v>
      </c>
      <c r="AO576" s="100">
        <f t="shared" si="160"/>
        <v>1</v>
      </c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1"/>
      <c r="BL576" s="21"/>
      <c r="BM576" s="21"/>
      <c r="BN576" s="21"/>
      <c r="BO576" s="21"/>
      <c r="BP576" s="21"/>
      <c r="BQ576" s="21"/>
      <c r="BR576" s="21"/>
      <c r="BS576" s="21"/>
      <c r="BT576" s="21"/>
      <c r="BU576" s="21"/>
      <c r="BV576" s="21"/>
      <c r="BW576" s="21"/>
      <c r="BX576" s="21"/>
      <c r="BY576" s="21"/>
      <c r="BZ576" s="21"/>
      <c r="CA576" s="21"/>
      <c r="CB576" s="21"/>
      <c r="CC576" s="21"/>
      <c r="CD576" s="21"/>
      <c r="CE576" s="21"/>
      <c r="CF576" s="21"/>
      <c r="CG576" s="21"/>
      <c r="CH576" s="21"/>
      <c r="CI576" s="21"/>
      <c r="CJ576" s="21"/>
      <c r="CK576" s="21"/>
      <c r="CL576" s="21"/>
      <c r="CM576" s="21"/>
      <c r="CN576" s="21"/>
      <c r="CO576" s="21"/>
      <c r="CP576" s="21"/>
      <c r="CQ576" s="21"/>
      <c r="CR576" s="21"/>
      <c r="CS576" s="21"/>
      <c r="CT576" s="21"/>
      <c r="CU576" s="21"/>
      <c r="CV576" s="21"/>
      <c r="CW576" s="21"/>
      <c r="CX576" s="21"/>
      <c r="CY576" s="21"/>
      <c r="CZ576" s="21"/>
      <c r="DA576" s="21"/>
      <c r="DB576" s="21"/>
      <c r="DC576" s="21"/>
      <c r="DD576" s="21"/>
      <c r="DE576" s="21"/>
      <c r="DF576" s="21"/>
      <c r="DG576" s="21"/>
      <c r="DH576" s="21"/>
      <c r="DI576" s="21"/>
      <c r="DJ576" s="21"/>
      <c r="DK576" s="21"/>
      <c r="DL576" s="21"/>
      <c r="DM576" s="21"/>
      <c r="DN576" s="21"/>
      <c r="DO576" s="21"/>
      <c r="DP576" s="21"/>
      <c r="DQ576" s="21"/>
      <c r="DR576" s="21"/>
      <c r="DS576" s="21"/>
      <c r="DT576" s="21"/>
      <c r="DU576" s="21"/>
      <c r="DV576" s="21"/>
      <c r="DW576" s="21"/>
      <c r="DX576" s="21"/>
      <c r="DY576" s="21"/>
      <c r="DZ576" s="21"/>
      <c r="EA576" s="21"/>
      <c r="EB576" s="21"/>
      <c r="EC576" s="21"/>
      <c r="ED576" s="21"/>
      <c r="EE576" s="21"/>
      <c r="EF576" s="21"/>
      <c r="EG576" s="21"/>
      <c r="EH576" s="21"/>
      <c r="EI576" s="21"/>
      <c r="EJ576" s="21"/>
      <c r="EK576" s="21"/>
      <c r="EL576" s="21"/>
      <c r="EM576" s="21"/>
      <c r="EN576" s="21"/>
      <c r="EO576" s="21"/>
      <c r="EP576" s="21"/>
      <c r="EQ576" s="21"/>
      <c r="ER576" s="21"/>
      <c r="ES576" s="21"/>
      <c r="ET576" s="21"/>
      <c r="EU576" s="21"/>
      <c r="EV576" s="21"/>
      <c r="EW576" s="21"/>
      <c r="EX576" s="21"/>
      <c r="EY576" s="21"/>
      <c r="EZ576" s="21"/>
      <c r="FA576" s="21"/>
      <c r="FB576" s="21"/>
      <c r="FC576" s="21"/>
      <c r="FD576" s="21"/>
      <c r="FE576" s="21"/>
      <c r="FF576" s="21"/>
      <c r="FG576" s="21"/>
      <c r="FH576" s="21"/>
      <c r="FI576" s="21"/>
      <c r="FJ576" s="21"/>
      <c r="FK576" s="21"/>
      <c r="FL576" s="21"/>
      <c r="FM576" s="21"/>
      <c r="FN576" s="21"/>
      <c r="FO576" s="21"/>
      <c r="FP576" s="21"/>
      <c r="FQ576" s="21"/>
      <c r="FR576" s="21"/>
      <c r="FS576" s="21"/>
      <c r="FT576" s="21"/>
      <c r="FU576" s="21"/>
      <c r="FV576" s="21"/>
      <c r="FW576" s="21"/>
      <c r="FX576" s="21"/>
      <c r="FY576" s="21"/>
      <c r="FZ576" s="21"/>
      <c r="GA576" s="21"/>
      <c r="GB576" s="21"/>
      <c r="GC576" s="21"/>
      <c r="GD576" s="21"/>
      <c r="GE576" s="21"/>
      <c r="GF576" s="21"/>
      <c r="GG576" s="21"/>
      <c r="GH576" s="21"/>
      <c r="GI576" s="21"/>
      <c r="GJ576" s="21"/>
      <c r="GK576" s="21"/>
      <c r="GL576" s="21"/>
      <c r="GM576" s="21"/>
      <c r="GN576" s="21"/>
      <c r="GO576" s="21"/>
      <c r="GP576" s="21"/>
      <c r="GQ576" s="21"/>
      <c r="GR576" s="21"/>
      <c r="GS576" s="21"/>
      <c r="GT576" s="21"/>
      <c r="GU576" s="21"/>
      <c r="GV576" s="21"/>
      <c r="GW576" s="21"/>
      <c r="GX576" s="21"/>
      <c r="GY576" s="21"/>
      <c r="GZ576" s="21"/>
      <c r="HA576" s="21"/>
      <c r="HB576" s="21"/>
      <c r="HC576" s="21"/>
      <c r="HD576" s="21"/>
      <c r="HE576" s="21"/>
      <c r="HF576" s="21"/>
      <c r="HG576" s="21"/>
      <c r="HH576" s="21"/>
      <c r="HI576" s="21"/>
      <c r="HJ576" s="21"/>
      <c r="HK576" s="21"/>
      <c r="HL576" s="21"/>
      <c r="HM576" s="21"/>
      <c r="HN576" s="21"/>
      <c r="HO576" s="21"/>
      <c r="HP576" s="21"/>
      <c r="HQ576" s="21"/>
      <c r="HR576" s="21"/>
      <c r="HS576" s="21"/>
      <c r="HT576" s="21"/>
      <c r="HU576" s="21"/>
      <c r="HV576" s="21"/>
      <c r="HW576" s="21"/>
      <c r="HX576" s="21"/>
      <c r="HY576" s="21"/>
      <c r="HZ576" s="21"/>
      <c r="IA576" s="21"/>
      <c r="IB576" s="21"/>
      <c r="IC576" s="21"/>
      <c r="ID576" s="21"/>
      <c r="IE576" s="21"/>
      <c r="IF576" s="21"/>
      <c r="IG576" s="21"/>
      <c r="IH576" s="21"/>
      <c r="II576" s="21"/>
      <c r="IJ576" s="21"/>
      <c r="IK576" s="21"/>
      <c r="IL576" s="21"/>
      <c r="IM576" s="21"/>
      <c r="IN576" s="21"/>
      <c r="IO576" s="21"/>
      <c r="IP576" s="21"/>
      <c r="IQ576" s="21"/>
      <c r="IR576" s="21"/>
      <c r="IS576" s="21"/>
      <c r="IT576" s="21"/>
      <c r="IU576" s="21"/>
      <c r="IV576" s="21"/>
      <c r="IW576" s="21"/>
      <c r="IX576" s="21"/>
      <c r="IY576" s="21"/>
      <c r="IZ576" s="21"/>
      <c r="JA576" s="21"/>
      <c r="JB576" s="21"/>
      <c r="JC576" s="21"/>
      <c r="JD576" s="21"/>
      <c r="JE576" s="21"/>
      <c r="JF576" s="21"/>
      <c r="JG576" s="21"/>
      <c r="JH576" s="21"/>
      <c r="JI576" s="21"/>
      <c r="JJ576" s="21"/>
      <c r="JK576" s="21"/>
      <c r="JL576" s="21"/>
      <c r="JM576" s="21"/>
      <c r="JN576" s="21"/>
      <c r="JO576" s="21"/>
      <c r="JP576" s="21"/>
      <c r="JQ576" s="21"/>
      <c r="JR576" s="21"/>
      <c r="JS576" s="21"/>
      <c r="JT576" s="21"/>
      <c r="JU576" s="21"/>
      <c r="JV576" s="21"/>
      <c r="JW576" s="21"/>
      <c r="JX576" s="21"/>
      <c r="JY576" s="21"/>
      <c r="JZ576" s="21"/>
      <c r="KA576" s="21"/>
      <c r="KB576" s="21"/>
      <c r="KC576" s="21"/>
      <c r="KD576" s="21"/>
      <c r="KE576" s="21"/>
      <c r="KF576" s="21"/>
      <c r="KG576" s="21"/>
      <c r="KH576" s="21"/>
      <c r="KI576" s="21"/>
      <c r="KJ576" s="21"/>
      <c r="KK576" s="21"/>
      <c r="KL576" s="21"/>
    </row>
    <row r="577" spans="1:298" s="24" customFormat="1" ht="30" customHeight="1" x14ac:dyDescent="0.3">
      <c r="A577" s="102">
        <v>565</v>
      </c>
      <c r="B577" s="27" t="s">
        <v>555</v>
      </c>
      <c r="C577" s="102" t="s">
        <v>600</v>
      </c>
      <c r="D577" s="121">
        <v>1012</v>
      </c>
      <c r="E577" s="121">
        <f t="shared" si="150"/>
        <v>880.00000000000011</v>
      </c>
      <c r="F577" s="121">
        <f t="shared" si="146"/>
        <v>748.00000000000011</v>
      </c>
      <c r="G577" s="77">
        <f t="shared" si="151"/>
        <v>1.2109125452245018</v>
      </c>
      <c r="H577" s="118">
        <f t="shared" si="147"/>
        <v>132</v>
      </c>
      <c r="I577" s="118">
        <f t="shared" si="152"/>
        <v>1037.7625838279273</v>
      </c>
      <c r="J577" s="101"/>
      <c r="K577" s="79">
        <f t="shared" si="153"/>
        <v>1193.4269714021164</v>
      </c>
      <c r="L577" s="80">
        <f t="shared" si="148"/>
        <v>181.42697140211635</v>
      </c>
      <c r="M577" s="81">
        <f t="shared" si="149"/>
        <v>0.17927566344082643</v>
      </c>
      <c r="Q577" s="84">
        <v>0.75</v>
      </c>
      <c r="R577" s="85">
        <v>15.587400000000001</v>
      </c>
      <c r="S577" s="37">
        <v>18.744399999999999</v>
      </c>
      <c r="T577" s="86">
        <f t="shared" si="154"/>
        <v>0.90190153585588351</v>
      </c>
      <c r="U577" s="87">
        <v>0</v>
      </c>
      <c r="V577" s="40">
        <v>74.7</v>
      </c>
      <c r="W577" s="40">
        <v>101.7</v>
      </c>
      <c r="X577" s="88">
        <f t="shared" si="155"/>
        <v>0</v>
      </c>
      <c r="Y577" s="89">
        <v>0.15</v>
      </c>
      <c r="Z577" s="90">
        <v>93.1</v>
      </c>
      <c r="AA577" s="43">
        <v>115.1</v>
      </c>
      <c r="AB577" s="91">
        <f t="shared" si="156"/>
        <v>0.18544575725026852</v>
      </c>
      <c r="AC577" s="92">
        <v>0.05</v>
      </c>
      <c r="AD577" s="93">
        <v>92</v>
      </c>
      <c r="AE577" s="46">
        <v>118.9</v>
      </c>
      <c r="AF577" s="94">
        <f t="shared" si="157"/>
        <v>6.4619565217391303E-2</v>
      </c>
      <c r="AG577" s="95">
        <v>0.05</v>
      </c>
      <c r="AH577" s="49">
        <v>93.9</v>
      </c>
      <c r="AI577" s="49">
        <v>110.7</v>
      </c>
      <c r="AJ577" s="96">
        <f t="shared" si="158"/>
        <v>5.8945686900958465E-2</v>
      </c>
      <c r="AK577" s="97">
        <v>0</v>
      </c>
      <c r="AL577" s="98">
        <v>1</v>
      </c>
      <c r="AM577" s="98">
        <v>1</v>
      </c>
      <c r="AN577" s="99">
        <f t="shared" si="159"/>
        <v>0</v>
      </c>
      <c r="AO577" s="100">
        <f t="shared" si="160"/>
        <v>1</v>
      </c>
      <c r="AP577" s="21"/>
      <c r="AQ577" s="21"/>
      <c r="AR577" s="21"/>
      <c r="AS577" s="21"/>
      <c r="AT577" s="21"/>
      <c r="AU577" s="21"/>
      <c r="AV577" s="21"/>
      <c r="AW577" s="21"/>
      <c r="AX577" s="21"/>
      <c r="AY577" s="21"/>
      <c r="AZ577" s="21"/>
      <c r="BA577" s="21"/>
      <c r="BB577" s="21"/>
      <c r="BC577" s="21"/>
      <c r="BD577" s="21"/>
      <c r="BE577" s="21"/>
      <c r="BF577" s="21"/>
      <c r="BG577" s="21"/>
      <c r="BH577" s="21"/>
      <c r="BI577" s="21"/>
      <c r="BJ577" s="21"/>
      <c r="BK577" s="21"/>
      <c r="BL577" s="21"/>
      <c r="BM577" s="21"/>
      <c r="BN577" s="21"/>
      <c r="BO577" s="21"/>
      <c r="BP577" s="21"/>
      <c r="BQ577" s="21"/>
      <c r="BR577" s="21"/>
      <c r="BS577" s="21"/>
      <c r="BT577" s="21"/>
      <c r="BU577" s="21"/>
      <c r="BV577" s="21"/>
      <c r="BW577" s="21"/>
      <c r="BX577" s="21"/>
      <c r="BY577" s="21"/>
      <c r="BZ577" s="21"/>
      <c r="CA577" s="21"/>
      <c r="CB577" s="21"/>
      <c r="CC577" s="21"/>
      <c r="CD577" s="21"/>
      <c r="CE577" s="21"/>
      <c r="CF577" s="21"/>
      <c r="CG577" s="21"/>
      <c r="CH577" s="21"/>
      <c r="CI577" s="21"/>
      <c r="CJ577" s="21"/>
      <c r="CK577" s="21"/>
      <c r="CL577" s="21"/>
      <c r="CM577" s="21"/>
      <c r="CN577" s="21"/>
      <c r="CO577" s="21"/>
      <c r="CP577" s="21"/>
      <c r="CQ577" s="21"/>
      <c r="CR577" s="21"/>
      <c r="CS577" s="21"/>
      <c r="CT577" s="21"/>
      <c r="CU577" s="21"/>
      <c r="CV577" s="21"/>
      <c r="CW577" s="21"/>
      <c r="CX577" s="21"/>
      <c r="CY577" s="21"/>
      <c r="CZ577" s="21"/>
      <c r="DA577" s="21"/>
      <c r="DB577" s="21"/>
      <c r="DC577" s="21"/>
      <c r="DD577" s="21"/>
      <c r="DE577" s="21"/>
      <c r="DF577" s="21"/>
      <c r="DG577" s="21"/>
      <c r="DH577" s="21"/>
      <c r="DI577" s="21"/>
      <c r="DJ577" s="21"/>
      <c r="DK577" s="21"/>
      <c r="DL577" s="21"/>
      <c r="DM577" s="21"/>
      <c r="DN577" s="21"/>
      <c r="DO577" s="21"/>
      <c r="DP577" s="21"/>
      <c r="DQ577" s="21"/>
      <c r="DR577" s="21"/>
      <c r="DS577" s="21"/>
      <c r="DT577" s="21"/>
      <c r="DU577" s="21"/>
      <c r="DV577" s="21"/>
      <c r="DW577" s="21"/>
      <c r="DX577" s="21"/>
      <c r="DY577" s="21"/>
      <c r="DZ577" s="21"/>
      <c r="EA577" s="21"/>
      <c r="EB577" s="21"/>
      <c r="EC577" s="21"/>
      <c r="ED577" s="21"/>
      <c r="EE577" s="21"/>
      <c r="EF577" s="21"/>
      <c r="EG577" s="21"/>
      <c r="EH577" s="21"/>
      <c r="EI577" s="21"/>
      <c r="EJ577" s="21"/>
      <c r="EK577" s="21"/>
      <c r="EL577" s="21"/>
      <c r="EM577" s="21"/>
      <c r="EN577" s="21"/>
      <c r="EO577" s="21"/>
      <c r="EP577" s="21"/>
      <c r="EQ577" s="21"/>
      <c r="ER577" s="21"/>
      <c r="ES577" s="21"/>
      <c r="ET577" s="21"/>
      <c r="EU577" s="21"/>
      <c r="EV577" s="21"/>
      <c r="EW577" s="21"/>
      <c r="EX577" s="21"/>
      <c r="EY577" s="21"/>
      <c r="EZ577" s="21"/>
      <c r="FA577" s="21"/>
      <c r="FB577" s="21"/>
      <c r="FC577" s="21"/>
      <c r="FD577" s="21"/>
      <c r="FE577" s="21"/>
      <c r="FF577" s="21"/>
      <c r="FG577" s="21"/>
      <c r="FH577" s="21"/>
      <c r="FI577" s="21"/>
      <c r="FJ577" s="21"/>
      <c r="FK577" s="21"/>
      <c r="FL577" s="21"/>
      <c r="FM577" s="21"/>
      <c r="FN577" s="21"/>
      <c r="FO577" s="21"/>
      <c r="FP577" s="21"/>
      <c r="FQ577" s="21"/>
      <c r="FR577" s="21"/>
      <c r="FS577" s="21"/>
      <c r="FT577" s="21"/>
      <c r="FU577" s="21"/>
      <c r="FV577" s="21"/>
      <c r="FW577" s="21"/>
      <c r="FX577" s="21"/>
      <c r="FY577" s="21"/>
      <c r="FZ577" s="21"/>
      <c r="GA577" s="21"/>
      <c r="GB577" s="21"/>
      <c r="GC577" s="21"/>
      <c r="GD577" s="21"/>
      <c r="GE577" s="21"/>
      <c r="GF577" s="21"/>
      <c r="GG577" s="21"/>
      <c r="GH577" s="21"/>
      <c r="GI577" s="21"/>
      <c r="GJ577" s="21"/>
      <c r="GK577" s="21"/>
      <c r="GL577" s="21"/>
      <c r="GM577" s="21"/>
      <c r="GN577" s="21"/>
      <c r="GO577" s="21"/>
      <c r="GP577" s="21"/>
      <c r="GQ577" s="21"/>
      <c r="GR577" s="21"/>
      <c r="GS577" s="21"/>
      <c r="GT577" s="21"/>
      <c r="GU577" s="21"/>
      <c r="GV577" s="21"/>
      <c r="GW577" s="21"/>
      <c r="GX577" s="21"/>
      <c r="GY577" s="21"/>
      <c r="GZ577" s="21"/>
      <c r="HA577" s="21"/>
      <c r="HB577" s="21"/>
      <c r="HC577" s="21"/>
      <c r="HD577" s="21"/>
      <c r="HE577" s="21"/>
      <c r="HF577" s="21"/>
      <c r="HG577" s="21"/>
      <c r="HH577" s="21"/>
      <c r="HI577" s="21"/>
      <c r="HJ577" s="21"/>
      <c r="HK577" s="21"/>
      <c r="HL577" s="21"/>
      <c r="HM577" s="21"/>
      <c r="HN577" s="21"/>
      <c r="HO577" s="21"/>
      <c r="HP577" s="21"/>
      <c r="HQ577" s="21"/>
      <c r="HR577" s="21"/>
      <c r="HS577" s="21"/>
      <c r="HT577" s="21"/>
      <c r="HU577" s="21"/>
      <c r="HV577" s="21"/>
      <c r="HW577" s="21"/>
      <c r="HX577" s="21"/>
      <c r="HY577" s="21"/>
      <c r="HZ577" s="21"/>
      <c r="IA577" s="21"/>
      <c r="IB577" s="21"/>
      <c r="IC577" s="21"/>
      <c r="ID577" s="21"/>
      <c r="IE577" s="21"/>
      <c r="IF577" s="21"/>
      <c r="IG577" s="21"/>
      <c r="IH577" s="21"/>
      <c r="II577" s="21"/>
      <c r="IJ577" s="21"/>
      <c r="IK577" s="21"/>
      <c r="IL577" s="21"/>
      <c r="IM577" s="21"/>
      <c r="IN577" s="21"/>
      <c r="IO577" s="21"/>
      <c r="IP577" s="21"/>
      <c r="IQ577" s="21"/>
      <c r="IR577" s="21"/>
      <c r="IS577" s="21"/>
      <c r="IT577" s="21"/>
      <c r="IU577" s="21"/>
      <c r="IV577" s="21"/>
      <c r="IW577" s="21"/>
      <c r="IX577" s="21"/>
      <c r="IY577" s="21"/>
      <c r="IZ577" s="21"/>
      <c r="JA577" s="21"/>
      <c r="JB577" s="21"/>
      <c r="JC577" s="21"/>
      <c r="JD577" s="21"/>
      <c r="JE577" s="21"/>
      <c r="JF577" s="21"/>
      <c r="JG577" s="21"/>
      <c r="JH577" s="21"/>
      <c r="JI577" s="21"/>
      <c r="JJ577" s="21"/>
      <c r="JK577" s="21"/>
      <c r="JL577" s="21"/>
      <c r="JM577" s="21"/>
      <c r="JN577" s="21"/>
      <c r="JO577" s="21"/>
      <c r="JP577" s="21"/>
      <c r="JQ577" s="21"/>
      <c r="JR577" s="21"/>
      <c r="JS577" s="21"/>
      <c r="JT577" s="21"/>
      <c r="JU577" s="21"/>
      <c r="JV577" s="21"/>
      <c r="JW577" s="21"/>
      <c r="JX577" s="21"/>
      <c r="JY577" s="21"/>
      <c r="JZ577" s="21"/>
      <c r="KA577" s="21"/>
      <c r="KB577" s="21"/>
      <c r="KC577" s="21"/>
      <c r="KD577" s="21"/>
      <c r="KE577" s="21"/>
      <c r="KF577" s="21"/>
      <c r="KG577" s="21"/>
      <c r="KH577" s="21"/>
      <c r="KI577" s="21"/>
      <c r="KJ577" s="21"/>
      <c r="KK577" s="21"/>
      <c r="KL577" s="21"/>
    </row>
    <row r="578" spans="1:298" s="24" customFormat="1" ht="30" customHeight="1" x14ac:dyDescent="0.3">
      <c r="A578" s="102">
        <v>566</v>
      </c>
      <c r="B578" s="27" t="s">
        <v>556</v>
      </c>
      <c r="C578" s="102" t="s">
        <v>600</v>
      </c>
      <c r="D578" s="121">
        <v>563.5</v>
      </c>
      <c r="E578" s="121">
        <f t="shared" si="150"/>
        <v>490.00000000000006</v>
      </c>
      <c r="F578" s="121">
        <f t="shared" si="146"/>
        <v>416.50000000000006</v>
      </c>
      <c r="G578" s="77">
        <f t="shared" si="151"/>
        <v>1.2109125452245018</v>
      </c>
      <c r="H578" s="118">
        <f t="shared" si="147"/>
        <v>73.5</v>
      </c>
      <c r="I578" s="118">
        <f t="shared" si="152"/>
        <v>577.84507508600507</v>
      </c>
      <c r="J578" s="101"/>
      <c r="K578" s="79">
        <f t="shared" si="153"/>
        <v>664.52183634890582</v>
      </c>
      <c r="L578" s="80">
        <f t="shared" si="148"/>
        <v>101.02183634890582</v>
      </c>
      <c r="M578" s="81">
        <f t="shared" si="149"/>
        <v>0.17927566344082665</v>
      </c>
      <c r="Q578" s="84">
        <v>0.75</v>
      </c>
      <c r="R578" s="85">
        <v>15.587400000000001</v>
      </c>
      <c r="S578" s="37">
        <v>18.744399999999999</v>
      </c>
      <c r="T578" s="86">
        <f t="shared" si="154"/>
        <v>0.90190153585588351</v>
      </c>
      <c r="U578" s="87">
        <v>0</v>
      </c>
      <c r="V578" s="40">
        <v>74.7</v>
      </c>
      <c r="W578" s="40">
        <v>101.7</v>
      </c>
      <c r="X578" s="88">
        <f t="shared" si="155"/>
        <v>0</v>
      </c>
      <c r="Y578" s="89">
        <v>0.15</v>
      </c>
      <c r="Z578" s="90">
        <v>93.1</v>
      </c>
      <c r="AA578" s="43">
        <v>115.1</v>
      </c>
      <c r="AB578" s="91">
        <f t="shared" si="156"/>
        <v>0.18544575725026852</v>
      </c>
      <c r="AC578" s="92">
        <v>0.05</v>
      </c>
      <c r="AD578" s="93">
        <v>92</v>
      </c>
      <c r="AE578" s="46">
        <v>118.9</v>
      </c>
      <c r="AF578" s="94">
        <f t="shared" si="157"/>
        <v>6.4619565217391303E-2</v>
      </c>
      <c r="AG578" s="95">
        <v>0.05</v>
      </c>
      <c r="AH578" s="49">
        <v>93.9</v>
      </c>
      <c r="AI578" s="49">
        <v>110.7</v>
      </c>
      <c r="AJ578" s="96">
        <f t="shared" si="158"/>
        <v>5.8945686900958465E-2</v>
      </c>
      <c r="AK578" s="97">
        <v>0</v>
      </c>
      <c r="AL578" s="98">
        <v>1</v>
      </c>
      <c r="AM578" s="98">
        <v>1</v>
      </c>
      <c r="AN578" s="99">
        <f t="shared" si="159"/>
        <v>0</v>
      </c>
      <c r="AO578" s="100">
        <f t="shared" si="160"/>
        <v>1</v>
      </c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  <c r="CA578" s="21"/>
      <c r="CB578" s="21"/>
      <c r="CC578" s="21"/>
      <c r="CD578" s="21"/>
      <c r="CE578" s="21"/>
      <c r="CF578" s="21"/>
      <c r="CG578" s="21"/>
      <c r="CH578" s="21"/>
      <c r="CI578" s="21"/>
      <c r="CJ578" s="21"/>
      <c r="CK578" s="21"/>
      <c r="CL578" s="21"/>
      <c r="CM578" s="21"/>
      <c r="CN578" s="21"/>
      <c r="CO578" s="21"/>
      <c r="CP578" s="21"/>
      <c r="CQ578" s="21"/>
      <c r="CR578" s="21"/>
      <c r="CS578" s="21"/>
      <c r="CT578" s="21"/>
      <c r="CU578" s="21"/>
      <c r="CV578" s="21"/>
      <c r="CW578" s="21"/>
      <c r="CX578" s="21"/>
      <c r="CY578" s="21"/>
      <c r="CZ578" s="21"/>
      <c r="DA578" s="21"/>
      <c r="DB578" s="21"/>
      <c r="DC578" s="21"/>
      <c r="DD578" s="21"/>
      <c r="DE578" s="21"/>
      <c r="DF578" s="21"/>
      <c r="DG578" s="21"/>
      <c r="DH578" s="21"/>
      <c r="DI578" s="21"/>
      <c r="DJ578" s="21"/>
      <c r="DK578" s="21"/>
      <c r="DL578" s="21"/>
      <c r="DM578" s="21"/>
      <c r="DN578" s="21"/>
      <c r="DO578" s="21"/>
      <c r="DP578" s="21"/>
      <c r="DQ578" s="21"/>
      <c r="DR578" s="21"/>
      <c r="DS578" s="21"/>
      <c r="DT578" s="21"/>
      <c r="DU578" s="21"/>
      <c r="DV578" s="21"/>
      <c r="DW578" s="21"/>
      <c r="DX578" s="21"/>
      <c r="DY578" s="21"/>
      <c r="DZ578" s="21"/>
      <c r="EA578" s="21"/>
      <c r="EB578" s="21"/>
      <c r="EC578" s="21"/>
      <c r="ED578" s="21"/>
      <c r="EE578" s="21"/>
      <c r="EF578" s="21"/>
      <c r="EG578" s="21"/>
      <c r="EH578" s="21"/>
      <c r="EI578" s="21"/>
      <c r="EJ578" s="21"/>
      <c r="EK578" s="21"/>
      <c r="EL578" s="21"/>
      <c r="EM578" s="21"/>
      <c r="EN578" s="21"/>
      <c r="EO578" s="21"/>
      <c r="EP578" s="21"/>
      <c r="EQ578" s="21"/>
      <c r="ER578" s="21"/>
      <c r="ES578" s="21"/>
      <c r="ET578" s="21"/>
      <c r="EU578" s="21"/>
      <c r="EV578" s="21"/>
      <c r="EW578" s="21"/>
      <c r="EX578" s="21"/>
      <c r="EY578" s="21"/>
      <c r="EZ578" s="21"/>
      <c r="FA578" s="21"/>
      <c r="FB578" s="21"/>
      <c r="FC578" s="21"/>
      <c r="FD578" s="21"/>
      <c r="FE578" s="21"/>
      <c r="FF578" s="21"/>
      <c r="FG578" s="21"/>
      <c r="FH578" s="21"/>
      <c r="FI578" s="21"/>
      <c r="FJ578" s="21"/>
      <c r="FK578" s="21"/>
      <c r="FL578" s="21"/>
      <c r="FM578" s="21"/>
      <c r="FN578" s="21"/>
      <c r="FO578" s="21"/>
      <c r="FP578" s="21"/>
      <c r="FQ578" s="21"/>
      <c r="FR578" s="21"/>
      <c r="FS578" s="21"/>
      <c r="FT578" s="21"/>
      <c r="FU578" s="21"/>
      <c r="FV578" s="21"/>
      <c r="FW578" s="21"/>
      <c r="FX578" s="21"/>
      <c r="FY578" s="21"/>
      <c r="FZ578" s="21"/>
      <c r="GA578" s="21"/>
      <c r="GB578" s="21"/>
      <c r="GC578" s="21"/>
      <c r="GD578" s="21"/>
      <c r="GE578" s="21"/>
      <c r="GF578" s="21"/>
      <c r="GG578" s="21"/>
      <c r="GH578" s="21"/>
      <c r="GI578" s="21"/>
      <c r="GJ578" s="21"/>
      <c r="GK578" s="21"/>
      <c r="GL578" s="21"/>
      <c r="GM578" s="21"/>
      <c r="GN578" s="21"/>
      <c r="GO578" s="21"/>
      <c r="GP578" s="21"/>
      <c r="GQ578" s="21"/>
      <c r="GR578" s="21"/>
      <c r="GS578" s="21"/>
      <c r="GT578" s="21"/>
      <c r="GU578" s="21"/>
      <c r="GV578" s="21"/>
      <c r="GW578" s="21"/>
      <c r="GX578" s="21"/>
      <c r="GY578" s="21"/>
      <c r="GZ578" s="21"/>
      <c r="HA578" s="21"/>
      <c r="HB578" s="21"/>
      <c r="HC578" s="21"/>
      <c r="HD578" s="21"/>
      <c r="HE578" s="21"/>
      <c r="HF578" s="21"/>
      <c r="HG578" s="21"/>
      <c r="HH578" s="21"/>
      <c r="HI578" s="21"/>
      <c r="HJ578" s="21"/>
      <c r="HK578" s="21"/>
      <c r="HL578" s="21"/>
      <c r="HM578" s="21"/>
      <c r="HN578" s="21"/>
      <c r="HO578" s="21"/>
      <c r="HP578" s="21"/>
      <c r="HQ578" s="21"/>
      <c r="HR578" s="21"/>
      <c r="HS578" s="21"/>
      <c r="HT578" s="21"/>
      <c r="HU578" s="21"/>
      <c r="HV578" s="21"/>
      <c r="HW578" s="21"/>
      <c r="HX578" s="21"/>
      <c r="HY578" s="21"/>
      <c r="HZ578" s="21"/>
      <c r="IA578" s="21"/>
      <c r="IB578" s="21"/>
      <c r="IC578" s="21"/>
      <c r="ID578" s="21"/>
      <c r="IE578" s="21"/>
      <c r="IF578" s="21"/>
      <c r="IG578" s="21"/>
      <c r="IH578" s="21"/>
      <c r="II578" s="21"/>
      <c r="IJ578" s="21"/>
      <c r="IK578" s="21"/>
      <c r="IL578" s="21"/>
      <c r="IM578" s="21"/>
      <c r="IN578" s="21"/>
      <c r="IO578" s="21"/>
      <c r="IP578" s="21"/>
      <c r="IQ578" s="21"/>
      <c r="IR578" s="21"/>
      <c r="IS578" s="21"/>
      <c r="IT578" s="21"/>
      <c r="IU578" s="21"/>
      <c r="IV578" s="21"/>
      <c r="IW578" s="21"/>
      <c r="IX578" s="21"/>
      <c r="IY578" s="21"/>
      <c r="IZ578" s="21"/>
      <c r="JA578" s="21"/>
      <c r="JB578" s="21"/>
      <c r="JC578" s="21"/>
      <c r="JD578" s="21"/>
      <c r="JE578" s="21"/>
      <c r="JF578" s="21"/>
      <c r="JG578" s="21"/>
      <c r="JH578" s="21"/>
      <c r="JI578" s="21"/>
      <c r="JJ578" s="21"/>
      <c r="JK578" s="21"/>
      <c r="JL578" s="21"/>
      <c r="JM578" s="21"/>
      <c r="JN578" s="21"/>
      <c r="JO578" s="21"/>
      <c r="JP578" s="21"/>
      <c r="JQ578" s="21"/>
      <c r="JR578" s="21"/>
      <c r="JS578" s="21"/>
      <c r="JT578" s="21"/>
      <c r="JU578" s="21"/>
      <c r="JV578" s="21"/>
      <c r="JW578" s="21"/>
      <c r="JX578" s="21"/>
      <c r="JY578" s="21"/>
      <c r="JZ578" s="21"/>
      <c r="KA578" s="21"/>
      <c r="KB578" s="21"/>
      <c r="KC578" s="21"/>
      <c r="KD578" s="21"/>
      <c r="KE578" s="21"/>
      <c r="KF578" s="21"/>
      <c r="KG578" s="21"/>
      <c r="KH578" s="21"/>
      <c r="KI578" s="21"/>
      <c r="KJ578" s="21"/>
      <c r="KK578" s="21"/>
      <c r="KL578" s="21"/>
    </row>
    <row r="579" spans="1:298" s="24" customFormat="1" ht="30" customHeight="1" x14ac:dyDescent="0.3">
      <c r="A579" s="102">
        <v>567</v>
      </c>
      <c r="B579" s="27" t="s">
        <v>557</v>
      </c>
      <c r="C579" s="102" t="s">
        <v>600</v>
      </c>
      <c r="D579" s="121">
        <v>1012</v>
      </c>
      <c r="E579" s="121">
        <f t="shared" si="150"/>
        <v>880.00000000000011</v>
      </c>
      <c r="F579" s="121">
        <f t="shared" si="146"/>
        <v>748.00000000000011</v>
      </c>
      <c r="G579" s="77">
        <f t="shared" si="151"/>
        <v>1.2109125452245018</v>
      </c>
      <c r="H579" s="118">
        <f t="shared" si="147"/>
        <v>132</v>
      </c>
      <c r="I579" s="118">
        <f t="shared" si="152"/>
        <v>1037.7625838279273</v>
      </c>
      <c r="J579" s="101"/>
      <c r="K579" s="79">
        <f t="shared" si="153"/>
        <v>1193.4269714021164</v>
      </c>
      <c r="L579" s="80">
        <f t="shared" si="148"/>
        <v>181.42697140211635</v>
      </c>
      <c r="M579" s="81">
        <f t="shared" si="149"/>
        <v>0.17927566344082643</v>
      </c>
      <c r="Q579" s="84">
        <v>0.75</v>
      </c>
      <c r="R579" s="85">
        <v>15.587400000000001</v>
      </c>
      <c r="S579" s="37">
        <v>18.744399999999999</v>
      </c>
      <c r="T579" s="86">
        <f t="shared" si="154"/>
        <v>0.90190153585588351</v>
      </c>
      <c r="U579" s="87">
        <v>0</v>
      </c>
      <c r="V579" s="40">
        <v>74.7</v>
      </c>
      <c r="W579" s="40">
        <v>101.7</v>
      </c>
      <c r="X579" s="88">
        <f t="shared" si="155"/>
        <v>0</v>
      </c>
      <c r="Y579" s="89">
        <v>0.15</v>
      </c>
      <c r="Z579" s="90">
        <v>93.1</v>
      </c>
      <c r="AA579" s="43">
        <v>115.1</v>
      </c>
      <c r="AB579" s="91">
        <f t="shared" si="156"/>
        <v>0.18544575725026852</v>
      </c>
      <c r="AC579" s="92">
        <v>0.05</v>
      </c>
      <c r="AD579" s="93">
        <v>92</v>
      </c>
      <c r="AE579" s="46">
        <v>118.9</v>
      </c>
      <c r="AF579" s="94">
        <f t="shared" si="157"/>
        <v>6.4619565217391303E-2</v>
      </c>
      <c r="AG579" s="95">
        <v>0.05</v>
      </c>
      <c r="AH579" s="49">
        <v>93.9</v>
      </c>
      <c r="AI579" s="49">
        <v>110.7</v>
      </c>
      <c r="AJ579" s="96">
        <f t="shared" si="158"/>
        <v>5.8945686900958465E-2</v>
      </c>
      <c r="AK579" s="97">
        <v>0</v>
      </c>
      <c r="AL579" s="98">
        <v>1</v>
      </c>
      <c r="AM579" s="98">
        <v>1</v>
      </c>
      <c r="AN579" s="99">
        <f t="shared" si="159"/>
        <v>0</v>
      </c>
      <c r="AO579" s="100">
        <f t="shared" si="160"/>
        <v>1</v>
      </c>
      <c r="AP579" s="21"/>
      <c r="AQ579" s="21"/>
      <c r="AR579" s="21"/>
      <c r="AS579" s="21"/>
      <c r="AT579" s="21"/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1"/>
      <c r="BK579" s="21"/>
      <c r="BL579" s="21"/>
      <c r="BM579" s="21"/>
      <c r="BN579" s="21"/>
      <c r="BO579" s="21"/>
      <c r="BP579" s="21"/>
      <c r="BQ579" s="21"/>
      <c r="BR579" s="21"/>
      <c r="BS579" s="21"/>
      <c r="BT579" s="21"/>
      <c r="BU579" s="21"/>
      <c r="BV579" s="21"/>
      <c r="BW579" s="21"/>
      <c r="BX579" s="21"/>
      <c r="BY579" s="21"/>
      <c r="BZ579" s="21"/>
      <c r="CA579" s="21"/>
      <c r="CB579" s="21"/>
      <c r="CC579" s="21"/>
      <c r="CD579" s="21"/>
      <c r="CE579" s="21"/>
      <c r="CF579" s="21"/>
      <c r="CG579" s="21"/>
      <c r="CH579" s="21"/>
      <c r="CI579" s="21"/>
      <c r="CJ579" s="21"/>
      <c r="CK579" s="21"/>
      <c r="CL579" s="21"/>
      <c r="CM579" s="21"/>
      <c r="CN579" s="21"/>
      <c r="CO579" s="21"/>
      <c r="CP579" s="21"/>
      <c r="CQ579" s="21"/>
      <c r="CR579" s="21"/>
      <c r="CS579" s="21"/>
      <c r="CT579" s="21"/>
      <c r="CU579" s="21"/>
      <c r="CV579" s="21"/>
      <c r="CW579" s="21"/>
      <c r="CX579" s="21"/>
      <c r="CY579" s="21"/>
      <c r="CZ579" s="21"/>
      <c r="DA579" s="21"/>
      <c r="DB579" s="21"/>
      <c r="DC579" s="21"/>
      <c r="DD579" s="21"/>
      <c r="DE579" s="21"/>
      <c r="DF579" s="21"/>
      <c r="DG579" s="21"/>
      <c r="DH579" s="21"/>
      <c r="DI579" s="21"/>
      <c r="DJ579" s="21"/>
      <c r="DK579" s="21"/>
      <c r="DL579" s="21"/>
      <c r="DM579" s="21"/>
      <c r="DN579" s="21"/>
      <c r="DO579" s="21"/>
      <c r="DP579" s="21"/>
      <c r="DQ579" s="21"/>
      <c r="DR579" s="21"/>
      <c r="DS579" s="21"/>
      <c r="DT579" s="21"/>
      <c r="DU579" s="21"/>
      <c r="DV579" s="21"/>
      <c r="DW579" s="21"/>
      <c r="DX579" s="21"/>
      <c r="DY579" s="21"/>
      <c r="DZ579" s="21"/>
      <c r="EA579" s="21"/>
      <c r="EB579" s="21"/>
      <c r="EC579" s="21"/>
      <c r="ED579" s="21"/>
      <c r="EE579" s="21"/>
      <c r="EF579" s="21"/>
      <c r="EG579" s="21"/>
      <c r="EH579" s="21"/>
      <c r="EI579" s="21"/>
      <c r="EJ579" s="21"/>
      <c r="EK579" s="21"/>
      <c r="EL579" s="21"/>
      <c r="EM579" s="21"/>
      <c r="EN579" s="21"/>
      <c r="EO579" s="21"/>
      <c r="EP579" s="21"/>
      <c r="EQ579" s="21"/>
      <c r="ER579" s="21"/>
      <c r="ES579" s="21"/>
      <c r="ET579" s="21"/>
      <c r="EU579" s="21"/>
      <c r="EV579" s="21"/>
      <c r="EW579" s="21"/>
      <c r="EX579" s="21"/>
      <c r="EY579" s="21"/>
      <c r="EZ579" s="21"/>
      <c r="FA579" s="21"/>
      <c r="FB579" s="21"/>
      <c r="FC579" s="21"/>
      <c r="FD579" s="21"/>
      <c r="FE579" s="21"/>
      <c r="FF579" s="21"/>
      <c r="FG579" s="21"/>
      <c r="FH579" s="21"/>
      <c r="FI579" s="21"/>
      <c r="FJ579" s="21"/>
      <c r="FK579" s="21"/>
      <c r="FL579" s="21"/>
      <c r="FM579" s="21"/>
      <c r="FN579" s="21"/>
      <c r="FO579" s="21"/>
      <c r="FP579" s="21"/>
      <c r="FQ579" s="21"/>
      <c r="FR579" s="21"/>
      <c r="FS579" s="21"/>
      <c r="FT579" s="21"/>
      <c r="FU579" s="21"/>
      <c r="FV579" s="21"/>
      <c r="FW579" s="21"/>
      <c r="FX579" s="21"/>
      <c r="FY579" s="21"/>
      <c r="FZ579" s="21"/>
      <c r="GA579" s="21"/>
      <c r="GB579" s="21"/>
      <c r="GC579" s="21"/>
      <c r="GD579" s="21"/>
      <c r="GE579" s="21"/>
      <c r="GF579" s="21"/>
      <c r="GG579" s="21"/>
      <c r="GH579" s="21"/>
      <c r="GI579" s="21"/>
      <c r="GJ579" s="21"/>
      <c r="GK579" s="21"/>
      <c r="GL579" s="21"/>
      <c r="GM579" s="21"/>
      <c r="GN579" s="21"/>
      <c r="GO579" s="21"/>
      <c r="GP579" s="21"/>
      <c r="GQ579" s="21"/>
      <c r="GR579" s="21"/>
      <c r="GS579" s="21"/>
      <c r="GT579" s="21"/>
      <c r="GU579" s="21"/>
      <c r="GV579" s="21"/>
      <c r="GW579" s="21"/>
      <c r="GX579" s="21"/>
      <c r="GY579" s="21"/>
      <c r="GZ579" s="21"/>
      <c r="HA579" s="21"/>
      <c r="HB579" s="21"/>
      <c r="HC579" s="21"/>
      <c r="HD579" s="21"/>
      <c r="HE579" s="21"/>
      <c r="HF579" s="21"/>
      <c r="HG579" s="21"/>
      <c r="HH579" s="21"/>
      <c r="HI579" s="21"/>
      <c r="HJ579" s="21"/>
      <c r="HK579" s="21"/>
      <c r="HL579" s="21"/>
      <c r="HM579" s="21"/>
      <c r="HN579" s="21"/>
      <c r="HO579" s="21"/>
      <c r="HP579" s="21"/>
      <c r="HQ579" s="21"/>
      <c r="HR579" s="21"/>
      <c r="HS579" s="21"/>
      <c r="HT579" s="21"/>
      <c r="HU579" s="21"/>
      <c r="HV579" s="21"/>
      <c r="HW579" s="21"/>
      <c r="HX579" s="21"/>
      <c r="HY579" s="21"/>
      <c r="HZ579" s="21"/>
      <c r="IA579" s="21"/>
      <c r="IB579" s="21"/>
      <c r="IC579" s="21"/>
      <c r="ID579" s="21"/>
      <c r="IE579" s="21"/>
      <c r="IF579" s="21"/>
      <c r="IG579" s="21"/>
      <c r="IH579" s="21"/>
      <c r="II579" s="21"/>
      <c r="IJ579" s="21"/>
      <c r="IK579" s="21"/>
      <c r="IL579" s="21"/>
      <c r="IM579" s="21"/>
      <c r="IN579" s="21"/>
      <c r="IO579" s="21"/>
      <c r="IP579" s="21"/>
      <c r="IQ579" s="21"/>
      <c r="IR579" s="21"/>
      <c r="IS579" s="21"/>
      <c r="IT579" s="21"/>
      <c r="IU579" s="21"/>
      <c r="IV579" s="21"/>
      <c r="IW579" s="21"/>
      <c r="IX579" s="21"/>
      <c r="IY579" s="21"/>
      <c r="IZ579" s="21"/>
      <c r="JA579" s="21"/>
      <c r="JB579" s="21"/>
      <c r="JC579" s="21"/>
      <c r="JD579" s="21"/>
      <c r="JE579" s="21"/>
      <c r="JF579" s="21"/>
      <c r="JG579" s="21"/>
      <c r="JH579" s="21"/>
      <c r="JI579" s="21"/>
      <c r="JJ579" s="21"/>
      <c r="JK579" s="21"/>
      <c r="JL579" s="21"/>
      <c r="JM579" s="21"/>
      <c r="JN579" s="21"/>
      <c r="JO579" s="21"/>
      <c r="JP579" s="21"/>
      <c r="JQ579" s="21"/>
      <c r="JR579" s="21"/>
      <c r="JS579" s="21"/>
      <c r="JT579" s="21"/>
      <c r="JU579" s="21"/>
      <c r="JV579" s="21"/>
      <c r="JW579" s="21"/>
      <c r="JX579" s="21"/>
      <c r="JY579" s="21"/>
      <c r="JZ579" s="21"/>
      <c r="KA579" s="21"/>
      <c r="KB579" s="21"/>
      <c r="KC579" s="21"/>
      <c r="KD579" s="21"/>
      <c r="KE579" s="21"/>
      <c r="KF579" s="21"/>
      <c r="KG579" s="21"/>
      <c r="KH579" s="21"/>
      <c r="KI579" s="21"/>
      <c r="KJ579" s="21"/>
      <c r="KK579" s="21"/>
      <c r="KL579" s="21"/>
    </row>
    <row r="580" spans="1:298" s="24" customFormat="1" ht="30" customHeight="1" x14ac:dyDescent="0.3">
      <c r="A580" s="102">
        <v>568</v>
      </c>
      <c r="B580" s="27" t="s">
        <v>558</v>
      </c>
      <c r="C580" s="102" t="s">
        <v>600</v>
      </c>
      <c r="D580" s="121">
        <v>1012</v>
      </c>
      <c r="E580" s="121">
        <f t="shared" si="150"/>
        <v>880.00000000000011</v>
      </c>
      <c r="F580" s="121">
        <f t="shared" si="146"/>
        <v>748.00000000000011</v>
      </c>
      <c r="G580" s="77">
        <f t="shared" si="151"/>
        <v>1.2109125452245018</v>
      </c>
      <c r="H580" s="118">
        <f t="shared" si="147"/>
        <v>132</v>
      </c>
      <c r="I580" s="118">
        <f t="shared" si="152"/>
        <v>1037.7625838279273</v>
      </c>
      <c r="J580" s="101"/>
      <c r="K580" s="79">
        <f t="shared" si="153"/>
        <v>1193.4269714021164</v>
      </c>
      <c r="L580" s="80">
        <f t="shared" si="148"/>
        <v>181.42697140211635</v>
      </c>
      <c r="M580" s="81">
        <f t="shared" si="149"/>
        <v>0.17927566344082643</v>
      </c>
      <c r="Q580" s="84">
        <v>0.75</v>
      </c>
      <c r="R580" s="85">
        <v>15.587400000000001</v>
      </c>
      <c r="S580" s="37">
        <v>18.744399999999999</v>
      </c>
      <c r="T580" s="86">
        <f t="shared" si="154"/>
        <v>0.90190153585588351</v>
      </c>
      <c r="U580" s="87">
        <v>0</v>
      </c>
      <c r="V580" s="40">
        <v>74.7</v>
      </c>
      <c r="W580" s="40">
        <v>101.7</v>
      </c>
      <c r="X580" s="88">
        <f t="shared" si="155"/>
        <v>0</v>
      </c>
      <c r="Y580" s="89">
        <v>0.15</v>
      </c>
      <c r="Z580" s="90">
        <v>93.1</v>
      </c>
      <c r="AA580" s="43">
        <v>115.1</v>
      </c>
      <c r="AB580" s="91">
        <f t="shared" si="156"/>
        <v>0.18544575725026852</v>
      </c>
      <c r="AC580" s="92">
        <v>0.05</v>
      </c>
      <c r="AD580" s="93">
        <v>92</v>
      </c>
      <c r="AE580" s="46">
        <v>118.9</v>
      </c>
      <c r="AF580" s="94">
        <f t="shared" si="157"/>
        <v>6.4619565217391303E-2</v>
      </c>
      <c r="AG580" s="95">
        <v>0.05</v>
      </c>
      <c r="AH580" s="49">
        <v>93.9</v>
      </c>
      <c r="AI580" s="49">
        <v>110.7</v>
      </c>
      <c r="AJ580" s="96">
        <f t="shared" si="158"/>
        <v>5.8945686900958465E-2</v>
      </c>
      <c r="AK580" s="97">
        <v>0</v>
      </c>
      <c r="AL580" s="98">
        <v>1</v>
      </c>
      <c r="AM580" s="98">
        <v>1</v>
      </c>
      <c r="AN580" s="99">
        <f t="shared" si="159"/>
        <v>0</v>
      </c>
      <c r="AO580" s="100">
        <f t="shared" si="160"/>
        <v>1</v>
      </c>
      <c r="AP580" s="21"/>
      <c r="AQ580" s="21"/>
      <c r="AR580" s="21"/>
      <c r="AS580" s="21"/>
      <c r="AT580" s="21"/>
      <c r="AU580" s="21"/>
      <c r="AV580" s="21"/>
      <c r="AW580" s="21"/>
      <c r="AX580" s="21"/>
      <c r="AY580" s="21"/>
      <c r="AZ580" s="21"/>
      <c r="BA580" s="21"/>
      <c r="BB580" s="21"/>
      <c r="BC580" s="21"/>
      <c r="BD580" s="21"/>
      <c r="BE580" s="21"/>
      <c r="BF580" s="21"/>
      <c r="BG580" s="21"/>
      <c r="BH580" s="21"/>
      <c r="BI580" s="21"/>
      <c r="BJ580" s="21"/>
      <c r="BK580" s="21"/>
      <c r="BL580" s="21"/>
      <c r="BM580" s="21"/>
      <c r="BN580" s="21"/>
      <c r="BO580" s="21"/>
      <c r="BP580" s="21"/>
      <c r="BQ580" s="21"/>
      <c r="BR580" s="21"/>
      <c r="BS580" s="21"/>
      <c r="BT580" s="21"/>
      <c r="BU580" s="21"/>
      <c r="BV580" s="21"/>
      <c r="BW580" s="21"/>
      <c r="BX580" s="21"/>
      <c r="BY580" s="21"/>
      <c r="BZ580" s="21"/>
      <c r="CA580" s="21"/>
      <c r="CB580" s="21"/>
      <c r="CC580" s="21"/>
      <c r="CD580" s="21"/>
      <c r="CE580" s="21"/>
      <c r="CF580" s="21"/>
      <c r="CG580" s="21"/>
      <c r="CH580" s="21"/>
      <c r="CI580" s="21"/>
      <c r="CJ580" s="21"/>
      <c r="CK580" s="21"/>
      <c r="CL580" s="21"/>
      <c r="CM580" s="21"/>
      <c r="CN580" s="21"/>
      <c r="CO580" s="21"/>
      <c r="CP580" s="21"/>
      <c r="CQ580" s="21"/>
      <c r="CR580" s="21"/>
      <c r="CS580" s="21"/>
      <c r="CT580" s="21"/>
      <c r="CU580" s="21"/>
      <c r="CV580" s="21"/>
      <c r="CW580" s="21"/>
      <c r="CX580" s="21"/>
      <c r="CY580" s="21"/>
      <c r="CZ580" s="21"/>
      <c r="DA580" s="21"/>
      <c r="DB580" s="21"/>
      <c r="DC580" s="21"/>
      <c r="DD580" s="21"/>
      <c r="DE580" s="21"/>
      <c r="DF580" s="21"/>
      <c r="DG580" s="21"/>
      <c r="DH580" s="21"/>
      <c r="DI580" s="21"/>
      <c r="DJ580" s="21"/>
      <c r="DK580" s="21"/>
      <c r="DL580" s="21"/>
      <c r="DM580" s="21"/>
      <c r="DN580" s="21"/>
      <c r="DO580" s="21"/>
      <c r="DP580" s="21"/>
      <c r="DQ580" s="21"/>
      <c r="DR580" s="21"/>
      <c r="DS580" s="21"/>
      <c r="DT580" s="21"/>
      <c r="DU580" s="21"/>
      <c r="DV580" s="21"/>
      <c r="DW580" s="21"/>
      <c r="DX580" s="21"/>
      <c r="DY580" s="21"/>
      <c r="DZ580" s="21"/>
      <c r="EA580" s="21"/>
      <c r="EB580" s="21"/>
      <c r="EC580" s="21"/>
      <c r="ED580" s="21"/>
      <c r="EE580" s="21"/>
      <c r="EF580" s="21"/>
      <c r="EG580" s="21"/>
      <c r="EH580" s="21"/>
      <c r="EI580" s="21"/>
      <c r="EJ580" s="21"/>
      <c r="EK580" s="21"/>
      <c r="EL580" s="21"/>
      <c r="EM580" s="21"/>
      <c r="EN580" s="21"/>
      <c r="EO580" s="21"/>
      <c r="EP580" s="21"/>
      <c r="EQ580" s="21"/>
      <c r="ER580" s="21"/>
      <c r="ES580" s="21"/>
      <c r="ET580" s="21"/>
      <c r="EU580" s="21"/>
      <c r="EV580" s="21"/>
      <c r="EW580" s="21"/>
      <c r="EX580" s="21"/>
      <c r="EY580" s="21"/>
      <c r="EZ580" s="21"/>
      <c r="FA580" s="21"/>
      <c r="FB580" s="21"/>
      <c r="FC580" s="21"/>
      <c r="FD580" s="21"/>
      <c r="FE580" s="21"/>
      <c r="FF580" s="21"/>
      <c r="FG580" s="21"/>
      <c r="FH580" s="21"/>
      <c r="FI580" s="21"/>
      <c r="FJ580" s="21"/>
      <c r="FK580" s="21"/>
      <c r="FL580" s="21"/>
      <c r="FM580" s="21"/>
      <c r="FN580" s="21"/>
      <c r="FO580" s="21"/>
      <c r="FP580" s="21"/>
      <c r="FQ580" s="21"/>
      <c r="FR580" s="21"/>
      <c r="FS580" s="21"/>
      <c r="FT580" s="21"/>
      <c r="FU580" s="21"/>
      <c r="FV580" s="21"/>
      <c r="FW580" s="21"/>
      <c r="FX580" s="21"/>
      <c r="FY580" s="21"/>
      <c r="FZ580" s="21"/>
      <c r="GA580" s="21"/>
      <c r="GB580" s="21"/>
      <c r="GC580" s="21"/>
      <c r="GD580" s="21"/>
      <c r="GE580" s="21"/>
      <c r="GF580" s="21"/>
      <c r="GG580" s="21"/>
      <c r="GH580" s="21"/>
      <c r="GI580" s="21"/>
      <c r="GJ580" s="21"/>
      <c r="GK580" s="21"/>
      <c r="GL580" s="21"/>
      <c r="GM580" s="21"/>
      <c r="GN580" s="21"/>
      <c r="GO580" s="21"/>
      <c r="GP580" s="21"/>
      <c r="GQ580" s="21"/>
      <c r="GR580" s="21"/>
      <c r="GS580" s="21"/>
      <c r="GT580" s="21"/>
      <c r="GU580" s="21"/>
      <c r="GV580" s="21"/>
      <c r="GW580" s="21"/>
      <c r="GX580" s="21"/>
      <c r="GY580" s="21"/>
      <c r="GZ580" s="21"/>
      <c r="HA580" s="21"/>
      <c r="HB580" s="21"/>
      <c r="HC580" s="21"/>
      <c r="HD580" s="21"/>
      <c r="HE580" s="21"/>
      <c r="HF580" s="21"/>
      <c r="HG580" s="21"/>
      <c r="HH580" s="21"/>
      <c r="HI580" s="21"/>
      <c r="HJ580" s="21"/>
      <c r="HK580" s="21"/>
      <c r="HL580" s="21"/>
      <c r="HM580" s="21"/>
      <c r="HN580" s="21"/>
      <c r="HO580" s="21"/>
      <c r="HP580" s="21"/>
      <c r="HQ580" s="21"/>
      <c r="HR580" s="21"/>
      <c r="HS580" s="21"/>
      <c r="HT580" s="21"/>
      <c r="HU580" s="21"/>
      <c r="HV580" s="21"/>
      <c r="HW580" s="21"/>
      <c r="HX580" s="21"/>
      <c r="HY580" s="21"/>
      <c r="HZ580" s="21"/>
      <c r="IA580" s="21"/>
      <c r="IB580" s="21"/>
      <c r="IC580" s="21"/>
      <c r="ID580" s="21"/>
      <c r="IE580" s="21"/>
      <c r="IF580" s="21"/>
      <c r="IG580" s="21"/>
      <c r="IH580" s="21"/>
      <c r="II580" s="21"/>
      <c r="IJ580" s="21"/>
      <c r="IK580" s="21"/>
      <c r="IL580" s="21"/>
      <c r="IM580" s="21"/>
      <c r="IN580" s="21"/>
      <c r="IO580" s="21"/>
      <c r="IP580" s="21"/>
      <c r="IQ580" s="21"/>
      <c r="IR580" s="21"/>
      <c r="IS580" s="21"/>
      <c r="IT580" s="21"/>
      <c r="IU580" s="21"/>
      <c r="IV580" s="21"/>
      <c r="IW580" s="21"/>
      <c r="IX580" s="21"/>
      <c r="IY580" s="21"/>
      <c r="IZ580" s="21"/>
      <c r="JA580" s="21"/>
      <c r="JB580" s="21"/>
      <c r="JC580" s="21"/>
      <c r="JD580" s="21"/>
      <c r="JE580" s="21"/>
      <c r="JF580" s="21"/>
      <c r="JG580" s="21"/>
      <c r="JH580" s="21"/>
      <c r="JI580" s="21"/>
      <c r="JJ580" s="21"/>
      <c r="JK580" s="21"/>
      <c r="JL580" s="21"/>
      <c r="JM580" s="21"/>
      <c r="JN580" s="21"/>
      <c r="JO580" s="21"/>
      <c r="JP580" s="21"/>
      <c r="JQ580" s="21"/>
      <c r="JR580" s="21"/>
      <c r="JS580" s="21"/>
      <c r="JT580" s="21"/>
      <c r="JU580" s="21"/>
      <c r="JV580" s="21"/>
      <c r="JW580" s="21"/>
      <c r="JX580" s="21"/>
      <c r="JY580" s="21"/>
      <c r="JZ580" s="21"/>
      <c r="KA580" s="21"/>
      <c r="KB580" s="21"/>
      <c r="KC580" s="21"/>
      <c r="KD580" s="21"/>
      <c r="KE580" s="21"/>
      <c r="KF580" s="21"/>
      <c r="KG580" s="21"/>
      <c r="KH580" s="21"/>
      <c r="KI580" s="21"/>
      <c r="KJ580" s="21"/>
      <c r="KK580" s="21"/>
      <c r="KL580" s="21"/>
    </row>
    <row r="581" spans="1:298" s="24" customFormat="1" ht="30" customHeight="1" x14ac:dyDescent="0.3">
      <c r="A581" s="102">
        <v>569</v>
      </c>
      <c r="B581" s="27" t="s">
        <v>119</v>
      </c>
      <c r="C581" s="102" t="s">
        <v>600</v>
      </c>
      <c r="D581" s="121">
        <v>13340</v>
      </c>
      <c r="E581" s="121">
        <f t="shared" si="150"/>
        <v>11600</v>
      </c>
      <c r="F581" s="121">
        <f t="shared" si="146"/>
        <v>9860</v>
      </c>
      <c r="G581" s="77">
        <f t="shared" si="151"/>
        <v>1.2109125452245018</v>
      </c>
      <c r="H581" s="118">
        <f t="shared" si="147"/>
        <v>1740</v>
      </c>
      <c r="I581" s="118">
        <f t="shared" si="152"/>
        <v>13679.597695913588</v>
      </c>
      <c r="J581" s="101"/>
      <c r="K581" s="79">
        <f t="shared" si="153"/>
        <v>15731.537350300625</v>
      </c>
      <c r="L581" s="80">
        <f t="shared" si="148"/>
        <v>2391.5373503006249</v>
      </c>
      <c r="M581" s="81">
        <f t="shared" si="149"/>
        <v>0.17927566344082646</v>
      </c>
      <c r="Q581" s="84">
        <v>0.75</v>
      </c>
      <c r="R581" s="85">
        <v>15.587400000000001</v>
      </c>
      <c r="S581" s="37">
        <v>18.744399999999999</v>
      </c>
      <c r="T581" s="86">
        <f t="shared" si="154"/>
        <v>0.90190153585588351</v>
      </c>
      <c r="U581" s="87">
        <v>0</v>
      </c>
      <c r="V581" s="40">
        <v>74.7</v>
      </c>
      <c r="W581" s="40">
        <v>101.7</v>
      </c>
      <c r="X581" s="88">
        <f t="shared" si="155"/>
        <v>0</v>
      </c>
      <c r="Y581" s="89">
        <v>0.15</v>
      </c>
      <c r="Z581" s="90">
        <v>93.1</v>
      </c>
      <c r="AA581" s="43">
        <v>115.1</v>
      </c>
      <c r="AB581" s="91">
        <f t="shared" si="156"/>
        <v>0.18544575725026852</v>
      </c>
      <c r="AC581" s="92">
        <v>0.05</v>
      </c>
      <c r="AD581" s="93">
        <v>92</v>
      </c>
      <c r="AE581" s="46">
        <v>118.9</v>
      </c>
      <c r="AF581" s="94">
        <f t="shared" si="157"/>
        <v>6.4619565217391303E-2</v>
      </c>
      <c r="AG581" s="95">
        <v>0.05</v>
      </c>
      <c r="AH581" s="49">
        <v>93.9</v>
      </c>
      <c r="AI581" s="49">
        <v>110.7</v>
      </c>
      <c r="AJ581" s="96">
        <f t="shared" si="158"/>
        <v>5.8945686900958465E-2</v>
      </c>
      <c r="AK581" s="97">
        <v>0</v>
      </c>
      <c r="AL581" s="98">
        <v>1</v>
      </c>
      <c r="AM581" s="98">
        <v>1</v>
      </c>
      <c r="AN581" s="99">
        <f t="shared" si="159"/>
        <v>0</v>
      </c>
      <c r="AO581" s="100">
        <f t="shared" si="160"/>
        <v>1</v>
      </c>
      <c r="AP581" s="21"/>
      <c r="AQ581" s="21"/>
      <c r="AR581" s="21"/>
      <c r="AS581" s="21"/>
      <c r="AT581" s="21"/>
      <c r="AU581" s="21"/>
      <c r="AV581" s="21"/>
      <c r="AW581" s="21"/>
      <c r="AX581" s="21"/>
      <c r="AY581" s="21"/>
      <c r="AZ581" s="21"/>
      <c r="BA581" s="21"/>
      <c r="BB581" s="21"/>
      <c r="BC581" s="21"/>
      <c r="BD581" s="21"/>
      <c r="BE581" s="21"/>
      <c r="BF581" s="21"/>
      <c r="BG581" s="21"/>
      <c r="BH581" s="21"/>
      <c r="BI581" s="21"/>
      <c r="BJ581" s="21"/>
      <c r="BK581" s="21"/>
      <c r="BL581" s="21"/>
      <c r="BM581" s="21"/>
      <c r="BN581" s="21"/>
      <c r="BO581" s="21"/>
      <c r="BP581" s="21"/>
      <c r="BQ581" s="21"/>
      <c r="BR581" s="21"/>
      <c r="BS581" s="21"/>
      <c r="BT581" s="21"/>
      <c r="BU581" s="21"/>
      <c r="BV581" s="21"/>
      <c r="BW581" s="21"/>
      <c r="BX581" s="21"/>
      <c r="BY581" s="21"/>
      <c r="BZ581" s="21"/>
      <c r="CA581" s="21"/>
      <c r="CB581" s="21"/>
      <c r="CC581" s="21"/>
      <c r="CD581" s="21"/>
      <c r="CE581" s="21"/>
      <c r="CF581" s="21"/>
      <c r="CG581" s="21"/>
      <c r="CH581" s="21"/>
      <c r="CI581" s="21"/>
      <c r="CJ581" s="21"/>
      <c r="CK581" s="21"/>
      <c r="CL581" s="21"/>
      <c r="CM581" s="21"/>
      <c r="CN581" s="21"/>
      <c r="CO581" s="21"/>
      <c r="CP581" s="21"/>
      <c r="CQ581" s="21"/>
      <c r="CR581" s="21"/>
      <c r="CS581" s="21"/>
      <c r="CT581" s="21"/>
      <c r="CU581" s="21"/>
      <c r="CV581" s="21"/>
      <c r="CW581" s="21"/>
      <c r="CX581" s="21"/>
      <c r="CY581" s="21"/>
      <c r="CZ581" s="21"/>
      <c r="DA581" s="21"/>
      <c r="DB581" s="21"/>
      <c r="DC581" s="21"/>
      <c r="DD581" s="21"/>
      <c r="DE581" s="21"/>
      <c r="DF581" s="21"/>
      <c r="DG581" s="21"/>
      <c r="DH581" s="21"/>
      <c r="DI581" s="21"/>
      <c r="DJ581" s="21"/>
      <c r="DK581" s="21"/>
      <c r="DL581" s="21"/>
      <c r="DM581" s="21"/>
      <c r="DN581" s="21"/>
      <c r="DO581" s="21"/>
      <c r="DP581" s="21"/>
      <c r="DQ581" s="21"/>
      <c r="DR581" s="21"/>
      <c r="DS581" s="21"/>
      <c r="DT581" s="21"/>
      <c r="DU581" s="21"/>
      <c r="DV581" s="21"/>
      <c r="DW581" s="21"/>
      <c r="DX581" s="21"/>
      <c r="DY581" s="21"/>
      <c r="DZ581" s="21"/>
      <c r="EA581" s="21"/>
      <c r="EB581" s="21"/>
      <c r="EC581" s="21"/>
      <c r="ED581" s="21"/>
      <c r="EE581" s="21"/>
      <c r="EF581" s="21"/>
      <c r="EG581" s="21"/>
      <c r="EH581" s="21"/>
      <c r="EI581" s="21"/>
      <c r="EJ581" s="21"/>
      <c r="EK581" s="21"/>
      <c r="EL581" s="21"/>
      <c r="EM581" s="21"/>
      <c r="EN581" s="21"/>
      <c r="EO581" s="21"/>
      <c r="EP581" s="21"/>
      <c r="EQ581" s="21"/>
      <c r="ER581" s="21"/>
      <c r="ES581" s="21"/>
      <c r="ET581" s="21"/>
      <c r="EU581" s="21"/>
      <c r="EV581" s="21"/>
      <c r="EW581" s="21"/>
      <c r="EX581" s="21"/>
      <c r="EY581" s="21"/>
      <c r="EZ581" s="21"/>
      <c r="FA581" s="21"/>
      <c r="FB581" s="21"/>
      <c r="FC581" s="21"/>
      <c r="FD581" s="21"/>
      <c r="FE581" s="21"/>
      <c r="FF581" s="21"/>
      <c r="FG581" s="21"/>
      <c r="FH581" s="21"/>
      <c r="FI581" s="21"/>
      <c r="FJ581" s="21"/>
      <c r="FK581" s="21"/>
      <c r="FL581" s="21"/>
      <c r="FM581" s="21"/>
      <c r="FN581" s="21"/>
      <c r="FO581" s="21"/>
      <c r="FP581" s="21"/>
      <c r="FQ581" s="21"/>
      <c r="FR581" s="21"/>
      <c r="FS581" s="21"/>
      <c r="FT581" s="21"/>
      <c r="FU581" s="21"/>
      <c r="FV581" s="21"/>
      <c r="FW581" s="21"/>
      <c r="FX581" s="21"/>
      <c r="FY581" s="21"/>
      <c r="FZ581" s="21"/>
      <c r="GA581" s="21"/>
      <c r="GB581" s="21"/>
      <c r="GC581" s="21"/>
      <c r="GD581" s="21"/>
      <c r="GE581" s="21"/>
      <c r="GF581" s="21"/>
      <c r="GG581" s="21"/>
      <c r="GH581" s="21"/>
      <c r="GI581" s="21"/>
      <c r="GJ581" s="21"/>
      <c r="GK581" s="21"/>
      <c r="GL581" s="21"/>
      <c r="GM581" s="21"/>
      <c r="GN581" s="21"/>
      <c r="GO581" s="21"/>
      <c r="GP581" s="21"/>
      <c r="GQ581" s="21"/>
      <c r="GR581" s="21"/>
      <c r="GS581" s="21"/>
      <c r="GT581" s="21"/>
      <c r="GU581" s="21"/>
      <c r="GV581" s="21"/>
      <c r="GW581" s="21"/>
      <c r="GX581" s="21"/>
      <c r="GY581" s="21"/>
      <c r="GZ581" s="21"/>
      <c r="HA581" s="21"/>
      <c r="HB581" s="21"/>
      <c r="HC581" s="21"/>
      <c r="HD581" s="21"/>
      <c r="HE581" s="21"/>
      <c r="HF581" s="21"/>
      <c r="HG581" s="21"/>
      <c r="HH581" s="21"/>
      <c r="HI581" s="21"/>
      <c r="HJ581" s="21"/>
      <c r="HK581" s="21"/>
      <c r="HL581" s="21"/>
      <c r="HM581" s="21"/>
      <c r="HN581" s="21"/>
      <c r="HO581" s="21"/>
      <c r="HP581" s="21"/>
      <c r="HQ581" s="21"/>
      <c r="HR581" s="21"/>
      <c r="HS581" s="21"/>
      <c r="HT581" s="21"/>
      <c r="HU581" s="21"/>
      <c r="HV581" s="21"/>
      <c r="HW581" s="21"/>
      <c r="HX581" s="21"/>
      <c r="HY581" s="21"/>
      <c r="HZ581" s="21"/>
      <c r="IA581" s="21"/>
      <c r="IB581" s="21"/>
      <c r="IC581" s="21"/>
      <c r="ID581" s="21"/>
      <c r="IE581" s="21"/>
      <c r="IF581" s="21"/>
      <c r="IG581" s="21"/>
      <c r="IH581" s="21"/>
      <c r="II581" s="21"/>
      <c r="IJ581" s="21"/>
      <c r="IK581" s="21"/>
      <c r="IL581" s="21"/>
      <c r="IM581" s="21"/>
      <c r="IN581" s="21"/>
      <c r="IO581" s="21"/>
      <c r="IP581" s="21"/>
      <c r="IQ581" s="21"/>
      <c r="IR581" s="21"/>
      <c r="IS581" s="21"/>
      <c r="IT581" s="21"/>
      <c r="IU581" s="21"/>
      <c r="IV581" s="21"/>
      <c r="IW581" s="21"/>
      <c r="IX581" s="21"/>
      <c r="IY581" s="21"/>
      <c r="IZ581" s="21"/>
      <c r="JA581" s="21"/>
      <c r="JB581" s="21"/>
      <c r="JC581" s="21"/>
      <c r="JD581" s="21"/>
      <c r="JE581" s="21"/>
      <c r="JF581" s="21"/>
      <c r="JG581" s="21"/>
      <c r="JH581" s="21"/>
      <c r="JI581" s="21"/>
      <c r="JJ581" s="21"/>
      <c r="JK581" s="21"/>
      <c r="JL581" s="21"/>
      <c r="JM581" s="21"/>
      <c r="JN581" s="21"/>
      <c r="JO581" s="21"/>
      <c r="JP581" s="21"/>
      <c r="JQ581" s="21"/>
      <c r="JR581" s="21"/>
      <c r="JS581" s="21"/>
      <c r="JT581" s="21"/>
      <c r="JU581" s="21"/>
      <c r="JV581" s="21"/>
      <c r="JW581" s="21"/>
      <c r="JX581" s="21"/>
      <c r="JY581" s="21"/>
      <c r="JZ581" s="21"/>
      <c r="KA581" s="21"/>
      <c r="KB581" s="21"/>
      <c r="KC581" s="21"/>
      <c r="KD581" s="21"/>
      <c r="KE581" s="21"/>
      <c r="KF581" s="21"/>
      <c r="KG581" s="21"/>
      <c r="KH581" s="21"/>
      <c r="KI581" s="21"/>
      <c r="KJ581" s="21"/>
      <c r="KK581" s="21"/>
      <c r="KL581" s="21"/>
    </row>
    <row r="582" spans="1:298" s="24" customFormat="1" ht="30" customHeight="1" x14ac:dyDescent="0.3">
      <c r="A582" s="102">
        <v>570</v>
      </c>
      <c r="B582" s="27" t="s">
        <v>559</v>
      </c>
      <c r="C582" s="102" t="s">
        <v>600</v>
      </c>
      <c r="D582" s="121">
        <v>943</v>
      </c>
      <c r="E582" s="121">
        <f t="shared" si="150"/>
        <v>820.00000000000011</v>
      </c>
      <c r="F582" s="121">
        <f t="shared" si="146"/>
        <v>697.00000000000011</v>
      </c>
      <c r="G582" s="77">
        <f t="shared" si="151"/>
        <v>1.2109125452245018</v>
      </c>
      <c r="H582" s="118">
        <f t="shared" si="147"/>
        <v>123.00000000000001</v>
      </c>
      <c r="I582" s="118">
        <f t="shared" si="152"/>
        <v>967.00604402147792</v>
      </c>
      <c r="J582" s="101"/>
      <c r="K582" s="79">
        <f t="shared" si="153"/>
        <v>1112.0569506246995</v>
      </c>
      <c r="L582" s="80">
        <f t="shared" si="148"/>
        <v>169.05695062469954</v>
      </c>
      <c r="M582" s="81">
        <f t="shared" si="149"/>
        <v>0.17927566344082665</v>
      </c>
      <c r="Q582" s="84">
        <v>0.75</v>
      </c>
      <c r="R582" s="85">
        <v>15.587400000000001</v>
      </c>
      <c r="S582" s="37">
        <v>18.744399999999999</v>
      </c>
      <c r="T582" s="86">
        <f t="shared" si="154"/>
        <v>0.90190153585588351</v>
      </c>
      <c r="U582" s="87">
        <v>0</v>
      </c>
      <c r="V582" s="40">
        <v>74.7</v>
      </c>
      <c r="W582" s="40">
        <v>101.7</v>
      </c>
      <c r="X582" s="88">
        <f t="shared" si="155"/>
        <v>0</v>
      </c>
      <c r="Y582" s="89">
        <v>0.15</v>
      </c>
      <c r="Z582" s="90">
        <v>93.1</v>
      </c>
      <c r="AA582" s="43">
        <v>115.1</v>
      </c>
      <c r="AB582" s="91">
        <f t="shared" si="156"/>
        <v>0.18544575725026852</v>
      </c>
      <c r="AC582" s="92">
        <v>0.05</v>
      </c>
      <c r="AD582" s="93">
        <v>92</v>
      </c>
      <c r="AE582" s="46">
        <v>118.9</v>
      </c>
      <c r="AF582" s="94">
        <f t="shared" si="157"/>
        <v>6.4619565217391303E-2</v>
      </c>
      <c r="AG582" s="95">
        <v>0.05</v>
      </c>
      <c r="AH582" s="49">
        <v>93.9</v>
      </c>
      <c r="AI582" s="49">
        <v>110.7</v>
      </c>
      <c r="AJ582" s="96">
        <f t="shared" si="158"/>
        <v>5.8945686900958465E-2</v>
      </c>
      <c r="AK582" s="97">
        <v>0</v>
      </c>
      <c r="AL582" s="98">
        <v>1</v>
      </c>
      <c r="AM582" s="98">
        <v>1</v>
      </c>
      <c r="AN582" s="99">
        <f t="shared" si="159"/>
        <v>0</v>
      </c>
      <c r="AO582" s="100">
        <f t="shared" si="160"/>
        <v>1</v>
      </c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1"/>
      <c r="BC582" s="21"/>
      <c r="BD582" s="21"/>
      <c r="BE582" s="21"/>
      <c r="BF582" s="21"/>
      <c r="BG582" s="21"/>
      <c r="BH582" s="21"/>
      <c r="BI582" s="21"/>
      <c r="BJ582" s="21"/>
      <c r="BK582" s="21"/>
      <c r="BL582" s="21"/>
      <c r="BM582" s="21"/>
      <c r="BN582" s="21"/>
      <c r="BO582" s="21"/>
      <c r="BP582" s="21"/>
      <c r="BQ582" s="21"/>
      <c r="BR582" s="21"/>
      <c r="BS582" s="21"/>
      <c r="BT582" s="21"/>
      <c r="BU582" s="21"/>
      <c r="BV582" s="21"/>
      <c r="BW582" s="21"/>
      <c r="BX582" s="21"/>
      <c r="BY582" s="21"/>
      <c r="BZ582" s="21"/>
      <c r="CA582" s="21"/>
      <c r="CB582" s="21"/>
      <c r="CC582" s="21"/>
      <c r="CD582" s="21"/>
      <c r="CE582" s="21"/>
      <c r="CF582" s="21"/>
      <c r="CG582" s="21"/>
      <c r="CH582" s="21"/>
      <c r="CI582" s="21"/>
      <c r="CJ582" s="21"/>
      <c r="CK582" s="21"/>
      <c r="CL582" s="21"/>
      <c r="CM582" s="21"/>
      <c r="CN582" s="21"/>
      <c r="CO582" s="21"/>
      <c r="CP582" s="21"/>
      <c r="CQ582" s="21"/>
      <c r="CR582" s="21"/>
      <c r="CS582" s="21"/>
      <c r="CT582" s="21"/>
      <c r="CU582" s="21"/>
      <c r="CV582" s="21"/>
      <c r="CW582" s="21"/>
      <c r="CX582" s="21"/>
      <c r="CY582" s="21"/>
      <c r="CZ582" s="21"/>
      <c r="DA582" s="21"/>
      <c r="DB582" s="21"/>
      <c r="DC582" s="21"/>
      <c r="DD582" s="21"/>
      <c r="DE582" s="21"/>
      <c r="DF582" s="21"/>
      <c r="DG582" s="21"/>
      <c r="DH582" s="21"/>
      <c r="DI582" s="21"/>
      <c r="DJ582" s="21"/>
      <c r="DK582" s="21"/>
      <c r="DL582" s="21"/>
      <c r="DM582" s="21"/>
      <c r="DN582" s="21"/>
      <c r="DO582" s="21"/>
      <c r="DP582" s="21"/>
      <c r="DQ582" s="21"/>
      <c r="DR582" s="21"/>
      <c r="DS582" s="21"/>
      <c r="DT582" s="21"/>
      <c r="DU582" s="21"/>
      <c r="DV582" s="21"/>
      <c r="DW582" s="21"/>
      <c r="DX582" s="21"/>
      <c r="DY582" s="21"/>
      <c r="DZ582" s="21"/>
      <c r="EA582" s="21"/>
      <c r="EB582" s="21"/>
      <c r="EC582" s="21"/>
      <c r="ED582" s="21"/>
      <c r="EE582" s="21"/>
      <c r="EF582" s="21"/>
      <c r="EG582" s="21"/>
      <c r="EH582" s="21"/>
      <c r="EI582" s="21"/>
      <c r="EJ582" s="21"/>
      <c r="EK582" s="21"/>
      <c r="EL582" s="21"/>
      <c r="EM582" s="21"/>
      <c r="EN582" s="21"/>
      <c r="EO582" s="21"/>
      <c r="EP582" s="21"/>
      <c r="EQ582" s="21"/>
      <c r="ER582" s="21"/>
      <c r="ES582" s="21"/>
      <c r="ET582" s="21"/>
      <c r="EU582" s="21"/>
      <c r="EV582" s="21"/>
      <c r="EW582" s="21"/>
      <c r="EX582" s="21"/>
      <c r="EY582" s="21"/>
      <c r="EZ582" s="21"/>
      <c r="FA582" s="21"/>
      <c r="FB582" s="21"/>
      <c r="FC582" s="21"/>
      <c r="FD582" s="21"/>
      <c r="FE582" s="21"/>
      <c r="FF582" s="21"/>
      <c r="FG582" s="21"/>
      <c r="FH582" s="21"/>
      <c r="FI582" s="21"/>
      <c r="FJ582" s="21"/>
      <c r="FK582" s="21"/>
      <c r="FL582" s="21"/>
      <c r="FM582" s="21"/>
      <c r="FN582" s="21"/>
      <c r="FO582" s="21"/>
      <c r="FP582" s="21"/>
      <c r="FQ582" s="21"/>
      <c r="FR582" s="21"/>
      <c r="FS582" s="21"/>
      <c r="FT582" s="21"/>
      <c r="FU582" s="21"/>
      <c r="FV582" s="21"/>
      <c r="FW582" s="21"/>
      <c r="FX582" s="21"/>
      <c r="FY582" s="21"/>
      <c r="FZ582" s="21"/>
      <c r="GA582" s="21"/>
      <c r="GB582" s="21"/>
      <c r="GC582" s="21"/>
      <c r="GD582" s="21"/>
      <c r="GE582" s="21"/>
      <c r="GF582" s="21"/>
      <c r="GG582" s="21"/>
      <c r="GH582" s="21"/>
      <c r="GI582" s="21"/>
      <c r="GJ582" s="21"/>
      <c r="GK582" s="21"/>
      <c r="GL582" s="21"/>
      <c r="GM582" s="21"/>
      <c r="GN582" s="21"/>
      <c r="GO582" s="21"/>
      <c r="GP582" s="21"/>
      <c r="GQ582" s="21"/>
      <c r="GR582" s="21"/>
      <c r="GS582" s="21"/>
      <c r="GT582" s="21"/>
      <c r="GU582" s="21"/>
      <c r="GV582" s="21"/>
      <c r="GW582" s="21"/>
      <c r="GX582" s="21"/>
      <c r="GY582" s="21"/>
      <c r="GZ582" s="21"/>
      <c r="HA582" s="21"/>
      <c r="HB582" s="21"/>
      <c r="HC582" s="21"/>
      <c r="HD582" s="21"/>
      <c r="HE582" s="21"/>
      <c r="HF582" s="21"/>
      <c r="HG582" s="21"/>
      <c r="HH582" s="21"/>
      <c r="HI582" s="21"/>
      <c r="HJ582" s="21"/>
      <c r="HK582" s="21"/>
      <c r="HL582" s="21"/>
      <c r="HM582" s="21"/>
      <c r="HN582" s="21"/>
      <c r="HO582" s="21"/>
      <c r="HP582" s="21"/>
      <c r="HQ582" s="21"/>
      <c r="HR582" s="21"/>
      <c r="HS582" s="21"/>
      <c r="HT582" s="21"/>
      <c r="HU582" s="21"/>
      <c r="HV582" s="21"/>
      <c r="HW582" s="21"/>
      <c r="HX582" s="21"/>
      <c r="HY582" s="21"/>
      <c r="HZ582" s="21"/>
      <c r="IA582" s="21"/>
      <c r="IB582" s="21"/>
      <c r="IC582" s="21"/>
      <c r="ID582" s="21"/>
      <c r="IE582" s="21"/>
      <c r="IF582" s="21"/>
      <c r="IG582" s="21"/>
      <c r="IH582" s="21"/>
      <c r="II582" s="21"/>
      <c r="IJ582" s="21"/>
      <c r="IK582" s="21"/>
      <c r="IL582" s="21"/>
      <c r="IM582" s="21"/>
      <c r="IN582" s="21"/>
      <c r="IO582" s="21"/>
      <c r="IP582" s="21"/>
      <c r="IQ582" s="21"/>
      <c r="IR582" s="21"/>
      <c r="IS582" s="21"/>
      <c r="IT582" s="21"/>
      <c r="IU582" s="21"/>
      <c r="IV582" s="21"/>
      <c r="IW582" s="21"/>
      <c r="IX582" s="21"/>
      <c r="IY582" s="21"/>
      <c r="IZ582" s="21"/>
      <c r="JA582" s="21"/>
      <c r="JB582" s="21"/>
      <c r="JC582" s="21"/>
      <c r="JD582" s="21"/>
      <c r="JE582" s="21"/>
      <c r="JF582" s="21"/>
      <c r="JG582" s="21"/>
      <c r="JH582" s="21"/>
      <c r="JI582" s="21"/>
      <c r="JJ582" s="21"/>
      <c r="JK582" s="21"/>
      <c r="JL582" s="21"/>
      <c r="JM582" s="21"/>
      <c r="JN582" s="21"/>
      <c r="JO582" s="21"/>
      <c r="JP582" s="21"/>
      <c r="JQ582" s="21"/>
      <c r="JR582" s="21"/>
      <c r="JS582" s="21"/>
      <c r="JT582" s="21"/>
      <c r="JU582" s="21"/>
      <c r="JV582" s="21"/>
      <c r="JW582" s="21"/>
      <c r="JX582" s="21"/>
      <c r="JY582" s="21"/>
      <c r="JZ582" s="21"/>
      <c r="KA582" s="21"/>
      <c r="KB582" s="21"/>
      <c r="KC582" s="21"/>
      <c r="KD582" s="21"/>
      <c r="KE582" s="21"/>
      <c r="KF582" s="21"/>
      <c r="KG582" s="21"/>
      <c r="KH582" s="21"/>
      <c r="KI582" s="21"/>
      <c r="KJ582" s="21"/>
      <c r="KK582" s="21"/>
      <c r="KL582" s="21"/>
    </row>
    <row r="583" spans="1:298" s="24" customFormat="1" ht="30" customHeight="1" x14ac:dyDescent="0.3">
      <c r="A583" s="102">
        <v>571</v>
      </c>
      <c r="B583" s="27" t="s">
        <v>560</v>
      </c>
      <c r="C583" s="102" t="s">
        <v>600</v>
      </c>
      <c r="D583" s="121">
        <v>943</v>
      </c>
      <c r="E583" s="121">
        <f t="shared" si="150"/>
        <v>820.00000000000011</v>
      </c>
      <c r="F583" s="121">
        <f t="shared" si="146"/>
        <v>697.00000000000011</v>
      </c>
      <c r="G583" s="77">
        <f t="shared" si="151"/>
        <v>1.2109125452245018</v>
      </c>
      <c r="H583" s="118">
        <f t="shared" si="147"/>
        <v>123.00000000000001</v>
      </c>
      <c r="I583" s="118">
        <f t="shared" si="152"/>
        <v>967.00604402147792</v>
      </c>
      <c r="J583" s="101"/>
      <c r="K583" s="79">
        <f t="shared" si="153"/>
        <v>1112.0569506246995</v>
      </c>
      <c r="L583" s="80">
        <f t="shared" si="148"/>
        <v>169.05695062469954</v>
      </c>
      <c r="M583" s="81">
        <f t="shared" si="149"/>
        <v>0.17927566344082665</v>
      </c>
      <c r="Q583" s="84">
        <v>0.75</v>
      </c>
      <c r="R583" s="85">
        <v>15.587400000000001</v>
      </c>
      <c r="S583" s="37">
        <v>18.744399999999999</v>
      </c>
      <c r="T583" s="86">
        <f t="shared" si="154"/>
        <v>0.90190153585588351</v>
      </c>
      <c r="U583" s="87">
        <v>0</v>
      </c>
      <c r="V583" s="40">
        <v>74.7</v>
      </c>
      <c r="W583" s="40">
        <v>101.7</v>
      </c>
      <c r="X583" s="88">
        <f t="shared" si="155"/>
        <v>0</v>
      </c>
      <c r="Y583" s="89">
        <v>0.15</v>
      </c>
      <c r="Z583" s="90">
        <v>93.1</v>
      </c>
      <c r="AA583" s="43">
        <v>115.1</v>
      </c>
      <c r="AB583" s="91">
        <f t="shared" si="156"/>
        <v>0.18544575725026852</v>
      </c>
      <c r="AC583" s="92">
        <v>0.05</v>
      </c>
      <c r="AD583" s="93">
        <v>92</v>
      </c>
      <c r="AE583" s="46">
        <v>118.9</v>
      </c>
      <c r="AF583" s="94">
        <f t="shared" si="157"/>
        <v>6.4619565217391303E-2</v>
      </c>
      <c r="AG583" s="95">
        <v>0.05</v>
      </c>
      <c r="AH583" s="49">
        <v>93.9</v>
      </c>
      <c r="AI583" s="49">
        <v>110.7</v>
      </c>
      <c r="AJ583" s="96">
        <f t="shared" si="158"/>
        <v>5.8945686900958465E-2</v>
      </c>
      <c r="AK583" s="97">
        <v>0</v>
      </c>
      <c r="AL583" s="98">
        <v>1</v>
      </c>
      <c r="AM583" s="98">
        <v>1</v>
      </c>
      <c r="AN583" s="99">
        <f t="shared" si="159"/>
        <v>0</v>
      </c>
      <c r="AO583" s="100">
        <f t="shared" si="160"/>
        <v>1</v>
      </c>
      <c r="AP583" s="21"/>
      <c r="AQ583" s="21"/>
      <c r="AR583" s="21"/>
      <c r="AS583" s="21"/>
      <c r="AT583" s="21"/>
      <c r="AU583" s="21"/>
      <c r="AV583" s="21"/>
      <c r="AW583" s="21"/>
      <c r="AX583" s="21"/>
      <c r="AY583" s="21"/>
      <c r="AZ583" s="21"/>
      <c r="BA583" s="21"/>
      <c r="BB583" s="21"/>
      <c r="BC583" s="21"/>
      <c r="BD583" s="21"/>
      <c r="BE583" s="21"/>
      <c r="BF583" s="21"/>
      <c r="BG583" s="21"/>
      <c r="BH583" s="21"/>
      <c r="BI583" s="21"/>
      <c r="BJ583" s="21"/>
      <c r="BK583" s="21"/>
      <c r="BL583" s="21"/>
      <c r="BM583" s="21"/>
      <c r="BN583" s="21"/>
      <c r="BO583" s="21"/>
      <c r="BP583" s="21"/>
      <c r="BQ583" s="21"/>
      <c r="BR583" s="21"/>
      <c r="BS583" s="21"/>
      <c r="BT583" s="21"/>
      <c r="BU583" s="21"/>
      <c r="BV583" s="21"/>
      <c r="BW583" s="21"/>
      <c r="BX583" s="21"/>
      <c r="BY583" s="21"/>
      <c r="BZ583" s="21"/>
      <c r="CA583" s="21"/>
      <c r="CB583" s="21"/>
      <c r="CC583" s="21"/>
      <c r="CD583" s="21"/>
      <c r="CE583" s="21"/>
      <c r="CF583" s="21"/>
      <c r="CG583" s="21"/>
      <c r="CH583" s="21"/>
      <c r="CI583" s="21"/>
      <c r="CJ583" s="21"/>
      <c r="CK583" s="21"/>
      <c r="CL583" s="21"/>
      <c r="CM583" s="21"/>
      <c r="CN583" s="21"/>
      <c r="CO583" s="21"/>
      <c r="CP583" s="21"/>
      <c r="CQ583" s="21"/>
      <c r="CR583" s="21"/>
      <c r="CS583" s="21"/>
      <c r="CT583" s="21"/>
      <c r="CU583" s="21"/>
      <c r="CV583" s="21"/>
      <c r="CW583" s="21"/>
      <c r="CX583" s="21"/>
      <c r="CY583" s="21"/>
      <c r="CZ583" s="21"/>
      <c r="DA583" s="21"/>
      <c r="DB583" s="21"/>
      <c r="DC583" s="21"/>
      <c r="DD583" s="21"/>
      <c r="DE583" s="21"/>
      <c r="DF583" s="21"/>
      <c r="DG583" s="21"/>
      <c r="DH583" s="21"/>
      <c r="DI583" s="21"/>
      <c r="DJ583" s="21"/>
      <c r="DK583" s="21"/>
      <c r="DL583" s="21"/>
      <c r="DM583" s="21"/>
      <c r="DN583" s="21"/>
      <c r="DO583" s="21"/>
      <c r="DP583" s="21"/>
      <c r="DQ583" s="21"/>
      <c r="DR583" s="21"/>
      <c r="DS583" s="21"/>
      <c r="DT583" s="21"/>
      <c r="DU583" s="21"/>
      <c r="DV583" s="21"/>
      <c r="DW583" s="21"/>
      <c r="DX583" s="21"/>
      <c r="DY583" s="21"/>
      <c r="DZ583" s="21"/>
      <c r="EA583" s="21"/>
      <c r="EB583" s="21"/>
      <c r="EC583" s="21"/>
      <c r="ED583" s="21"/>
      <c r="EE583" s="21"/>
      <c r="EF583" s="21"/>
      <c r="EG583" s="21"/>
      <c r="EH583" s="21"/>
      <c r="EI583" s="21"/>
      <c r="EJ583" s="21"/>
      <c r="EK583" s="21"/>
      <c r="EL583" s="21"/>
      <c r="EM583" s="21"/>
      <c r="EN583" s="21"/>
      <c r="EO583" s="21"/>
      <c r="EP583" s="21"/>
      <c r="EQ583" s="21"/>
      <c r="ER583" s="21"/>
      <c r="ES583" s="21"/>
      <c r="ET583" s="21"/>
      <c r="EU583" s="21"/>
      <c r="EV583" s="21"/>
      <c r="EW583" s="21"/>
      <c r="EX583" s="21"/>
      <c r="EY583" s="21"/>
      <c r="EZ583" s="21"/>
      <c r="FA583" s="21"/>
      <c r="FB583" s="21"/>
      <c r="FC583" s="21"/>
      <c r="FD583" s="21"/>
      <c r="FE583" s="21"/>
      <c r="FF583" s="21"/>
      <c r="FG583" s="21"/>
      <c r="FH583" s="21"/>
      <c r="FI583" s="21"/>
      <c r="FJ583" s="21"/>
      <c r="FK583" s="21"/>
      <c r="FL583" s="21"/>
      <c r="FM583" s="21"/>
      <c r="FN583" s="21"/>
      <c r="FO583" s="21"/>
      <c r="FP583" s="21"/>
      <c r="FQ583" s="21"/>
      <c r="FR583" s="21"/>
      <c r="FS583" s="21"/>
      <c r="FT583" s="21"/>
      <c r="FU583" s="21"/>
      <c r="FV583" s="21"/>
      <c r="FW583" s="21"/>
      <c r="FX583" s="21"/>
      <c r="FY583" s="21"/>
      <c r="FZ583" s="21"/>
      <c r="GA583" s="21"/>
      <c r="GB583" s="21"/>
      <c r="GC583" s="21"/>
      <c r="GD583" s="21"/>
      <c r="GE583" s="21"/>
      <c r="GF583" s="21"/>
      <c r="GG583" s="21"/>
      <c r="GH583" s="21"/>
      <c r="GI583" s="21"/>
      <c r="GJ583" s="21"/>
      <c r="GK583" s="21"/>
      <c r="GL583" s="21"/>
      <c r="GM583" s="21"/>
      <c r="GN583" s="21"/>
      <c r="GO583" s="21"/>
      <c r="GP583" s="21"/>
      <c r="GQ583" s="21"/>
      <c r="GR583" s="21"/>
      <c r="GS583" s="21"/>
      <c r="GT583" s="21"/>
      <c r="GU583" s="21"/>
      <c r="GV583" s="21"/>
      <c r="GW583" s="21"/>
      <c r="GX583" s="21"/>
      <c r="GY583" s="21"/>
      <c r="GZ583" s="21"/>
      <c r="HA583" s="21"/>
      <c r="HB583" s="21"/>
      <c r="HC583" s="21"/>
      <c r="HD583" s="21"/>
      <c r="HE583" s="21"/>
      <c r="HF583" s="21"/>
      <c r="HG583" s="21"/>
      <c r="HH583" s="21"/>
      <c r="HI583" s="21"/>
      <c r="HJ583" s="21"/>
      <c r="HK583" s="21"/>
      <c r="HL583" s="21"/>
      <c r="HM583" s="21"/>
      <c r="HN583" s="21"/>
      <c r="HO583" s="21"/>
      <c r="HP583" s="21"/>
      <c r="HQ583" s="21"/>
      <c r="HR583" s="21"/>
      <c r="HS583" s="21"/>
      <c r="HT583" s="21"/>
      <c r="HU583" s="21"/>
      <c r="HV583" s="21"/>
      <c r="HW583" s="21"/>
      <c r="HX583" s="21"/>
      <c r="HY583" s="21"/>
      <c r="HZ583" s="21"/>
      <c r="IA583" s="21"/>
      <c r="IB583" s="21"/>
      <c r="IC583" s="21"/>
      <c r="ID583" s="21"/>
      <c r="IE583" s="21"/>
      <c r="IF583" s="21"/>
      <c r="IG583" s="21"/>
      <c r="IH583" s="21"/>
      <c r="II583" s="21"/>
      <c r="IJ583" s="21"/>
      <c r="IK583" s="21"/>
      <c r="IL583" s="21"/>
      <c r="IM583" s="21"/>
      <c r="IN583" s="21"/>
      <c r="IO583" s="21"/>
      <c r="IP583" s="21"/>
      <c r="IQ583" s="21"/>
      <c r="IR583" s="21"/>
      <c r="IS583" s="21"/>
      <c r="IT583" s="21"/>
      <c r="IU583" s="21"/>
      <c r="IV583" s="21"/>
      <c r="IW583" s="21"/>
      <c r="IX583" s="21"/>
      <c r="IY583" s="21"/>
      <c r="IZ583" s="21"/>
      <c r="JA583" s="21"/>
      <c r="JB583" s="21"/>
      <c r="JC583" s="21"/>
      <c r="JD583" s="21"/>
      <c r="JE583" s="21"/>
      <c r="JF583" s="21"/>
      <c r="JG583" s="21"/>
      <c r="JH583" s="21"/>
      <c r="JI583" s="21"/>
      <c r="JJ583" s="21"/>
      <c r="JK583" s="21"/>
      <c r="JL583" s="21"/>
      <c r="JM583" s="21"/>
      <c r="JN583" s="21"/>
      <c r="JO583" s="21"/>
      <c r="JP583" s="21"/>
      <c r="JQ583" s="21"/>
      <c r="JR583" s="21"/>
      <c r="JS583" s="21"/>
      <c r="JT583" s="21"/>
      <c r="JU583" s="21"/>
      <c r="JV583" s="21"/>
      <c r="JW583" s="21"/>
      <c r="JX583" s="21"/>
      <c r="JY583" s="21"/>
      <c r="JZ583" s="21"/>
      <c r="KA583" s="21"/>
      <c r="KB583" s="21"/>
      <c r="KC583" s="21"/>
      <c r="KD583" s="21"/>
      <c r="KE583" s="21"/>
      <c r="KF583" s="21"/>
      <c r="KG583" s="21"/>
      <c r="KH583" s="21"/>
      <c r="KI583" s="21"/>
      <c r="KJ583" s="21"/>
      <c r="KK583" s="21"/>
      <c r="KL583" s="21"/>
    </row>
    <row r="584" spans="1:298" s="24" customFormat="1" ht="30" customHeight="1" x14ac:dyDescent="0.3">
      <c r="A584" s="102">
        <v>572</v>
      </c>
      <c r="B584" s="27" t="s">
        <v>561</v>
      </c>
      <c r="C584" s="102" t="s">
        <v>600</v>
      </c>
      <c r="D584" s="121">
        <v>943</v>
      </c>
      <c r="E584" s="121">
        <f t="shared" si="150"/>
        <v>820.00000000000011</v>
      </c>
      <c r="F584" s="121">
        <f t="shared" si="146"/>
        <v>697.00000000000011</v>
      </c>
      <c r="G584" s="77">
        <f t="shared" si="151"/>
        <v>1.2109125452245018</v>
      </c>
      <c r="H584" s="118">
        <f t="shared" si="147"/>
        <v>123.00000000000001</v>
      </c>
      <c r="I584" s="118">
        <f t="shared" si="152"/>
        <v>967.00604402147792</v>
      </c>
      <c r="J584" s="101"/>
      <c r="K584" s="79">
        <f t="shared" si="153"/>
        <v>1112.0569506246995</v>
      </c>
      <c r="L584" s="80">
        <f t="shared" si="148"/>
        <v>169.05695062469954</v>
      </c>
      <c r="M584" s="81">
        <f t="shared" si="149"/>
        <v>0.17927566344082665</v>
      </c>
      <c r="Q584" s="84">
        <v>0.75</v>
      </c>
      <c r="R584" s="85">
        <v>15.587400000000001</v>
      </c>
      <c r="S584" s="37">
        <v>18.744399999999999</v>
      </c>
      <c r="T584" s="86">
        <f t="shared" si="154"/>
        <v>0.90190153585588351</v>
      </c>
      <c r="U584" s="87">
        <v>0</v>
      </c>
      <c r="V584" s="40">
        <v>74.7</v>
      </c>
      <c r="W584" s="40">
        <v>101.7</v>
      </c>
      <c r="X584" s="88">
        <f t="shared" si="155"/>
        <v>0</v>
      </c>
      <c r="Y584" s="89">
        <v>0.15</v>
      </c>
      <c r="Z584" s="90">
        <v>93.1</v>
      </c>
      <c r="AA584" s="43">
        <v>115.1</v>
      </c>
      <c r="AB584" s="91">
        <f t="shared" si="156"/>
        <v>0.18544575725026852</v>
      </c>
      <c r="AC584" s="92">
        <v>0.05</v>
      </c>
      <c r="AD584" s="93">
        <v>92</v>
      </c>
      <c r="AE584" s="46">
        <v>118.9</v>
      </c>
      <c r="AF584" s="94">
        <f t="shared" si="157"/>
        <v>6.4619565217391303E-2</v>
      </c>
      <c r="AG584" s="95">
        <v>0.05</v>
      </c>
      <c r="AH584" s="49">
        <v>93.9</v>
      </c>
      <c r="AI584" s="49">
        <v>110.7</v>
      </c>
      <c r="AJ584" s="96">
        <f t="shared" si="158"/>
        <v>5.8945686900958465E-2</v>
      </c>
      <c r="AK584" s="97">
        <v>0</v>
      </c>
      <c r="AL584" s="98">
        <v>1</v>
      </c>
      <c r="AM584" s="98">
        <v>1</v>
      </c>
      <c r="AN584" s="99">
        <f t="shared" si="159"/>
        <v>0</v>
      </c>
      <c r="AO584" s="100">
        <f t="shared" si="160"/>
        <v>1</v>
      </c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  <c r="BK584" s="21"/>
      <c r="BL584" s="21"/>
      <c r="BM584" s="21"/>
      <c r="BN584" s="21"/>
      <c r="BO584" s="21"/>
      <c r="BP584" s="21"/>
      <c r="BQ584" s="21"/>
      <c r="BR584" s="21"/>
      <c r="BS584" s="21"/>
      <c r="BT584" s="21"/>
      <c r="BU584" s="21"/>
      <c r="BV584" s="21"/>
      <c r="BW584" s="21"/>
      <c r="BX584" s="21"/>
      <c r="BY584" s="21"/>
      <c r="BZ584" s="21"/>
      <c r="CA584" s="21"/>
      <c r="CB584" s="21"/>
      <c r="CC584" s="21"/>
      <c r="CD584" s="21"/>
      <c r="CE584" s="21"/>
      <c r="CF584" s="21"/>
      <c r="CG584" s="21"/>
      <c r="CH584" s="21"/>
      <c r="CI584" s="21"/>
      <c r="CJ584" s="21"/>
      <c r="CK584" s="21"/>
      <c r="CL584" s="21"/>
      <c r="CM584" s="21"/>
      <c r="CN584" s="21"/>
      <c r="CO584" s="21"/>
      <c r="CP584" s="21"/>
      <c r="CQ584" s="21"/>
      <c r="CR584" s="21"/>
      <c r="CS584" s="21"/>
      <c r="CT584" s="21"/>
      <c r="CU584" s="21"/>
      <c r="CV584" s="21"/>
      <c r="CW584" s="21"/>
      <c r="CX584" s="21"/>
      <c r="CY584" s="21"/>
      <c r="CZ584" s="21"/>
      <c r="DA584" s="21"/>
      <c r="DB584" s="21"/>
      <c r="DC584" s="21"/>
      <c r="DD584" s="21"/>
      <c r="DE584" s="21"/>
      <c r="DF584" s="21"/>
      <c r="DG584" s="21"/>
      <c r="DH584" s="21"/>
      <c r="DI584" s="21"/>
      <c r="DJ584" s="21"/>
      <c r="DK584" s="21"/>
      <c r="DL584" s="21"/>
      <c r="DM584" s="21"/>
      <c r="DN584" s="21"/>
      <c r="DO584" s="21"/>
      <c r="DP584" s="21"/>
      <c r="DQ584" s="21"/>
      <c r="DR584" s="21"/>
      <c r="DS584" s="21"/>
      <c r="DT584" s="21"/>
      <c r="DU584" s="21"/>
      <c r="DV584" s="21"/>
      <c r="DW584" s="21"/>
      <c r="DX584" s="21"/>
      <c r="DY584" s="21"/>
      <c r="DZ584" s="21"/>
      <c r="EA584" s="21"/>
      <c r="EB584" s="21"/>
      <c r="EC584" s="21"/>
      <c r="ED584" s="21"/>
      <c r="EE584" s="21"/>
      <c r="EF584" s="21"/>
      <c r="EG584" s="21"/>
      <c r="EH584" s="21"/>
      <c r="EI584" s="21"/>
      <c r="EJ584" s="21"/>
      <c r="EK584" s="21"/>
      <c r="EL584" s="21"/>
      <c r="EM584" s="21"/>
      <c r="EN584" s="21"/>
      <c r="EO584" s="21"/>
      <c r="EP584" s="21"/>
      <c r="EQ584" s="21"/>
      <c r="ER584" s="21"/>
      <c r="ES584" s="21"/>
      <c r="ET584" s="21"/>
      <c r="EU584" s="21"/>
      <c r="EV584" s="21"/>
      <c r="EW584" s="21"/>
      <c r="EX584" s="21"/>
      <c r="EY584" s="21"/>
      <c r="EZ584" s="21"/>
      <c r="FA584" s="21"/>
      <c r="FB584" s="21"/>
      <c r="FC584" s="21"/>
      <c r="FD584" s="21"/>
      <c r="FE584" s="21"/>
      <c r="FF584" s="21"/>
      <c r="FG584" s="21"/>
      <c r="FH584" s="21"/>
      <c r="FI584" s="21"/>
      <c r="FJ584" s="21"/>
      <c r="FK584" s="21"/>
      <c r="FL584" s="21"/>
      <c r="FM584" s="21"/>
      <c r="FN584" s="21"/>
      <c r="FO584" s="21"/>
      <c r="FP584" s="21"/>
      <c r="FQ584" s="21"/>
      <c r="FR584" s="21"/>
      <c r="FS584" s="21"/>
      <c r="FT584" s="21"/>
      <c r="FU584" s="21"/>
      <c r="FV584" s="21"/>
      <c r="FW584" s="21"/>
      <c r="FX584" s="21"/>
      <c r="FY584" s="21"/>
      <c r="FZ584" s="21"/>
      <c r="GA584" s="21"/>
      <c r="GB584" s="21"/>
      <c r="GC584" s="21"/>
      <c r="GD584" s="21"/>
      <c r="GE584" s="21"/>
      <c r="GF584" s="21"/>
      <c r="GG584" s="21"/>
      <c r="GH584" s="21"/>
      <c r="GI584" s="21"/>
      <c r="GJ584" s="21"/>
      <c r="GK584" s="21"/>
      <c r="GL584" s="21"/>
      <c r="GM584" s="21"/>
      <c r="GN584" s="21"/>
      <c r="GO584" s="21"/>
      <c r="GP584" s="21"/>
      <c r="GQ584" s="21"/>
      <c r="GR584" s="21"/>
      <c r="GS584" s="21"/>
      <c r="GT584" s="21"/>
      <c r="GU584" s="21"/>
      <c r="GV584" s="21"/>
      <c r="GW584" s="21"/>
      <c r="GX584" s="21"/>
      <c r="GY584" s="21"/>
      <c r="GZ584" s="21"/>
      <c r="HA584" s="21"/>
      <c r="HB584" s="21"/>
      <c r="HC584" s="21"/>
      <c r="HD584" s="21"/>
      <c r="HE584" s="21"/>
      <c r="HF584" s="21"/>
      <c r="HG584" s="21"/>
      <c r="HH584" s="21"/>
      <c r="HI584" s="21"/>
      <c r="HJ584" s="21"/>
      <c r="HK584" s="21"/>
      <c r="HL584" s="21"/>
      <c r="HM584" s="21"/>
      <c r="HN584" s="21"/>
      <c r="HO584" s="21"/>
      <c r="HP584" s="21"/>
      <c r="HQ584" s="21"/>
      <c r="HR584" s="21"/>
      <c r="HS584" s="21"/>
      <c r="HT584" s="21"/>
      <c r="HU584" s="21"/>
      <c r="HV584" s="21"/>
      <c r="HW584" s="21"/>
      <c r="HX584" s="21"/>
      <c r="HY584" s="21"/>
      <c r="HZ584" s="21"/>
      <c r="IA584" s="21"/>
      <c r="IB584" s="21"/>
      <c r="IC584" s="21"/>
      <c r="ID584" s="21"/>
      <c r="IE584" s="21"/>
      <c r="IF584" s="21"/>
      <c r="IG584" s="21"/>
      <c r="IH584" s="21"/>
      <c r="II584" s="21"/>
      <c r="IJ584" s="21"/>
      <c r="IK584" s="21"/>
      <c r="IL584" s="21"/>
      <c r="IM584" s="21"/>
      <c r="IN584" s="21"/>
      <c r="IO584" s="21"/>
      <c r="IP584" s="21"/>
      <c r="IQ584" s="21"/>
      <c r="IR584" s="21"/>
      <c r="IS584" s="21"/>
      <c r="IT584" s="21"/>
      <c r="IU584" s="21"/>
      <c r="IV584" s="21"/>
      <c r="IW584" s="21"/>
      <c r="IX584" s="21"/>
      <c r="IY584" s="21"/>
      <c r="IZ584" s="21"/>
      <c r="JA584" s="21"/>
      <c r="JB584" s="21"/>
      <c r="JC584" s="21"/>
      <c r="JD584" s="21"/>
      <c r="JE584" s="21"/>
      <c r="JF584" s="21"/>
      <c r="JG584" s="21"/>
      <c r="JH584" s="21"/>
      <c r="JI584" s="21"/>
      <c r="JJ584" s="21"/>
      <c r="JK584" s="21"/>
      <c r="JL584" s="21"/>
      <c r="JM584" s="21"/>
      <c r="JN584" s="21"/>
      <c r="JO584" s="21"/>
      <c r="JP584" s="21"/>
      <c r="JQ584" s="21"/>
      <c r="JR584" s="21"/>
      <c r="JS584" s="21"/>
      <c r="JT584" s="21"/>
      <c r="JU584" s="21"/>
      <c r="JV584" s="21"/>
      <c r="JW584" s="21"/>
      <c r="JX584" s="21"/>
      <c r="JY584" s="21"/>
      <c r="JZ584" s="21"/>
      <c r="KA584" s="21"/>
      <c r="KB584" s="21"/>
      <c r="KC584" s="21"/>
      <c r="KD584" s="21"/>
      <c r="KE584" s="21"/>
      <c r="KF584" s="21"/>
      <c r="KG584" s="21"/>
      <c r="KH584" s="21"/>
      <c r="KI584" s="21"/>
      <c r="KJ584" s="21"/>
      <c r="KK584" s="21"/>
      <c r="KL584" s="21"/>
    </row>
    <row r="585" spans="1:298" s="24" customFormat="1" ht="30" customHeight="1" x14ac:dyDescent="0.3">
      <c r="A585" s="102">
        <v>573</v>
      </c>
      <c r="B585" s="27" t="s">
        <v>562</v>
      </c>
      <c r="C585" s="102" t="s">
        <v>600</v>
      </c>
      <c r="D585" s="121">
        <v>1633</v>
      </c>
      <c r="E585" s="121">
        <f t="shared" si="150"/>
        <v>1420</v>
      </c>
      <c r="F585" s="121">
        <f t="shared" si="146"/>
        <v>1207</v>
      </c>
      <c r="G585" s="77">
        <f t="shared" si="151"/>
        <v>1.2109125452245018</v>
      </c>
      <c r="H585" s="118">
        <f t="shared" si="147"/>
        <v>213</v>
      </c>
      <c r="I585" s="118">
        <f t="shared" si="152"/>
        <v>1674.5714420859736</v>
      </c>
      <c r="J585" s="101"/>
      <c r="K585" s="79">
        <f t="shared" si="153"/>
        <v>1925.7571583988695</v>
      </c>
      <c r="L585" s="80">
        <f t="shared" si="148"/>
        <v>292.75715839886948</v>
      </c>
      <c r="M585" s="81">
        <f t="shared" si="149"/>
        <v>0.17927566344082638</v>
      </c>
      <c r="Q585" s="84">
        <v>0.75</v>
      </c>
      <c r="R585" s="85">
        <v>15.587400000000001</v>
      </c>
      <c r="S585" s="37">
        <v>18.744399999999999</v>
      </c>
      <c r="T585" s="86">
        <f t="shared" si="154"/>
        <v>0.90190153585588351</v>
      </c>
      <c r="U585" s="87">
        <v>0</v>
      </c>
      <c r="V585" s="40">
        <v>74.7</v>
      </c>
      <c r="W585" s="40">
        <v>101.7</v>
      </c>
      <c r="X585" s="88">
        <f t="shared" si="155"/>
        <v>0</v>
      </c>
      <c r="Y585" s="89">
        <v>0.15</v>
      </c>
      <c r="Z585" s="90">
        <v>93.1</v>
      </c>
      <c r="AA585" s="43">
        <v>115.1</v>
      </c>
      <c r="AB585" s="91">
        <f t="shared" si="156"/>
        <v>0.18544575725026852</v>
      </c>
      <c r="AC585" s="92">
        <v>0.05</v>
      </c>
      <c r="AD585" s="93">
        <v>92</v>
      </c>
      <c r="AE585" s="46">
        <v>118.9</v>
      </c>
      <c r="AF585" s="94">
        <f t="shared" si="157"/>
        <v>6.4619565217391303E-2</v>
      </c>
      <c r="AG585" s="95">
        <v>0.05</v>
      </c>
      <c r="AH585" s="49">
        <v>93.9</v>
      </c>
      <c r="AI585" s="49">
        <v>110.7</v>
      </c>
      <c r="AJ585" s="96">
        <f t="shared" si="158"/>
        <v>5.8945686900958465E-2</v>
      </c>
      <c r="AK585" s="97">
        <v>0</v>
      </c>
      <c r="AL585" s="98">
        <v>1</v>
      </c>
      <c r="AM585" s="98">
        <v>1</v>
      </c>
      <c r="AN585" s="99">
        <f t="shared" si="159"/>
        <v>0</v>
      </c>
      <c r="AO585" s="100">
        <f t="shared" si="160"/>
        <v>1</v>
      </c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1"/>
      <c r="BI585" s="21"/>
      <c r="BJ585" s="21"/>
      <c r="BK585" s="21"/>
      <c r="BL585" s="21"/>
      <c r="BM585" s="21"/>
      <c r="BN585" s="21"/>
      <c r="BO585" s="21"/>
      <c r="BP585" s="21"/>
      <c r="BQ585" s="21"/>
      <c r="BR585" s="21"/>
      <c r="BS585" s="21"/>
      <c r="BT585" s="21"/>
      <c r="BU585" s="21"/>
      <c r="BV585" s="21"/>
      <c r="BW585" s="21"/>
      <c r="BX585" s="21"/>
      <c r="BY585" s="21"/>
      <c r="BZ585" s="21"/>
      <c r="CA585" s="21"/>
      <c r="CB585" s="21"/>
      <c r="CC585" s="21"/>
      <c r="CD585" s="21"/>
      <c r="CE585" s="21"/>
      <c r="CF585" s="21"/>
      <c r="CG585" s="21"/>
      <c r="CH585" s="21"/>
      <c r="CI585" s="21"/>
      <c r="CJ585" s="21"/>
      <c r="CK585" s="21"/>
      <c r="CL585" s="21"/>
      <c r="CM585" s="21"/>
      <c r="CN585" s="21"/>
      <c r="CO585" s="21"/>
      <c r="CP585" s="21"/>
      <c r="CQ585" s="21"/>
      <c r="CR585" s="21"/>
      <c r="CS585" s="21"/>
      <c r="CT585" s="21"/>
      <c r="CU585" s="21"/>
      <c r="CV585" s="21"/>
      <c r="CW585" s="21"/>
      <c r="CX585" s="21"/>
      <c r="CY585" s="21"/>
      <c r="CZ585" s="21"/>
      <c r="DA585" s="21"/>
      <c r="DB585" s="21"/>
      <c r="DC585" s="21"/>
      <c r="DD585" s="21"/>
      <c r="DE585" s="21"/>
      <c r="DF585" s="21"/>
      <c r="DG585" s="21"/>
      <c r="DH585" s="21"/>
      <c r="DI585" s="21"/>
      <c r="DJ585" s="21"/>
      <c r="DK585" s="21"/>
      <c r="DL585" s="21"/>
      <c r="DM585" s="21"/>
      <c r="DN585" s="21"/>
      <c r="DO585" s="21"/>
      <c r="DP585" s="21"/>
      <c r="DQ585" s="21"/>
      <c r="DR585" s="21"/>
      <c r="DS585" s="21"/>
      <c r="DT585" s="21"/>
      <c r="DU585" s="21"/>
      <c r="DV585" s="21"/>
      <c r="DW585" s="21"/>
      <c r="DX585" s="21"/>
      <c r="DY585" s="21"/>
      <c r="DZ585" s="21"/>
      <c r="EA585" s="21"/>
      <c r="EB585" s="21"/>
      <c r="EC585" s="21"/>
      <c r="ED585" s="21"/>
      <c r="EE585" s="21"/>
      <c r="EF585" s="21"/>
      <c r="EG585" s="21"/>
      <c r="EH585" s="21"/>
      <c r="EI585" s="21"/>
      <c r="EJ585" s="21"/>
      <c r="EK585" s="21"/>
      <c r="EL585" s="21"/>
      <c r="EM585" s="21"/>
      <c r="EN585" s="21"/>
      <c r="EO585" s="21"/>
      <c r="EP585" s="21"/>
      <c r="EQ585" s="21"/>
      <c r="ER585" s="21"/>
      <c r="ES585" s="21"/>
      <c r="ET585" s="21"/>
      <c r="EU585" s="21"/>
      <c r="EV585" s="21"/>
      <c r="EW585" s="21"/>
      <c r="EX585" s="21"/>
      <c r="EY585" s="21"/>
      <c r="EZ585" s="21"/>
      <c r="FA585" s="21"/>
      <c r="FB585" s="21"/>
      <c r="FC585" s="21"/>
      <c r="FD585" s="21"/>
      <c r="FE585" s="21"/>
      <c r="FF585" s="21"/>
      <c r="FG585" s="21"/>
      <c r="FH585" s="21"/>
      <c r="FI585" s="21"/>
      <c r="FJ585" s="21"/>
      <c r="FK585" s="21"/>
      <c r="FL585" s="21"/>
      <c r="FM585" s="21"/>
      <c r="FN585" s="21"/>
      <c r="FO585" s="21"/>
      <c r="FP585" s="21"/>
      <c r="FQ585" s="21"/>
      <c r="FR585" s="21"/>
      <c r="FS585" s="21"/>
      <c r="FT585" s="21"/>
      <c r="FU585" s="21"/>
      <c r="FV585" s="21"/>
      <c r="FW585" s="21"/>
      <c r="FX585" s="21"/>
      <c r="FY585" s="21"/>
      <c r="FZ585" s="21"/>
      <c r="GA585" s="21"/>
      <c r="GB585" s="21"/>
      <c r="GC585" s="21"/>
      <c r="GD585" s="21"/>
      <c r="GE585" s="21"/>
      <c r="GF585" s="21"/>
      <c r="GG585" s="21"/>
      <c r="GH585" s="21"/>
      <c r="GI585" s="21"/>
      <c r="GJ585" s="21"/>
      <c r="GK585" s="21"/>
      <c r="GL585" s="21"/>
      <c r="GM585" s="21"/>
      <c r="GN585" s="21"/>
      <c r="GO585" s="21"/>
      <c r="GP585" s="21"/>
      <c r="GQ585" s="21"/>
      <c r="GR585" s="21"/>
      <c r="GS585" s="21"/>
      <c r="GT585" s="21"/>
      <c r="GU585" s="21"/>
      <c r="GV585" s="21"/>
      <c r="GW585" s="21"/>
      <c r="GX585" s="21"/>
      <c r="GY585" s="21"/>
      <c r="GZ585" s="21"/>
      <c r="HA585" s="21"/>
      <c r="HB585" s="21"/>
      <c r="HC585" s="21"/>
      <c r="HD585" s="21"/>
      <c r="HE585" s="21"/>
      <c r="HF585" s="21"/>
      <c r="HG585" s="21"/>
      <c r="HH585" s="21"/>
      <c r="HI585" s="21"/>
      <c r="HJ585" s="21"/>
      <c r="HK585" s="21"/>
      <c r="HL585" s="21"/>
      <c r="HM585" s="21"/>
      <c r="HN585" s="21"/>
      <c r="HO585" s="21"/>
      <c r="HP585" s="21"/>
      <c r="HQ585" s="21"/>
      <c r="HR585" s="21"/>
      <c r="HS585" s="21"/>
      <c r="HT585" s="21"/>
      <c r="HU585" s="21"/>
      <c r="HV585" s="21"/>
      <c r="HW585" s="21"/>
      <c r="HX585" s="21"/>
      <c r="HY585" s="21"/>
      <c r="HZ585" s="21"/>
      <c r="IA585" s="21"/>
      <c r="IB585" s="21"/>
      <c r="IC585" s="21"/>
      <c r="ID585" s="21"/>
      <c r="IE585" s="21"/>
      <c r="IF585" s="21"/>
      <c r="IG585" s="21"/>
      <c r="IH585" s="21"/>
      <c r="II585" s="21"/>
      <c r="IJ585" s="21"/>
      <c r="IK585" s="21"/>
      <c r="IL585" s="21"/>
      <c r="IM585" s="21"/>
      <c r="IN585" s="21"/>
      <c r="IO585" s="21"/>
      <c r="IP585" s="21"/>
      <c r="IQ585" s="21"/>
      <c r="IR585" s="21"/>
      <c r="IS585" s="21"/>
      <c r="IT585" s="21"/>
      <c r="IU585" s="21"/>
      <c r="IV585" s="21"/>
      <c r="IW585" s="21"/>
      <c r="IX585" s="21"/>
      <c r="IY585" s="21"/>
      <c r="IZ585" s="21"/>
      <c r="JA585" s="21"/>
      <c r="JB585" s="21"/>
      <c r="JC585" s="21"/>
      <c r="JD585" s="21"/>
      <c r="JE585" s="21"/>
      <c r="JF585" s="21"/>
      <c r="JG585" s="21"/>
      <c r="JH585" s="21"/>
      <c r="JI585" s="21"/>
      <c r="JJ585" s="21"/>
      <c r="JK585" s="21"/>
      <c r="JL585" s="21"/>
      <c r="JM585" s="21"/>
      <c r="JN585" s="21"/>
      <c r="JO585" s="21"/>
      <c r="JP585" s="21"/>
      <c r="JQ585" s="21"/>
      <c r="JR585" s="21"/>
      <c r="JS585" s="21"/>
      <c r="JT585" s="21"/>
      <c r="JU585" s="21"/>
      <c r="JV585" s="21"/>
      <c r="JW585" s="21"/>
      <c r="JX585" s="21"/>
      <c r="JY585" s="21"/>
      <c r="JZ585" s="21"/>
      <c r="KA585" s="21"/>
      <c r="KB585" s="21"/>
      <c r="KC585" s="21"/>
      <c r="KD585" s="21"/>
      <c r="KE585" s="21"/>
      <c r="KF585" s="21"/>
      <c r="KG585" s="21"/>
      <c r="KH585" s="21"/>
      <c r="KI585" s="21"/>
      <c r="KJ585" s="21"/>
      <c r="KK585" s="21"/>
      <c r="KL585" s="21"/>
    </row>
    <row r="586" spans="1:298" s="24" customFormat="1" ht="30" customHeight="1" x14ac:dyDescent="0.3">
      <c r="A586" s="102">
        <v>574</v>
      </c>
      <c r="B586" s="27" t="s">
        <v>563</v>
      </c>
      <c r="C586" s="102" t="s">
        <v>600</v>
      </c>
      <c r="D586" s="121">
        <v>1552.5</v>
      </c>
      <c r="E586" s="121">
        <f t="shared" si="150"/>
        <v>1350</v>
      </c>
      <c r="F586" s="121">
        <f t="shared" si="146"/>
        <v>1147.5</v>
      </c>
      <c r="G586" s="77">
        <f t="shared" si="151"/>
        <v>1.2109125452245018</v>
      </c>
      <c r="H586" s="118">
        <f t="shared" si="147"/>
        <v>202.5</v>
      </c>
      <c r="I586" s="118">
        <f t="shared" si="152"/>
        <v>1592.0221456451159</v>
      </c>
      <c r="J586" s="101"/>
      <c r="K586" s="79">
        <f t="shared" si="153"/>
        <v>1830.825467491883</v>
      </c>
      <c r="L586" s="80">
        <f t="shared" si="148"/>
        <v>278.32546749188305</v>
      </c>
      <c r="M586" s="81">
        <f t="shared" si="149"/>
        <v>0.17927566344082643</v>
      </c>
      <c r="Q586" s="84">
        <v>0.75</v>
      </c>
      <c r="R586" s="85">
        <v>15.587400000000001</v>
      </c>
      <c r="S586" s="37">
        <v>18.744399999999999</v>
      </c>
      <c r="T586" s="86">
        <f t="shared" si="154"/>
        <v>0.90190153585588351</v>
      </c>
      <c r="U586" s="87">
        <v>0</v>
      </c>
      <c r="V586" s="40">
        <v>74.7</v>
      </c>
      <c r="W586" s="40">
        <v>101.7</v>
      </c>
      <c r="X586" s="88">
        <f t="shared" si="155"/>
        <v>0</v>
      </c>
      <c r="Y586" s="89">
        <v>0.15</v>
      </c>
      <c r="Z586" s="90">
        <v>93.1</v>
      </c>
      <c r="AA586" s="43">
        <v>115.1</v>
      </c>
      <c r="AB586" s="91">
        <f t="shared" si="156"/>
        <v>0.18544575725026852</v>
      </c>
      <c r="AC586" s="92">
        <v>0.05</v>
      </c>
      <c r="AD586" s="93">
        <v>92</v>
      </c>
      <c r="AE586" s="46">
        <v>118.9</v>
      </c>
      <c r="AF586" s="94">
        <f t="shared" si="157"/>
        <v>6.4619565217391303E-2</v>
      </c>
      <c r="AG586" s="95">
        <v>0.05</v>
      </c>
      <c r="AH586" s="49">
        <v>93.9</v>
      </c>
      <c r="AI586" s="49">
        <v>110.7</v>
      </c>
      <c r="AJ586" s="96">
        <f t="shared" si="158"/>
        <v>5.8945686900958465E-2</v>
      </c>
      <c r="AK586" s="97">
        <v>0</v>
      </c>
      <c r="AL586" s="98">
        <v>1</v>
      </c>
      <c r="AM586" s="98">
        <v>1</v>
      </c>
      <c r="AN586" s="99">
        <f t="shared" si="159"/>
        <v>0</v>
      </c>
      <c r="AO586" s="100">
        <f t="shared" si="160"/>
        <v>1</v>
      </c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1"/>
      <c r="BC586" s="21"/>
      <c r="BD586" s="21"/>
      <c r="BE586" s="21"/>
      <c r="BF586" s="21"/>
      <c r="BG586" s="21"/>
      <c r="BH586" s="21"/>
      <c r="BI586" s="21"/>
      <c r="BJ586" s="21"/>
      <c r="BK586" s="21"/>
      <c r="BL586" s="21"/>
      <c r="BM586" s="21"/>
      <c r="BN586" s="21"/>
      <c r="BO586" s="21"/>
      <c r="BP586" s="21"/>
      <c r="BQ586" s="21"/>
      <c r="BR586" s="21"/>
      <c r="BS586" s="21"/>
      <c r="BT586" s="21"/>
      <c r="BU586" s="21"/>
      <c r="BV586" s="21"/>
      <c r="BW586" s="21"/>
      <c r="BX586" s="21"/>
      <c r="BY586" s="21"/>
      <c r="BZ586" s="21"/>
      <c r="CA586" s="21"/>
      <c r="CB586" s="21"/>
      <c r="CC586" s="21"/>
      <c r="CD586" s="21"/>
      <c r="CE586" s="21"/>
      <c r="CF586" s="21"/>
      <c r="CG586" s="21"/>
      <c r="CH586" s="21"/>
      <c r="CI586" s="21"/>
      <c r="CJ586" s="21"/>
      <c r="CK586" s="21"/>
      <c r="CL586" s="21"/>
      <c r="CM586" s="21"/>
      <c r="CN586" s="21"/>
      <c r="CO586" s="21"/>
      <c r="CP586" s="21"/>
      <c r="CQ586" s="21"/>
      <c r="CR586" s="21"/>
      <c r="CS586" s="21"/>
      <c r="CT586" s="21"/>
      <c r="CU586" s="21"/>
      <c r="CV586" s="21"/>
      <c r="CW586" s="21"/>
      <c r="CX586" s="21"/>
      <c r="CY586" s="21"/>
      <c r="CZ586" s="21"/>
      <c r="DA586" s="21"/>
      <c r="DB586" s="21"/>
      <c r="DC586" s="21"/>
      <c r="DD586" s="21"/>
      <c r="DE586" s="21"/>
      <c r="DF586" s="21"/>
      <c r="DG586" s="21"/>
      <c r="DH586" s="21"/>
      <c r="DI586" s="21"/>
      <c r="DJ586" s="21"/>
      <c r="DK586" s="21"/>
      <c r="DL586" s="21"/>
      <c r="DM586" s="21"/>
      <c r="DN586" s="21"/>
      <c r="DO586" s="21"/>
      <c r="DP586" s="21"/>
      <c r="DQ586" s="21"/>
      <c r="DR586" s="21"/>
      <c r="DS586" s="21"/>
      <c r="DT586" s="21"/>
      <c r="DU586" s="21"/>
      <c r="DV586" s="21"/>
      <c r="DW586" s="21"/>
      <c r="DX586" s="21"/>
      <c r="DY586" s="21"/>
      <c r="DZ586" s="21"/>
      <c r="EA586" s="21"/>
      <c r="EB586" s="21"/>
      <c r="EC586" s="21"/>
      <c r="ED586" s="21"/>
      <c r="EE586" s="21"/>
      <c r="EF586" s="21"/>
      <c r="EG586" s="21"/>
      <c r="EH586" s="21"/>
      <c r="EI586" s="21"/>
      <c r="EJ586" s="21"/>
      <c r="EK586" s="21"/>
      <c r="EL586" s="21"/>
      <c r="EM586" s="21"/>
      <c r="EN586" s="21"/>
      <c r="EO586" s="21"/>
      <c r="EP586" s="21"/>
      <c r="EQ586" s="21"/>
      <c r="ER586" s="21"/>
      <c r="ES586" s="21"/>
      <c r="ET586" s="21"/>
      <c r="EU586" s="21"/>
      <c r="EV586" s="21"/>
      <c r="EW586" s="21"/>
      <c r="EX586" s="21"/>
      <c r="EY586" s="21"/>
      <c r="EZ586" s="21"/>
      <c r="FA586" s="21"/>
      <c r="FB586" s="21"/>
      <c r="FC586" s="21"/>
      <c r="FD586" s="21"/>
      <c r="FE586" s="21"/>
      <c r="FF586" s="21"/>
      <c r="FG586" s="21"/>
      <c r="FH586" s="21"/>
      <c r="FI586" s="21"/>
      <c r="FJ586" s="21"/>
      <c r="FK586" s="21"/>
      <c r="FL586" s="21"/>
      <c r="FM586" s="21"/>
      <c r="FN586" s="21"/>
      <c r="FO586" s="21"/>
      <c r="FP586" s="21"/>
      <c r="FQ586" s="21"/>
      <c r="FR586" s="21"/>
      <c r="FS586" s="21"/>
      <c r="FT586" s="21"/>
      <c r="FU586" s="21"/>
      <c r="FV586" s="21"/>
      <c r="FW586" s="21"/>
      <c r="FX586" s="21"/>
      <c r="FY586" s="21"/>
      <c r="FZ586" s="21"/>
      <c r="GA586" s="21"/>
      <c r="GB586" s="21"/>
      <c r="GC586" s="21"/>
      <c r="GD586" s="21"/>
      <c r="GE586" s="21"/>
      <c r="GF586" s="21"/>
      <c r="GG586" s="21"/>
      <c r="GH586" s="21"/>
      <c r="GI586" s="21"/>
      <c r="GJ586" s="21"/>
      <c r="GK586" s="21"/>
      <c r="GL586" s="21"/>
      <c r="GM586" s="21"/>
      <c r="GN586" s="21"/>
      <c r="GO586" s="21"/>
      <c r="GP586" s="21"/>
      <c r="GQ586" s="21"/>
      <c r="GR586" s="21"/>
      <c r="GS586" s="21"/>
      <c r="GT586" s="21"/>
      <c r="GU586" s="21"/>
      <c r="GV586" s="21"/>
      <c r="GW586" s="21"/>
      <c r="GX586" s="21"/>
      <c r="GY586" s="21"/>
      <c r="GZ586" s="21"/>
      <c r="HA586" s="21"/>
      <c r="HB586" s="21"/>
      <c r="HC586" s="21"/>
      <c r="HD586" s="21"/>
      <c r="HE586" s="21"/>
      <c r="HF586" s="21"/>
      <c r="HG586" s="21"/>
      <c r="HH586" s="21"/>
      <c r="HI586" s="21"/>
      <c r="HJ586" s="21"/>
      <c r="HK586" s="21"/>
      <c r="HL586" s="21"/>
      <c r="HM586" s="21"/>
      <c r="HN586" s="21"/>
      <c r="HO586" s="21"/>
      <c r="HP586" s="21"/>
      <c r="HQ586" s="21"/>
      <c r="HR586" s="21"/>
      <c r="HS586" s="21"/>
      <c r="HT586" s="21"/>
      <c r="HU586" s="21"/>
      <c r="HV586" s="21"/>
      <c r="HW586" s="21"/>
      <c r="HX586" s="21"/>
      <c r="HY586" s="21"/>
      <c r="HZ586" s="21"/>
      <c r="IA586" s="21"/>
      <c r="IB586" s="21"/>
      <c r="IC586" s="21"/>
      <c r="ID586" s="21"/>
      <c r="IE586" s="21"/>
      <c r="IF586" s="21"/>
      <c r="IG586" s="21"/>
      <c r="IH586" s="21"/>
      <c r="II586" s="21"/>
      <c r="IJ586" s="21"/>
      <c r="IK586" s="21"/>
      <c r="IL586" s="21"/>
      <c r="IM586" s="21"/>
      <c r="IN586" s="21"/>
      <c r="IO586" s="21"/>
      <c r="IP586" s="21"/>
      <c r="IQ586" s="21"/>
      <c r="IR586" s="21"/>
      <c r="IS586" s="21"/>
      <c r="IT586" s="21"/>
      <c r="IU586" s="21"/>
      <c r="IV586" s="21"/>
      <c r="IW586" s="21"/>
      <c r="IX586" s="21"/>
      <c r="IY586" s="21"/>
      <c r="IZ586" s="21"/>
      <c r="JA586" s="21"/>
      <c r="JB586" s="21"/>
      <c r="JC586" s="21"/>
      <c r="JD586" s="21"/>
      <c r="JE586" s="21"/>
      <c r="JF586" s="21"/>
      <c r="JG586" s="21"/>
      <c r="JH586" s="21"/>
      <c r="JI586" s="21"/>
      <c r="JJ586" s="21"/>
      <c r="JK586" s="21"/>
      <c r="JL586" s="21"/>
      <c r="JM586" s="21"/>
      <c r="JN586" s="21"/>
      <c r="JO586" s="21"/>
      <c r="JP586" s="21"/>
      <c r="JQ586" s="21"/>
      <c r="JR586" s="21"/>
      <c r="JS586" s="21"/>
      <c r="JT586" s="21"/>
      <c r="JU586" s="21"/>
      <c r="JV586" s="21"/>
      <c r="JW586" s="21"/>
      <c r="JX586" s="21"/>
      <c r="JY586" s="21"/>
      <c r="JZ586" s="21"/>
      <c r="KA586" s="21"/>
      <c r="KB586" s="21"/>
      <c r="KC586" s="21"/>
      <c r="KD586" s="21"/>
      <c r="KE586" s="21"/>
      <c r="KF586" s="21"/>
      <c r="KG586" s="21"/>
      <c r="KH586" s="21"/>
      <c r="KI586" s="21"/>
      <c r="KJ586" s="21"/>
      <c r="KK586" s="21"/>
      <c r="KL586" s="21"/>
    </row>
    <row r="587" spans="1:298" s="24" customFormat="1" ht="30" customHeight="1" x14ac:dyDescent="0.3">
      <c r="A587" s="102">
        <v>575</v>
      </c>
      <c r="B587" s="27" t="s">
        <v>564</v>
      </c>
      <c r="C587" s="102" t="s">
        <v>600</v>
      </c>
      <c r="D587" s="121">
        <v>253</v>
      </c>
      <c r="E587" s="121">
        <f t="shared" si="150"/>
        <v>220.00000000000003</v>
      </c>
      <c r="F587" s="121">
        <f t="shared" si="146"/>
        <v>187.00000000000003</v>
      </c>
      <c r="G587" s="77">
        <f t="shared" si="151"/>
        <v>1.2109125452245018</v>
      </c>
      <c r="H587" s="118">
        <f t="shared" si="147"/>
        <v>33</v>
      </c>
      <c r="I587" s="118">
        <f t="shared" si="152"/>
        <v>259.44064595698183</v>
      </c>
      <c r="J587" s="101"/>
      <c r="K587" s="79">
        <f t="shared" si="153"/>
        <v>298.35674285052909</v>
      </c>
      <c r="L587" s="80">
        <f t="shared" si="148"/>
        <v>45.356742850529088</v>
      </c>
      <c r="M587" s="81">
        <f t="shared" si="149"/>
        <v>0.17927566344082643</v>
      </c>
      <c r="Q587" s="84">
        <v>0.75</v>
      </c>
      <c r="R587" s="85">
        <v>15.587400000000001</v>
      </c>
      <c r="S587" s="37">
        <v>18.744399999999999</v>
      </c>
      <c r="T587" s="86">
        <f t="shared" si="154"/>
        <v>0.90190153585588351</v>
      </c>
      <c r="U587" s="87">
        <v>0</v>
      </c>
      <c r="V587" s="40">
        <v>74.7</v>
      </c>
      <c r="W587" s="40">
        <v>101.7</v>
      </c>
      <c r="X587" s="88">
        <f t="shared" si="155"/>
        <v>0</v>
      </c>
      <c r="Y587" s="89">
        <v>0.15</v>
      </c>
      <c r="Z587" s="90">
        <v>93.1</v>
      </c>
      <c r="AA587" s="43">
        <v>115.1</v>
      </c>
      <c r="AB587" s="91">
        <f t="shared" si="156"/>
        <v>0.18544575725026852</v>
      </c>
      <c r="AC587" s="92">
        <v>0.05</v>
      </c>
      <c r="AD587" s="93">
        <v>92</v>
      </c>
      <c r="AE587" s="46">
        <v>118.9</v>
      </c>
      <c r="AF587" s="94">
        <f t="shared" si="157"/>
        <v>6.4619565217391303E-2</v>
      </c>
      <c r="AG587" s="95">
        <v>0.05</v>
      </c>
      <c r="AH587" s="49">
        <v>93.9</v>
      </c>
      <c r="AI587" s="49">
        <v>110.7</v>
      </c>
      <c r="AJ587" s="96">
        <f t="shared" si="158"/>
        <v>5.8945686900958465E-2</v>
      </c>
      <c r="AK587" s="97">
        <v>0</v>
      </c>
      <c r="AL587" s="98">
        <v>1</v>
      </c>
      <c r="AM587" s="98">
        <v>1</v>
      </c>
      <c r="AN587" s="99">
        <f t="shared" si="159"/>
        <v>0</v>
      </c>
      <c r="AO587" s="100">
        <f t="shared" si="160"/>
        <v>1</v>
      </c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  <c r="CA587" s="21"/>
      <c r="CB587" s="21"/>
      <c r="CC587" s="21"/>
      <c r="CD587" s="21"/>
      <c r="CE587" s="21"/>
      <c r="CF587" s="21"/>
      <c r="CG587" s="21"/>
      <c r="CH587" s="21"/>
      <c r="CI587" s="21"/>
      <c r="CJ587" s="21"/>
      <c r="CK587" s="21"/>
      <c r="CL587" s="21"/>
      <c r="CM587" s="21"/>
      <c r="CN587" s="21"/>
      <c r="CO587" s="21"/>
      <c r="CP587" s="21"/>
      <c r="CQ587" s="21"/>
      <c r="CR587" s="21"/>
      <c r="CS587" s="21"/>
      <c r="CT587" s="21"/>
      <c r="CU587" s="21"/>
      <c r="CV587" s="21"/>
      <c r="CW587" s="21"/>
      <c r="CX587" s="21"/>
      <c r="CY587" s="21"/>
      <c r="CZ587" s="21"/>
      <c r="DA587" s="21"/>
      <c r="DB587" s="21"/>
      <c r="DC587" s="21"/>
      <c r="DD587" s="21"/>
      <c r="DE587" s="21"/>
      <c r="DF587" s="21"/>
      <c r="DG587" s="21"/>
      <c r="DH587" s="21"/>
      <c r="DI587" s="21"/>
      <c r="DJ587" s="21"/>
      <c r="DK587" s="21"/>
      <c r="DL587" s="21"/>
      <c r="DM587" s="21"/>
      <c r="DN587" s="21"/>
      <c r="DO587" s="21"/>
      <c r="DP587" s="21"/>
      <c r="DQ587" s="21"/>
      <c r="DR587" s="21"/>
      <c r="DS587" s="21"/>
      <c r="DT587" s="21"/>
      <c r="DU587" s="21"/>
      <c r="DV587" s="21"/>
      <c r="DW587" s="21"/>
      <c r="DX587" s="21"/>
      <c r="DY587" s="21"/>
      <c r="DZ587" s="21"/>
      <c r="EA587" s="21"/>
      <c r="EB587" s="21"/>
      <c r="EC587" s="21"/>
      <c r="ED587" s="21"/>
      <c r="EE587" s="21"/>
      <c r="EF587" s="21"/>
      <c r="EG587" s="21"/>
      <c r="EH587" s="21"/>
      <c r="EI587" s="21"/>
      <c r="EJ587" s="21"/>
      <c r="EK587" s="21"/>
      <c r="EL587" s="21"/>
      <c r="EM587" s="21"/>
      <c r="EN587" s="21"/>
      <c r="EO587" s="21"/>
      <c r="EP587" s="21"/>
      <c r="EQ587" s="21"/>
      <c r="ER587" s="21"/>
      <c r="ES587" s="21"/>
      <c r="ET587" s="21"/>
      <c r="EU587" s="21"/>
      <c r="EV587" s="21"/>
      <c r="EW587" s="21"/>
      <c r="EX587" s="21"/>
      <c r="EY587" s="21"/>
      <c r="EZ587" s="21"/>
      <c r="FA587" s="21"/>
      <c r="FB587" s="21"/>
      <c r="FC587" s="21"/>
      <c r="FD587" s="21"/>
      <c r="FE587" s="21"/>
      <c r="FF587" s="21"/>
      <c r="FG587" s="21"/>
      <c r="FH587" s="21"/>
      <c r="FI587" s="21"/>
      <c r="FJ587" s="21"/>
      <c r="FK587" s="21"/>
      <c r="FL587" s="21"/>
      <c r="FM587" s="21"/>
      <c r="FN587" s="21"/>
      <c r="FO587" s="21"/>
      <c r="FP587" s="21"/>
      <c r="FQ587" s="21"/>
      <c r="FR587" s="21"/>
      <c r="FS587" s="21"/>
      <c r="FT587" s="21"/>
      <c r="FU587" s="21"/>
      <c r="FV587" s="21"/>
      <c r="FW587" s="21"/>
      <c r="FX587" s="21"/>
      <c r="FY587" s="21"/>
      <c r="FZ587" s="21"/>
      <c r="GA587" s="21"/>
      <c r="GB587" s="21"/>
      <c r="GC587" s="21"/>
      <c r="GD587" s="21"/>
      <c r="GE587" s="21"/>
      <c r="GF587" s="21"/>
      <c r="GG587" s="21"/>
      <c r="GH587" s="21"/>
      <c r="GI587" s="21"/>
      <c r="GJ587" s="21"/>
      <c r="GK587" s="21"/>
      <c r="GL587" s="21"/>
      <c r="GM587" s="21"/>
      <c r="GN587" s="21"/>
      <c r="GO587" s="21"/>
      <c r="GP587" s="21"/>
      <c r="GQ587" s="21"/>
      <c r="GR587" s="21"/>
      <c r="GS587" s="21"/>
      <c r="GT587" s="21"/>
      <c r="GU587" s="21"/>
      <c r="GV587" s="21"/>
      <c r="GW587" s="21"/>
      <c r="GX587" s="21"/>
      <c r="GY587" s="21"/>
      <c r="GZ587" s="21"/>
      <c r="HA587" s="21"/>
      <c r="HB587" s="21"/>
      <c r="HC587" s="21"/>
      <c r="HD587" s="21"/>
      <c r="HE587" s="21"/>
      <c r="HF587" s="21"/>
      <c r="HG587" s="21"/>
      <c r="HH587" s="21"/>
      <c r="HI587" s="21"/>
      <c r="HJ587" s="21"/>
      <c r="HK587" s="21"/>
      <c r="HL587" s="21"/>
      <c r="HM587" s="21"/>
      <c r="HN587" s="21"/>
      <c r="HO587" s="21"/>
      <c r="HP587" s="21"/>
      <c r="HQ587" s="21"/>
      <c r="HR587" s="21"/>
      <c r="HS587" s="21"/>
      <c r="HT587" s="21"/>
      <c r="HU587" s="21"/>
      <c r="HV587" s="21"/>
      <c r="HW587" s="21"/>
      <c r="HX587" s="21"/>
      <c r="HY587" s="21"/>
      <c r="HZ587" s="21"/>
      <c r="IA587" s="21"/>
      <c r="IB587" s="21"/>
      <c r="IC587" s="21"/>
      <c r="ID587" s="21"/>
      <c r="IE587" s="21"/>
      <c r="IF587" s="21"/>
      <c r="IG587" s="21"/>
      <c r="IH587" s="21"/>
      <c r="II587" s="21"/>
      <c r="IJ587" s="21"/>
      <c r="IK587" s="21"/>
      <c r="IL587" s="21"/>
      <c r="IM587" s="21"/>
      <c r="IN587" s="21"/>
      <c r="IO587" s="21"/>
      <c r="IP587" s="21"/>
      <c r="IQ587" s="21"/>
      <c r="IR587" s="21"/>
      <c r="IS587" s="21"/>
      <c r="IT587" s="21"/>
      <c r="IU587" s="21"/>
      <c r="IV587" s="21"/>
      <c r="IW587" s="21"/>
      <c r="IX587" s="21"/>
      <c r="IY587" s="21"/>
      <c r="IZ587" s="21"/>
      <c r="JA587" s="21"/>
      <c r="JB587" s="21"/>
      <c r="JC587" s="21"/>
      <c r="JD587" s="21"/>
      <c r="JE587" s="21"/>
      <c r="JF587" s="21"/>
      <c r="JG587" s="21"/>
      <c r="JH587" s="21"/>
      <c r="JI587" s="21"/>
      <c r="JJ587" s="21"/>
      <c r="JK587" s="21"/>
      <c r="JL587" s="21"/>
      <c r="JM587" s="21"/>
      <c r="JN587" s="21"/>
      <c r="JO587" s="21"/>
      <c r="JP587" s="21"/>
      <c r="JQ587" s="21"/>
      <c r="JR587" s="21"/>
      <c r="JS587" s="21"/>
      <c r="JT587" s="21"/>
      <c r="JU587" s="21"/>
      <c r="JV587" s="21"/>
      <c r="JW587" s="21"/>
      <c r="JX587" s="21"/>
      <c r="JY587" s="21"/>
      <c r="JZ587" s="21"/>
      <c r="KA587" s="21"/>
      <c r="KB587" s="21"/>
      <c r="KC587" s="21"/>
      <c r="KD587" s="21"/>
      <c r="KE587" s="21"/>
      <c r="KF587" s="21"/>
      <c r="KG587" s="21"/>
      <c r="KH587" s="21"/>
      <c r="KI587" s="21"/>
      <c r="KJ587" s="21"/>
      <c r="KK587" s="21"/>
      <c r="KL587" s="21"/>
    </row>
    <row r="588" spans="1:298" s="24" customFormat="1" ht="30" customHeight="1" x14ac:dyDescent="0.3">
      <c r="A588" s="102">
        <v>576</v>
      </c>
      <c r="B588" s="27" t="s">
        <v>565</v>
      </c>
      <c r="C588" s="102" t="s">
        <v>600</v>
      </c>
      <c r="D588" s="121">
        <v>2817.5</v>
      </c>
      <c r="E588" s="121">
        <f t="shared" si="150"/>
        <v>2450</v>
      </c>
      <c r="F588" s="121">
        <f t="shared" si="146"/>
        <v>2082.5</v>
      </c>
      <c r="G588" s="77">
        <f t="shared" si="151"/>
        <v>1.2109125452245018</v>
      </c>
      <c r="H588" s="118">
        <f t="shared" si="147"/>
        <v>367.5</v>
      </c>
      <c r="I588" s="118">
        <f t="shared" si="152"/>
        <v>2889.225375430025</v>
      </c>
      <c r="J588" s="101"/>
      <c r="K588" s="79">
        <f t="shared" si="153"/>
        <v>3322.6091817445285</v>
      </c>
      <c r="L588" s="80">
        <f t="shared" si="148"/>
        <v>505.10918174452854</v>
      </c>
      <c r="M588" s="81">
        <f t="shared" si="149"/>
        <v>0.17927566344082646</v>
      </c>
      <c r="Q588" s="84">
        <v>0.75</v>
      </c>
      <c r="R588" s="85">
        <v>15.587400000000001</v>
      </c>
      <c r="S588" s="37">
        <v>18.744399999999999</v>
      </c>
      <c r="T588" s="86">
        <f t="shared" si="154"/>
        <v>0.90190153585588351</v>
      </c>
      <c r="U588" s="87">
        <v>0</v>
      </c>
      <c r="V588" s="40">
        <v>74.7</v>
      </c>
      <c r="W588" s="40">
        <v>101.7</v>
      </c>
      <c r="X588" s="88">
        <f t="shared" si="155"/>
        <v>0</v>
      </c>
      <c r="Y588" s="89">
        <v>0.15</v>
      </c>
      <c r="Z588" s="90">
        <v>93.1</v>
      </c>
      <c r="AA588" s="43">
        <v>115.1</v>
      </c>
      <c r="AB588" s="91">
        <f t="shared" si="156"/>
        <v>0.18544575725026852</v>
      </c>
      <c r="AC588" s="92">
        <v>0.05</v>
      </c>
      <c r="AD588" s="93">
        <v>92</v>
      </c>
      <c r="AE588" s="46">
        <v>118.9</v>
      </c>
      <c r="AF588" s="94">
        <f t="shared" si="157"/>
        <v>6.4619565217391303E-2</v>
      </c>
      <c r="AG588" s="95">
        <v>0.05</v>
      </c>
      <c r="AH588" s="49">
        <v>93.9</v>
      </c>
      <c r="AI588" s="49">
        <v>110.7</v>
      </c>
      <c r="AJ588" s="96">
        <f t="shared" si="158"/>
        <v>5.8945686900958465E-2</v>
      </c>
      <c r="AK588" s="97">
        <v>0</v>
      </c>
      <c r="AL588" s="98">
        <v>1</v>
      </c>
      <c r="AM588" s="98">
        <v>1</v>
      </c>
      <c r="AN588" s="99">
        <f t="shared" si="159"/>
        <v>0</v>
      </c>
      <c r="AO588" s="100">
        <f t="shared" si="160"/>
        <v>1</v>
      </c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1"/>
      <c r="BT588" s="21"/>
      <c r="BU588" s="21"/>
      <c r="BV588" s="21"/>
      <c r="BW588" s="21"/>
      <c r="BX588" s="21"/>
      <c r="BY588" s="21"/>
      <c r="BZ588" s="21"/>
      <c r="CA588" s="21"/>
      <c r="CB588" s="21"/>
      <c r="CC588" s="21"/>
      <c r="CD588" s="21"/>
      <c r="CE588" s="21"/>
      <c r="CF588" s="21"/>
      <c r="CG588" s="21"/>
      <c r="CH588" s="21"/>
      <c r="CI588" s="21"/>
      <c r="CJ588" s="21"/>
      <c r="CK588" s="21"/>
      <c r="CL588" s="21"/>
      <c r="CM588" s="21"/>
      <c r="CN588" s="21"/>
      <c r="CO588" s="21"/>
      <c r="CP588" s="21"/>
      <c r="CQ588" s="21"/>
      <c r="CR588" s="21"/>
      <c r="CS588" s="21"/>
      <c r="CT588" s="21"/>
      <c r="CU588" s="21"/>
      <c r="CV588" s="21"/>
      <c r="CW588" s="21"/>
      <c r="CX588" s="21"/>
      <c r="CY588" s="21"/>
      <c r="CZ588" s="21"/>
      <c r="DA588" s="21"/>
      <c r="DB588" s="21"/>
      <c r="DC588" s="21"/>
      <c r="DD588" s="21"/>
      <c r="DE588" s="21"/>
      <c r="DF588" s="21"/>
      <c r="DG588" s="21"/>
      <c r="DH588" s="21"/>
      <c r="DI588" s="21"/>
      <c r="DJ588" s="21"/>
      <c r="DK588" s="21"/>
      <c r="DL588" s="21"/>
      <c r="DM588" s="21"/>
      <c r="DN588" s="21"/>
      <c r="DO588" s="21"/>
      <c r="DP588" s="21"/>
      <c r="DQ588" s="21"/>
      <c r="DR588" s="21"/>
      <c r="DS588" s="21"/>
      <c r="DT588" s="21"/>
      <c r="DU588" s="21"/>
      <c r="DV588" s="21"/>
      <c r="DW588" s="21"/>
      <c r="DX588" s="21"/>
      <c r="DY588" s="21"/>
      <c r="DZ588" s="21"/>
      <c r="EA588" s="21"/>
      <c r="EB588" s="21"/>
      <c r="EC588" s="21"/>
      <c r="ED588" s="21"/>
      <c r="EE588" s="21"/>
      <c r="EF588" s="21"/>
      <c r="EG588" s="21"/>
      <c r="EH588" s="21"/>
      <c r="EI588" s="21"/>
      <c r="EJ588" s="21"/>
      <c r="EK588" s="21"/>
      <c r="EL588" s="21"/>
      <c r="EM588" s="21"/>
      <c r="EN588" s="21"/>
      <c r="EO588" s="21"/>
      <c r="EP588" s="21"/>
      <c r="EQ588" s="21"/>
      <c r="ER588" s="21"/>
      <c r="ES588" s="21"/>
      <c r="ET588" s="21"/>
      <c r="EU588" s="21"/>
      <c r="EV588" s="21"/>
      <c r="EW588" s="21"/>
      <c r="EX588" s="21"/>
      <c r="EY588" s="21"/>
      <c r="EZ588" s="21"/>
      <c r="FA588" s="21"/>
      <c r="FB588" s="21"/>
      <c r="FC588" s="21"/>
      <c r="FD588" s="21"/>
      <c r="FE588" s="21"/>
      <c r="FF588" s="21"/>
      <c r="FG588" s="21"/>
      <c r="FH588" s="21"/>
      <c r="FI588" s="21"/>
      <c r="FJ588" s="21"/>
      <c r="FK588" s="21"/>
      <c r="FL588" s="21"/>
      <c r="FM588" s="21"/>
      <c r="FN588" s="21"/>
      <c r="FO588" s="21"/>
      <c r="FP588" s="21"/>
      <c r="FQ588" s="21"/>
      <c r="FR588" s="21"/>
      <c r="FS588" s="21"/>
      <c r="FT588" s="21"/>
      <c r="FU588" s="21"/>
      <c r="FV588" s="21"/>
      <c r="FW588" s="21"/>
      <c r="FX588" s="21"/>
      <c r="FY588" s="21"/>
      <c r="FZ588" s="21"/>
      <c r="GA588" s="21"/>
      <c r="GB588" s="21"/>
      <c r="GC588" s="21"/>
      <c r="GD588" s="21"/>
      <c r="GE588" s="21"/>
      <c r="GF588" s="21"/>
      <c r="GG588" s="21"/>
      <c r="GH588" s="21"/>
      <c r="GI588" s="21"/>
      <c r="GJ588" s="21"/>
      <c r="GK588" s="21"/>
      <c r="GL588" s="21"/>
      <c r="GM588" s="21"/>
      <c r="GN588" s="21"/>
      <c r="GO588" s="21"/>
      <c r="GP588" s="21"/>
      <c r="GQ588" s="21"/>
      <c r="GR588" s="21"/>
      <c r="GS588" s="21"/>
      <c r="GT588" s="21"/>
      <c r="GU588" s="21"/>
      <c r="GV588" s="21"/>
      <c r="GW588" s="21"/>
      <c r="GX588" s="21"/>
      <c r="GY588" s="21"/>
      <c r="GZ588" s="21"/>
      <c r="HA588" s="21"/>
      <c r="HB588" s="21"/>
      <c r="HC588" s="21"/>
      <c r="HD588" s="21"/>
      <c r="HE588" s="21"/>
      <c r="HF588" s="21"/>
      <c r="HG588" s="21"/>
      <c r="HH588" s="21"/>
      <c r="HI588" s="21"/>
      <c r="HJ588" s="21"/>
      <c r="HK588" s="21"/>
      <c r="HL588" s="21"/>
      <c r="HM588" s="21"/>
      <c r="HN588" s="21"/>
      <c r="HO588" s="21"/>
      <c r="HP588" s="21"/>
      <c r="HQ588" s="21"/>
      <c r="HR588" s="21"/>
      <c r="HS588" s="21"/>
      <c r="HT588" s="21"/>
      <c r="HU588" s="21"/>
      <c r="HV588" s="21"/>
      <c r="HW588" s="21"/>
      <c r="HX588" s="21"/>
      <c r="HY588" s="21"/>
      <c r="HZ588" s="21"/>
      <c r="IA588" s="21"/>
      <c r="IB588" s="21"/>
      <c r="IC588" s="21"/>
      <c r="ID588" s="21"/>
      <c r="IE588" s="21"/>
      <c r="IF588" s="21"/>
      <c r="IG588" s="21"/>
      <c r="IH588" s="21"/>
      <c r="II588" s="21"/>
      <c r="IJ588" s="21"/>
      <c r="IK588" s="21"/>
      <c r="IL588" s="21"/>
      <c r="IM588" s="21"/>
      <c r="IN588" s="21"/>
      <c r="IO588" s="21"/>
      <c r="IP588" s="21"/>
      <c r="IQ588" s="21"/>
      <c r="IR588" s="21"/>
      <c r="IS588" s="21"/>
      <c r="IT588" s="21"/>
      <c r="IU588" s="21"/>
      <c r="IV588" s="21"/>
      <c r="IW588" s="21"/>
      <c r="IX588" s="21"/>
      <c r="IY588" s="21"/>
      <c r="IZ588" s="21"/>
      <c r="JA588" s="21"/>
      <c r="JB588" s="21"/>
      <c r="JC588" s="21"/>
      <c r="JD588" s="21"/>
      <c r="JE588" s="21"/>
      <c r="JF588" s="21"/>
      <c r="JG588" s="21"/>
      <c r="JH588" s="21"/>
      <c r="JI588" s="21"/>
      <c r="JJ588" s="21"/>
      <c r="JK588" s="21"/>
      <c r="JL588" s="21"/>
      <c r="JM588" s="21"/>
      <c r="JN588" s="21"/>
      <c r="JO588" s="21"/>
      <c r="JP588" s="21"/>
      <c r="JQ588" s="21"/>
      <c r="JR588" s="21"/>
      <c r="JS588" s="21"/>
      <c r="JT588" s="21"/>
      <c r="JU588" s="21"/>
      <c r="JV588" s="21"/>
      <c r="JW588" s="21"/>
      <c r="JX588" s="21"/>
      <c r="JY588" s="21"/>
      <c r="JZ588" s="21"/>
      <c r="KA588" s="21"/>
      <c r="KB588" s="21"/>
      <c r="KC588" s="21"/>
      <c r="KD588" s="21"/>
      <c r="KE588" s="21"/>
      <c r="KF588" s="21"/>
      <c r="KG588" s="21"/>
      <c r="KH588" s="21"/>
      <c r="KI588" s="21"/>
      <c r="KJ588" s="21"/>
      <c r="KK588" s="21"/>
      <c r="KL588" s="21"/>
    </row>
    <row r="589" spans="1:298" s="24" customFormat="1" ht="30" customHeight="1" x14ac:dyDescent="0.3">
      <c r="A589" s="102">
        <v>577</v>
      </c>
      <c r="B589" s="27" t="s">
        <v>566</v>
      </c>
      <c r="C589" s="102" t="s">
        <v>600</v>
      </c>
      <c r="D589" s="121">
        <v>1069.5</v>
      </c>
      <c r="E589" s="121">
        <f t="shared" si="150"/>
        <v>930.00000000000011</v>
      </c>
      <c r="F589" s="121">
        <f t="shared" si="146"/>
        <v>790.50000000000011</v>
      </c>
      <c r="G589" s="77">
        <f t="shared" si="151"/>
        <v>1.2109125452245018</v>
      </c>
      <c r="H589" s="118">
        <f t="shared" si="147"/>
        <v>139.5</v>
      </c>
      <c r="I589" s="118">
        <f t="shared" si="152"/>
        <v>1096.7263669999688</v>
      </c>
      <c r="J589" s="101"/>
      <c r="K589" s="79">
        <f t="shared" si="153"/>
        <v>1261.235322049964</v>
      </c>
      <c r="L589" s="80">
        <f t="shared" si="148"/>
        <v>191.735322049964</v>
      </c>
      <c r="M589" s="81">
        <f t="shared" si="149"/>
        <v>0.17927566344082654</v>
      </c>
      <c r="Q589" s="84">
        <v>0.75</v>
      </c>
      <c r="R589" s="85">
        <v>15.587400000000001</v>
      </c>
      <c r="S589" s="37">
        <v>18.744399999999999</v>
      </c>
      <c r="T589" s="86">
        <f t="shared" si="154"/>
        <v>0.90190153585588351</v>
      </c>
      <c r="U589" s="87">
        <v>0</v>
      </c>
      <c r="V589" s="40">
        <v>74.7</v>
      </c>
      <c r="W589" s="40">
        <v>101.7</v>
      </c>
      <c r="X589" s="88">
        <f t="shared" si="155"/>
        <v>0</v>
      </c>
      <c r="Y589" s="89">
        <v>0.15</v>
      </c>
      <c r="Z589" s="90">
        <v>93.1</v>
      </c>
      <c r="AA589" s="43">
        <v>115.1</v>
      </c>
      <c r="AB589" s="91">
        <f t="shared" si="156"/>
        <v>0.18544575725026852</v>
      </c>
      <c r="AC589" s="92">
        <v>0.05</v>
      </c>
      <c r="AD589" s="93">
        <v>92</v>
      </c>
      <c r="AE589" s="46">
        <v>118.9</v>
      </c>
      <c r="AF589" s="94">
        <f t="shared" si="157"/>
        <v>6.4619565217391303E-2</v>
      </c>
      <c r="AG589" s="95">
        <v>0.05</v>
      </c>
      <c r="AH589" s="49">
        <v>93.9</v>
      </c>
      <c r="AI589" s="49">
        <v>110.7</v>
      </c>
      <c r="AJ589" s="96">
        <f t="shared" si="158"/>
        <v>5.8945686900958465E-2</v>
      </c>
      <c r="AK589" s="97">
        <v>0</v>
      </c>
      <c r="AL589" s="98">
        <v>1</v>
      </c>
      <c r="AM589" s="98">
        <v>1</v>
      </c>
      <c r="AN589" s="99">
        <f t="shared" si="159"/>
        <v>0</v>
      </c>
      <c r="AO589" s="100">
        <f t="shared" si="160"/>
        <v>1</v>
      </c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1"/>
      <c r="BE589" s="21"/>
      <c r="BF589" s="21"/>
      <c r="BG589" s="21"/>
      <c r="BH589" s="21"/>
      <c r="BI589" s="21"/>
      <c r="BJ589" s="21"/>
      <c r="BK589" s="21"/>
      <c r="BL589" s="21"/>
      <c r="BM589" s="21"/>
      <c r="BN589" s="21"/>
      <c r="BO589" s="21"/>
      <c r="BP589" s="21"/>
      <c r="BQ589" s="21"/>
      <c r="BR589" s="21"/>
      <c r="BS589" s="21"/>
      <c r="BT589" s="21"/>
      <c r="BU589" s="21"/>
      <c r="BV589" s="21"/>
      <c r="BW589" s="21"/>
      <c r="BX589" s="21"/>
      <c r="BY589" s="21"/>
      <c r="BZ589" s="21"/>
      <c r="CA589" s="21"/>
      <c r="CB589" s="21"/>
      <c r="CC589" s="21"/>
      <c r="CD589" s="21"/>
      <c r="CE589" s="21"/>
      <c r="CF589" s="21"/>
      <c r="CG589" s="21"/>
      <c r="CH589" s="21"/>
      <c r="CI589" s="21"/>
      <c r="CJ589" s="21"/>
      <c r="CK589" s="21"/>
      <c r="CL589" s="21"/>
      <c r="CM589" s="21"/>
      <c r="CN589" s="21"/>
      <c r="CO589" s="21"/>
      <c r="CP589" s="21"/>
      <c r="CQ589" s="21"/>
      <c r="CR589" s="21"/>
      <c r="CS589" s="21"/>
      <c r="CT589" s="21"/>
      <c r="CU589" s="21"/>
      <c r="CV589" s="21"/>
      <c r="CW589" s="21"/>
      <c r="CX589" s="21"/>
      <c r="CY589" s="21"/>
      <c r="CZ589" s="21"/>
      <c r="DA589" s="21"/>
      <c r="DB589" s="21"/>
      <c r="DC589" s="21"/>
      <c r="DD589" s="21"/>
      <c r="DE589" s="21"/>
      <c r="DF589" s="21"/>
      <c r="DG589" s="21"/>
      <c r="DH589" s="21"/>
      <c r="DI589" s="21"/>
      <c r="DJ589" s="21"/>
      <c r="DK589" s="21"/>
      <c r="DL589" s="21"/>
      <c r="DM589" s="21"/>
      <c r="DN589" s="21"/>
      <c r="DO589" s="21"/>
      <c r="DP589" s="21"/>
      <c r="DQ589" s="21"/>
      <c r="DR589" s="21"/>
      <c r="DS589" s="21"/>
      <c r="DT589" s="21"/>
      <c r="DU589" s="21"/>
      <c r="DV589" s="21"/>
      <c r="DW589" s="21"/>
      <c r="DX589" s="21"/>
      <c r="DY589" s="21"/>
      <c r="DZ589" s="21"/>
      <c r="EA589" s="21"/>
      <c r="EB589" s="21"/>
      <c r="EC589" s="21"/>
      <c r="ED589" s="21"/>
      <c r="EE589" s="21"/>
      <c r="EF589" s="21"/>
      <c r="EG589" s="21"/>
      <c r="EH589" s="21"/>
      <c r="EI589" s="21"/>
      <c r="EJ589" s="21"/>
      <c r="EK589" s="21"/>
      <c r="EL589" s="21"/>
      <c r="EM589" s="21"/>
      <c r="EN589" s="21"/>
      <c r="EO589" s="21"/>
      <c r="EP589" s="21"/>
      <c r="EQ589" s="21"/>
      <c r="ER589" s="21"/>
      <c r="ES589" s="21"/>
      <c r="ET589" s="21"/>
      <c r="EU589" s="21"/>
      <c r="EV589" s="21"/>
      <c r="EW589" s="21"/>
      <c r="EX589" s="21"/>
      <c r="EY589" s="21"/>
      <c r="EZ589" s="21"/>
      <c r="FA589" s="21"/>
      <c r="FB589" s="21"/>
      <c r="FC589" s="21"/>
      <c r="FD589" s="21"/>
      <c r="FE589" s="21"/>
      <c r="FF589" s="21"/>
      <c r="FG589" s="21"/>
      <c r="FH589" s="21"/>
      <c r="FI589" s="21"/>
      <c r="FJ589" s="21"/>
      <c r="FK589" s="21"/>
      <c r="FL589" s="21"/>
      <c r="FM589" s="21"/>
      <c r="FN589" s="21"/>
      <c r="FO589" s="21"/>
      <c r="FP589" s="21"/>
      <c r="FQ589" s="21"/>
      <c r="FR589" s="21"/>
      <c r="FS589" s="21"/>
      <c r="FT589" s="21"/>
      <c r="FU589" s="21"/>
      <c r="FV589" s="21"/>
      <c r="FW589" s="21"/>
      <c r="FX589" s="21"/>
      <c r="FY589" s="21"/>
      <c r="FZ589" s="21"/>
      <c r="GA589" s="21"/>
      <c r="GB589" s="21"/>
      <c r="GC589" s="21"/>
      <c r="GD589" s="21"/>
      <c r="GE589" s="21"/>
      <c r="GF589" s="21"/>
      <c r="GG589" s="21"/>
      <c r="GH589" s="21"/>
      <c r="GI589" s="21"/>
      <c r="GJ589" s="21"/>
      <c r="GK589" s="21"/>
      <c r="GL589" s="21"/>
      <c r="GM589" s="21"/>
      <c r="GN589" s="21"/>
      <c r="GO589" s="21"/>
      <c r="GP589" s="21"/>
      <c r="GQ589" s="21"/>
      <c r="GR589" s="21"/>
      <c r="GS589" s="21"/>
      <c r="GT589" s="21"/>
      <c r="GU589" s="21"/>
      <c r="GV589" s="21"/>
      <c r="GW589" s="21"/>
      <c r="GX589" s="21"/>
      <c r="GY589" s="21"/>
      <c r="GZ589" s="21"/>
      <c r="HA589" s="21"/>
      <c r="HB589" s="21"/>
      <c r="HC589" s="21"/>
      <c r="HD589" s="21"/>
      <c r="HE589" s="21"/>
      <c r="HF589" s="21"/>
      <c r="HG589" s="21"/>
      <c r="HH589" s="21"/>
      <c r="HI589" s="21"/>
      <c r="HJ589" s="21"/>
      <c r="HK589" s="21"/>
      <c r="HL589" s="21"/>
      <c r="HM589" s="21"/>
      <c r="HN589" s="21"/>
      <c r="HO589" s="21"/>
      <c r="HP589" s="21"/>
      <c r="HQ589" s="21"/>
      <c r="HR589" s="21"/>
      <c r="HS589" s="21"/>
      <c r="HT589" s="21"/>
      <c r="HU589" s="21"/>
      <c r="HV589" s="21"/>
      <c r="HW589" s="21"/>
      <c r="HX589" s="21"/>
      <c r="HY589" s="21"/>
      <c r="HZ589" s="21"/>
      <c r="IA589" s="21"/>
      <c r="IB589" s="21"/>
      <c r="IC589" s="21"/>
      <c r="ID589" s="21"/>
      <c r="IE589" s="21"/>
      <c r="IF589" s="21"/>
      <c r="IG589" s="21"/>
      <c r="IH589" s="21"/>
      <c r="II589" s="21"/>
      <c r="IJ589" s="21"/>
      <c r="IK589" s="21"/>
      <c r="IL589" s="21"/>
      <c r="IM589" s="21"/>
      <c r="IN589" s="21"/>
      <c r="IO589" s="21"/>
      <c r="IP589" s="21"/>
      <c r="IQ589" s="21"/>
      <c r="IR589" s="21"/>
      <c r="IS589" s="21"/>
      <c r="IT589" s="21"/>
      <c r="IU589" s="21"/>
      <c r="IV589" s="21"/>
      <c r="IW589" s="21"/>
      <c r="IX589" s="21"/>
      <c r="IY589" s="21"/>
      <c r="IZ589" s="21"/>
      <c r="JA589" s="21"/>
      <c r="JB589" s="21"/>
      <c r="JC589" s="21"/>
      <c r="JD589" s="21"/>
      <c r="JE589" s="21"/>
      <c r="JF589" s="21"/>
      <c r="JG589" s="21"/>
      <c r="JH589" s="21"/>
      <c r="JI589" s="21"/>
      <c r="JJ589" s="21"/>
      <c r="JK589" s="21"/>
      <c r="JL589" s="21"/>
      <c r="JM589" s="21"/>
      <c r="JN589" s="21"/>
      <c r="JO589" s="21"/>
      <c r="JP589" s="21"/>
      <c r="JQ589" s="21"/>
      <c r="JR589" s="21"/>
      <c r="JS589" s="21"/>
      <c r="JT589" s="21"/>
      <c r="JU589" s="21"/>
      <c r="JV589" s="21"/>
      <c r="JW589" s="21"/>
      <c r="JX589" s="21"/>
      <c r="JY589" s="21"/>
      <c r="JZ589" s="21"/>
      <c r="KA589" s="21"/>
      <c r="KB589" s="21"/>
      <c r="KC589" s="21"/>
      <c r="KD589" s="21"/>
      <c r="KE589" s="21"/>
      <c r="KF589" s="21"/>
      <c r="KG589" s="21"/>
      <c r="KH589" s="21"/>
      <c r="KI589" s="21"/>
      <c r="KJ589" s="21"/>
      <c r="KK589" s="21"/>
      <c r="KL589" s="21"/>
    </row>
    <row r="590" spans="1:298" s="24" customFormat="1" ht="30" customHeight="1" x14ac:dyDescent="0.3">
      <c r="A590" s="102">
        <v>578</v>
      </c>
      <c r="B590" s="27" t="s">
        <v>567</v>
      </c>
      <c r="C590" s="102" t="s">
        <v>600</v>
      </c>
      <c r="D590" s="121">
        <v>402.5</v>
      </c>
      <c r="E590" s="121">
        <f t="shared" si="150"/>
        <v>350</v>
      </c>
      <c r="F590" s="121">
        <f t="shared" si="146"/>
        <v>297.5</v>
      </c>
      <c r="G590" s="77">
        <f t="shared" si="151"/>
        <v>1.2109125452245018</v>
      </c>
      <c r="H590" s="118">
        <f t="shared" si="147"/>
        <v>52.5</v>
      </c>
      <c r="I590" s="118">
        <f t="shared" si="152"/>
        <v>412.74648220428929</v>
      </c>
      <c r="J590" s="101"/>
      <c r="K590" s="79">
        <f t="shared" si="153"/>
        <v>474.65845453493267</v>
      </c>
      <c r="L590" s="80">
        <f t="shared" si="148"/>
        <v>72.158454534932673</v>
      </c>
      <c r="M590" s="81">
        <f t="shared" si="149"/>
        <v>0.17927566344082652</v>
      </c>
      <c r="Q590" s="84">
        <v>0.75</v>
      </c>
      <c r="R590" s="85">
        <v>15.587400000000001</v>
      </c>
      <c r="S590" s="37">
        <v>18.744399999999999</v>
      </c>
      <c r="T590" s="86">
        <f t="shared" si="154"/>
        <v>0.90190153585588351</v>
      </c>
      <c r="U590" s="87">
        <v>0</v>
      </c>
      <c r="V590" s="40">
        <v>74.7</v>
      </c>
      <c r="W590" s="40">
        <v>101.7</v>
      </c>
      <c r="X590" s="88">
        <f t="shared" si="155"/>
        <v>0</v>
      </c>
      <c r="Y590" s="89">
        <v>0.15</v>
      </c>
      <c r="Z590" s="90">
        <v>93.1</v>
      </c>
      <c r="AA590" s="43">
        <v>115.1</v>
      </c>
      <c r="AB590" s="91">
        <f t="shared" si="156"/>
        <v>0.18544575725026852</v>
      </c>
      <c r="AC590" s="92">
        <v>0.05</v>
      </c>
      <c r="AD590" s="93">
        <v>92</v>
      </c>
      <c r="AE590" s="46">
        <v>118.9</v>
      </c>
      <c r="AF590" s="94">
        <f t="shared" si="157"/>
        <v>6.4619565217391303E-2</v>
      </c>
      <c r="AG590" s="95">
        <v>0.05</v>
      </c>
      <c r="AH590" s="49">
        <v>93.9</v>
      </c>
      <c r="AI590" s="49">
        <v>110.7</v>
      </c>
      <c r="AJ590" s="96">
        <f t="shared" si="158"/>
        <v>5.8945686900958465E-2</v>
      </c>
      <c r="AK590" s="97">
        <v>0</v>
      </c>
      <c r="AL590" s="98">
        <v>1</v>
      </c>
      <c r="AM590" s="98">
        <v>1</v>
      </c>
      <c r="AN590" s="99">
        <f t="shared" si="159"/>
        <v>0</v>
      </c>
      <c r="AO590" s="100">
        <f t="shared" si="160"/>
        <v>1</v>
      </c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1"/>
      <c r="BT590" s="21"/>
      <c r="BU590" s="21"/>
      <c r="BV590" s="21"/>
      <c r="BW590" s="21"/>
      <c r="BX590" s="21"/>
      <c r="BY590" s="21"/>
      <c r="BZ590" s="21"/>
      <c r="CA590" s="21"/>
      <c r="CB590" s="21"/>
      <c r="CC590" s="21"/>
      <c r="CD590" s="21"/>
      <c r="CE590" s="21"/>
      <c r="CF590" s="21"/>
      <c r="CG590" s="21"/>
      <c r="CH590" s="21"/>
      <c r="CI590" s="21"/>
      <c r="CJ590" s="21"/>
      <c r="CK590" s="21"/>
      <c r="CL590" s="21"/>
      <c r="CM590" s="21"/>
      <c r="CN590" s="21"/>
      <c r="CO590" s="21"/>
      <c r="CP590" s="21"/>
      <c r="CQ590" s="21"/>
      <c r="CR590" s="21"/>
      <c r="CS590" s="21"/>
      <c r="CT590" s="21"/>
      <c r="CU590" s="21"/>
      <c r="CV590" s="21"/>
      <c r="CW590" s="21"/>
      <c r="CX590" s="21"/>
      <c r="CY590" s="21"/>
      <c r="CZ590" s="21"/>
      <c r="DA590" s="21"/>
      <c r="DB590" s="21"/>
      <c r="DC590" s="21"/>
      <c r="DD590" s="21"/>
      <c r="DE590" s="21"/>
      <c r="DF590" s="21"/>
      <c r="DG590" s="21"/>
      <c r="DH590" s="21"/>
      <c r="DI590" s="21"/>
      <c r="DJ590" s="21"/>
      <c r="DK590" s="21"/>
      <c r="DL590" s="21"/>
      <c r="DM590" s="21"/>
      <c r="DN590" s="21"/>
      <c r="DO590" s="21"/>
      <c r="DP590" s="21"/>
      <c r="DQ590" s="21"/>
      <c r="DR590" s="21"/>
      <c r="DS590" s="21"/>
      <c r="DT590" s="21"/>
      <c r="DU590" s="21"/>
      <c r="DV590" s="21"/>
      <c r="DW590" s="21"/>
      <c r="DX590" s="21"/>
      <c r="DY590" s="21"/>
      <c r="DZ590" s="21"/>
      <c r="EA590" s="21"/>
      <c r="EB590" s="21"/>
      <c r="EC590" s="21"/>
      <c r="ED590" s="21"/>
      <c r="EE590" s="21"/>
      <c r="EF590" s="21"/>
      <c r="EG590" s="21"/>
      <c r="EH590" s="21"/>
      <c r="EI590" s="21"/>
      <c r="EJ590" s="21"/>
      <c r="EK590" s="21"/>
      <c r="EL590" s="21"/>
      <c r="EM590" s="21"/>
      <c r="EN590" s="21"/>
      <c r="EO590" s="21"/>
      <c r="EP590" s="21"/>
      <c r="EQ590" s="21"/>
      <c r="ER590" s="21"/>
      <c r="ES590" s="21"/>
      <c r="ET590" s="21"/>
      <c r="EU590" s="21"/>
      <c r="EV590" s="21"/>
      <c r="EW590" s="21"/>
      <c r="EX590" s="21"/>
      <c r="EY590" s="21"/>
      <c r="EZ590" s="21"/>
      <c r="FA590" s="21"/>
      <c r="FB590" s="21"/>
      <c r="FC590" s="21"/>
      <c r="FD590" s="21"/>
      <c r="FE590" s="21"/>
      <c r="FF590" s="21"/>
      <c r="FG590" s="21"/>
      <c r="FH590" s="21"/>
      <c r="FI590" s="21"/>
      <c r="FJ590" s="21"/>
      <c r="FK590" s="21"/>
      <c r="FL590" s="21"/>
      <c r="FM590" s="21"/>
      <c r="FN590" s="21"/>
      <c r="FO590" s="21"/>
      <c r="FP590" s="21"/>
      <c r="FQ590" s="21"/>
      <c r="FR590" s="21"/>
      <c r="FS590" s="21"/>
      <c r="FT590" s="21"/>
      <c r="FU590" s="21"/>
      <c r="FV590" s="21"/>
      <c r="FW590" s="21"/>
      <c r="FX590" s="21"/>
      <c r="FY590" s="21"/>
      <c r="FZ590" s="21"/>
      <c r="GA590" s="21"/>
      <c r="GB590" s="21"/>
      <c r="GC590" s="21"/>
      <c r="GD590" s="21"/>
      <c r="GE590" s="21"/>
      <c r="GF590" s="21"/>
      <c r="GG590" s="21"/>
      <c r="GH590" s="21"/>
      <c r="GI590" s="21"/>
      <c r="GJ590" s="21"/>
      <c r="GK590" s="21"/>
      <c r="GL590" s="21"/>
      <c r="GM590" s="21"/>
      <c r="GN590" s="21"/>
      <c r="GO590" s="21"/>
      <c r="GP590" s="21"/>
      <c r="GQ590" s="21"/>
      <c r="GR590" s="21"/>
      <c r="GS590" s="21"/>
      <c r="GT590" s="21"/>
      <c r="GU590" s="21"/>
      <c r="GV590" s="21"/>
      <c r="GW590" s="21"/>
      <c r="GX590" s="21"/>
      <c r="GY590" s="21"/>
      <c r="GZ590" s="21"/>
      <c r="HA590" s="21"/>
      <c r="HB590" s="21"/>
      <c r="HC590" s="21"/>
      <c r="HD590" s="21"/>
      <c r="HE590" s="21"/>
      <c r="HF590" s="21"/>
      <c r="HG590" s="21"/>
      <c r="HH590" s="21"/>
      <c r="HI590" s="21"/>
      <c r="HJ590" s="21"/>
      <c r="HK590" s="21"/>
      <c r="HL590" s="21"/>
      <c r="HM590" s="21"/>
      <c r="HN590" s="21"/>
      <c r="HO590" s="21"/>
      <c r="HP590" s="21"/>
      <c r="HQ590" s="21"/>
      <c r="HR590" s="21"/>
      <c r="HS590" s="21"/>
      <c r="HT590" s="21"/>
      <c r="HU590" s="21"/>
      <c r="HV590" s="21"/>
      <c r="HW590" s="21"/>
      <c r="HX590" s="21"/>
      <c r="HY590" s="21"/>
      <c r="HZ590" s="21"/>
      <c r="IA590" s="21"/>
      <c r="IB590" s="21"/>
      <c r="IC590" s="21"/>
      <c r="ID590" s="21"/>
      <c r="IE590" s="21"/>
      <c r="IF590" s="21"/>
      <c r="IG590" s="21"/>
      <c r="IH590" s="21"/>
      <c r="II590" s="21"/>
      <c r="IJ590" s="21"/>
      <c r="IK590" s="21"/>
      <c r="IL590" s="21"/>
      <c r="IM590" s="21"/>
      <c r="IN590" s="21"/>
      <c r="IO590" s="21"/>
      <c r="IP590" s="21"/>
      <c r="IQ590" s="21"/>
      <c r="IR590" s="21"/>
      <c r="IS590" s="21"/>
      <c r="IT590" s="21"/>
      <c r="IU590" s="21"/>
      <c r="IV590" s="21"/>
      <c r="IW590" s="21"/>
      <c r="IX590" s="21"/>
      <c r="IY590" s="21"/>
      <c r="IZ590" s="21"/>
      <c r="JA590" s="21"/>
      <c r="JB590" s="21"/>
      <c r="JC590" s="21"/>
      <c r="JD590" s="21"/>
      <c r="JE590" s="21"/>
      <c r="JF590" s="21"/>
      <c r="JG590" s="21"/>
      <c r="JH590" s="21"/>
      <c r="JI590" s="21"/>
      <c r="JJ590" s="21"/>
      <c r="JK590" s="21"/>
      <c r="JL590" s="21"/>
      <c r="JM590" s="21"/>
      <c r="JN590" s="21"/>
      <c r="JO590" s="21"/>
      <c r="JP590" s="21"/>
      <c r="JQ590" s="21"/>
      <c r="JR590" s="21"/>
      <c r="JS590" s="21"/>
      <c r="JT590" s="21"/>
      <c r="JU590" s="21"/>
      <c r="JV590" s="21"/>
      <c r="JW590" s="21"/>
      <c r="JX590" s="21"/>
      <c r="JY590" s="21"/>
      <c r="JZ590" s="21"/>
      <c r="KA590" s="21"/>
      <c r="KB590" s="21"/>
      <c r="KC590" s="21"/>
      <c r="KD590" s="21"/>
      <c r="KE590" s="21"/>
      <c r="KF590" s="21"/>
      <c r="KG590" s="21"/>
      <c r="KH590" s="21"/>
      <c r="KI590" s="21"/>
      <c r="KJ590" s="21"/>
      <c r="KK590" s="21"/>
      <c r="KL590" s="21"/>
    </row>
    <row r="591" spans="1:298" s="24" customFormat="1" ht="30" customHeight="1" x14ac:dyDescent="0.3">
      <c r="A591" s="102">
        <v>579</v>
      </c>
      <c r="B591" s="27" t="s">
        <v>568</v>
      </c>
      <c r="C591" s="102" t="s">
        <v>600</v>
      </c>
      <c r="D591" s="121">
        <v>29440</v>
      </c>
      <c r="E591" s="121">
        <f t="shared" si="150"/>
        <v>25600.000000000004</v>
      </c>
      <c r="F591" s="121">
        <f t="shared" si="146"/>
        <v>21760.000000000004</v>
      </c>
      <c r="G591" s="77">
        <f t="shared" si="151"/>
        <v>1.2109125452245018</v>
      </c>
      <c r="H591" s="118">
        <f t="shared" si="147"/>
        <v>3840.0000000000005</v>
      </c>
      <c r="I591" s="118">
        <f t="shared" si="152"/>
        <v>30189.456984085162</v>
      </c>
      <c r="J591" s="101"/>
      <c r="K591" s="79">
        <f t="shared" si="153"/>
        <v>34717.875531697937</v>
      </c>
      <c r="L591" s="80">
        <f t="shared" si="148"/>
        <v>5277.8755316979368</v>
      </c>
      <c r="M591" s="81">
        <f t="shared" si="149"/>
        <v>0.17927566344082665</v>
      </c>
      <c r="Q591" s="84">
        <v>0.75</v>
      </c>
      <c r="R591" s="85">
        <v>15.587400000000001</v>
      </c>
      <c r="S591" s="37">
        <v>18.744399999999999</v>
      </c>
      <c r="T591" s="86">
        <f t="shared" si="154"/>
        <v>0.90190153585588351</v>
      </c>
      <c r="U591" s="87">
        <v>0</v>
      </c>
      <c r="V591" s="40">
        <v>74.7</v>
      </c>
      <c r="W591" s="40">
        <v>101.7</v>
      </c>
      <c r="X591" s="88">
        <f t="shared" si="155"/>
        <v>0</v>
      </c>
      <c r="Y591" s="89">
        <v>0.15</v>
      </c>
      <c r="Z591" s="90">
        <v>93.1</v>
      </c>
      <c r="AA591" s="43">
        <v>115.1</v>
      </c>
      <c r="AB591" s="91">
        <f t="shared" si="156"/>
        <v>0.18544575725026852</v>
      </c>
      <c r="AC591" s="92">
        <v>0.05</v>
      </c>
      <c r="AD591" s="93">
        <v>92</v>
      </c>
      <c r="AE591" s="46">
        <v>118.9</v>
      </c>
      <c r="AF591" s="94">
        <f t="shared" si="157"/>
        <v>6.4619565217391303E-2</v>
      </c>
      <c r="AG591" s="95">
        <v>0.05</v>
      </c>
      <c r="AH591" s="49">
        <v>93.9</v>
      </c>
      <c r="AI591" s="49">
        <v>110.7</v>
      </c>
      <c r="AJ591" s="96">
        <f t="shared" si="158"/>
        <v>5.8945686900958465E-2</v>
      </c>
      <c r="AK591" s="97">
        <v>0</v>
      </c>
      <c r="AL591" s="98">
        <v>1</v>
      </c>
      <c r="AM591" s="98">
        <v>1</v>
      </c>
      <c r="AN591" s="99">
        <f t="shared" si="159"/>
        <v>0</v>
      </c>
      <c r="AO591" s="100">
        <f t="shared" si="160"/>
        <v>1</v>
      </c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1"/>
      <c r="BE591" s="21"/>
      <c r="BF591" s="21"/>
      <c r="BG591" s="21"/>
      <c r="BH591" s="21"/>
      <c r="BI591" s="21"/>
      <c r="BJ591" s="21"/>
      <c r="BK591" s="21"/>
      <c r="BL591" s="21"/>
      <c r="BM591" s="21"/>
      <c r="BN591" s="21"/>
      <c r="BO591" s="21"/>
      <c r="BP591" s="21"/>
      <c r="BQ591" s="21"/>
      <c r="BR591" s="21"/>
      <c r="BS591" s="21"/>
      <c r="BT591" s="21"/>
      <c r="BU591" s="21"/>
      <c r="BV591" s="21"/>
      <c r="BW591" s="21"/>
      <c r="BX591" s="21"/>
      <c r="BY591" s="21"/>
      <c r="BZ591" s="21"/>
      <c r="CA591" s="21"/>
      <c r="CB591" s="21"/>
      <c r="CC591" s="21"/>
      <c r="CD591" s="21"/>
      <c r="CE591" s="21"/>
      <c r="CF591" s="21"/>
      <c r="CG591" s="21"/>
      <c r="CH591" s="21"/>
      <c r="CI591" s="21"/>
      <c r="CJ591" s="21"/>
      <c r="CK591" s="21"/>
      <c r="CL591" s="21"/>
      <c r="CM591" s="21"/>
      <c r="CN591" s="21"/>
      <c r="CO591" s="21"/>
      <c r="CP591" s="21"/>
      <c r="CQ591" s="21"/>
      <c r="CR591" s="21"/>
      <c r="CS591" s="21"/>
      <c r="CT591" s="21"/>
      <c r="CU591" s="21"/>
      <c r="CV591" s="21"/>
      <c r="CW591" s="21"/>
      <c r="CX591" s="21"/>
      <c r="CY591" s="21"/>
      <c r="CZ591" s="21"/>
      <c r="DA591" s="21"/>
      <c r="DB591" s="21"/>
      <c r="DC591" s="21"/>
      <c r="DD591" s="21"/>
      <c r="DE591" s="21"/>
      <c r="DF591" s="21"/>
      <c r="DG591" s="21"/>
      <c r="DH591" s="21"/>
      <c r="DI591" s="21"/>
      <c r="DJ591" s="21"/>
      <c r="DK591" s="21"/>
      <c r="DL591" s="21"/>
      <c r="DM591" s="21"/>
      <c r="DN591" s="21"/>
      <c r="DO591" s="21"/>
      <c r="DP591" s="21"/>
      <c r="DQ591" s="21"/>
      <c r="DR591" s="21"/>
      <c r="DS591" s="21"/>
      <c r="DT591" s="21"/>
      <c r="DU591" s="21"/>
      <c r="DV591" s="21"/>
      <c r="DW591" s="21"/>
      <c r="DX591" s="21"/>
      <c r="DY591" s="21"/>
      <c r="DZ591" s="21"/>
      <c r="EA591" s="21"/>
      <c r="EB591" s="21"/>
      <c r="EC591" s="21"/>
      <c r="ED591" s="21"/>
      <c r="EE591" s="21"/>
      <c r="EF591" s="21"/>
      <c r="EG591" s="21"/>
      <c r="EH591" s="21"/>
      <c r="EI591" s="21"/>
      <c r="EJ591" s="21"/>
      <c r="EK591" s="21"/>
      <c r="EL591" s="21"/>
      <c r="EM591" s="21"/>
      <c r="EN591" s="21"/>
      <c r="EO591" s="21"/>
      <c r="EP591" s="21"/>
      <c r="EQ591" s="21"/>
      <c r="ER591" s="21"/>
      <c r="ES591" s="21"/>
      <c r="ET591" s="21"/>
      <c r="EU591" s="21"/>
      <c r="EV591" s="21"/>
      <c r="EW591" s="21"/>
      <c r="EX591" s="21"/>
      <c r="EY591" s="21"/>
      <c r="EZ591" s="21"/>
      <c r="FA591" s="21"/>
      <c r="FB591" s="21"/>
      <c r="FC591" s="21"/>
      <c r="FD591" s="21"/>
      <c r="FE591" s="21"/>
      <c r="FF591" s="21"/>
      <c r="FG591" s="21"/>
      <c r="FH591" s="21"/>
      <c r="FI591" s="21"/>
      <c r="FJ591" s="21"/>
      <c r="FK591" s="21"/>
      <c r="FL591" s="21"/>
      <c r="FM591" s="21"/>
      <c r="FN591" s="21"/>
      <c r="FO591" s="21"/>
      <c r="FP591" s="21"/>
      <c r="FQ591" s="21"/>
      <c r="FR591" s="21"/>
      <c r="FS591" s="21"/>
      <c r="FT591" s="21"/>
      <c r="FU591" s="21"/>
      <c r="FV591" s="21"/>
      <c r="FW591" s="21"/>
      <c r="FX591" s="21"/>
      <c r="FY591" s="21"/>
      <c r="FZ591" s="21"/>
      <c r="GA591" s="21"/>
      <c r="GB591" s="21"/>
      <c r="GC591" s="21"/>
      <c r="GD591" s="21"/>
      <c r="GE591" s="21"/>
      <c r="GF591" s="21"/>
      <c r="GG591" s="21"/>
      <c r="GH591" s="21"/>
      <c r="GI591" s="21"/>
      <c r="GJ591" s="21"/>
      <c r="GK591" s="21"/>
      <c r="GL591" s="21"/>
      <c r="GM591" s="21"/>
      <c r="GN591" s="21"/>
      <c r="GO591" s="21"/>
      <c r="GP591" s="21"/>
      <c r="GQ591" s="21"/>
      <c r="GR591" s="21"/>
      <c r="GS591" s="21"/>
      <c r="GT591" s="21"/>
      <c r="GU591" s="21"/>
      <c r="GV591" s="21"/>
      <c r="GW591" s="21"/>
      <c r="GX591" s="21"/>
      <c r="GY591" s="21"/>
      <c r="GZ591" s="21"/>
      <c r="HA591" s="21"/>
      <c r="HB591" s="21"/>
      <c r="HC591" s="21"/>
      <c r="HD591" s="21"/>
      <c r="HE591" s="21"/>
      <c r="HF591" s="21"/>
      <c r="HG591" s="21"/>
      <c r="HH591" s="21"/>
      <c r="HI591" s="21"/>
      <c r="HJ591" s="21"/>
      <c r="HK591" s="21"/>
      <c r="HL591" s="21"/>
      <c r="HM591" s="21"/>
      <c r="HN591" s="21"/>
      <c r="HO591" s="21"/>
      <c r="HP591" s="21"/>
      <c r="HQ591" s="21"/>
      <c r="HR591" s="21"/>
      <c r="HS591" s="21"/>
      <c r="HT591" s="21"/>
      <c r="HU591" s="21"/>
      <c r="HV591" s="21"/>
      <c r="HW591" s="21"/>
      <c r="HX591" s="21"/>
      <c r="HY591" s="21"/>
      <c r="HZ591" s="21"/>
      <c r="IA591" s="21"/>
      <c r="IB591" s="21"/>
      <c r="IC591" s="21"/>
      <c r="ID591" s="21"/>
      <c r="IE591" s="21"/>
      <c r="IF591" s="21"/>
      <c r="IG591" s="21"/>
      <c r="IH591" s="21"/>
      <c r="II591" s="21"/>
      <c r="IJ591" s="21"/>
      <c r="IK591" s="21"/>
      <c r="IL591" s="21"/>
      <c r="IM591" s="21"/>
      <c r="IN591" s="21"/>
      <c r="IO591" s="21"/>
      <c r="IP591" s="21"/>
      <c r="IQ591" s="21"/>
      <c r="IR591" s="21"/>
      <c r="IS591" s="21"/>
      <c r="IT591" s="21"/>
      <c r="IU591" s="21"/>
      <c r="IV591" s="21"/>
      <c r="IW591" s="21"/>
      <c r="IX591" s="21"/>
      <c r="IY591" s="21"/>
      <c r="IZ591" s="21"/>
      <c r="JA591" s="21"/>
      <c r="JB591" s="21"/>
      <c r="JC591" s="21"/>
      <c r="JD591" s="21"/>
      <c r="JE591" s="21"/>
      <c r="JF591" s="21"/>
      <c r="JG591" s="21"/>
      <c r="JH591" s="21"/>
      <c r="JI591" s="21"/>
      <c r="JJ591" s="21"/>
      <c r="JK591" s="21"/>
      <c r="JL591" s="21"/>
      <c r="JM591" s="21"/>
      <c r="JN591" s="21"/>
      <c r="JO591" s="21"/>
      <c r="JP591" s="21"/>
      <c r="JQ591" s="21"/>
      <c r="JR591" s="21"/>
      <c r="JS591" s="21"/>
      <c r="JT591" s="21"/>
      <c r="JU591" s="21"/>
      <c r="JV591" s="21"/>
      <c r="JW591" s="21"/>
      <c r="JX591" s="21"/>
      <c r="JY591" s="21"/>
      <c r="JZ591" s="21"/>
      <c r="KA591" s="21"/>
      <c r="KB591" s="21"/>
      <c r="KC591" s="21"/>
      <c r="KD591" s="21"/>
      <c r="KE591" s="21"/>
      <c r="KF591" s="21"/>
      <c r="KG591" s="21"/>
      <c r="KH591" s="21"/>
      <c r="KI591" s="21"/>
      <c r="KJ591" s="21"/>
      <c r="KK591" s="21"/>
      <c r="KL591" s="21"/>
    </row>
    <row r="592" spans="1:298" s="24" customFormat="1" ht="30" customHeight="1" x14ac:dyDescent="0.3">
      <c r="A592" s="102">
        <v>580</v>
      </c>
      <c r="B592" s="27" t="s">
        <v>569</v>
      </c>
      <c r="C592" s="102" t="s">
        <v>600</v>
      </c>
      <c r="D592" s="121">
        <v>897</v>
      </c>
      <c r="E592" s="121">
        <f t="shared" si="150"/>
        <v>780.00000000000011</v>
      </c>
      <c r="F592" s="121">
        <f t="shared" si="146"/>
        <v>663.00000000000011</v>
      </c>
      <c r="G592" s="77">
        <f t="shared" si="151"/>
        <v>1.2109125452245018</v>
      </c>
      <c r="H592" s="118">
        <f t="shared" si="147"/>
        <v>117.00000000000001</v>
      </c>
      <c r="I592" s="118">
        <f t="shared" si="152"/>
        <v>919.83501748384481</v>
      </c>
      <c r="J592" s="101"/>
      <c r="K592" s="79">
        <f t="shared" si="153"/>
        <v>1057.8102701064215</v>
      </c>
      <c r="L592" s="80">
        <f t="shared" si="148"/>
        <v>160.81027010642151</v>
      </c>
      <c r="M592" s="81">
        <f t="shared" si="149"/>
        <v>0.17927566344082665</v>
      </c>
      <c r="Q592" s="84">
        <v>0.75</v>
      </c>
      <c r="R592" s="85">
        <v>15.587400000000001</v>
      </c>
      <c r="S592" s="37">
        <v>18.744399999999999</v>
      </c>
      <c r="T592" s="86">
        <f t="shared" si="154"/>
        <v>0.90190153585588351</v>
      </c>
      <c r="U592" s="87">
        <v>0</v>
      </c>
      <c r="V592" s="40">
        <v>74.7</v>
      </c>
      <c r="W592" s="40">
        <v>101.7</v>
      </c>
      <c r="X592" s="88">
        <f t="shared" si="155"/>
        <v>0</v>
      </c>
      <c r="Y592" s="89">
        <v>0.15</v>
      </c>
      <c r="Z592" s="90">
        <v>93.1</v>
      </c>
      <c r="AA592" s="43">
        <v>115.1</v>
      </c>
      <c r="AB592" s="91">
        <f t="shared" si="156"/>
        <v>0.18544575725026852</v>
      </c>
      <c r="AC592" s="92">
        <v>0.05</v>
      </c>
      <c r="AD592" s="93">
        <v>92</v>
      </c>
      <c r="AE592" s="46">
        <v>118.9</v>
      </c>
      <c r="AF592" s="94">
        <f t="shared" si="157"/>
        <v>6.4619565217391303E-2</v>
      </c>
      <c r="AG592" s="95">
        <v>0.05</v>
      </c>
      <c r="AH592" s="49">
        <v>93.9</v>
      </c>
      <c r="AI592" s="49">
        <v>110.7</v>
      </c>
      <c r="AJ592" s="96">
        <f t="shared" si="158"/>
        <v>5.8945686900958465E-2</v>
      </c>
      <c r="AK592" s="97">
        <v>0</v>
      </c>
      <c r="AL592" s="98">
        <v>1</v>
      </c>
      <c r="AM592" s="98">
        <v>1</v>
      </c>
      <c r="AN592" s="99">
        <f t="shared" si="159"/>
        <v>0</v>
      </c>
      <c r="AO592" s="100">
        <f t="shared" si="160"/>
        <v>1</v>
      </c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1"/>
      <c r="BT592" s="21"/>
      <c r="BU592" s="21"/>
      <c r="BV592" s="21"/>
      <c r="BW592" s="21"/>
      <c r="BX592" s="21"/>
      <c r="BY592" s="21"/>
      <c r="BZ592" s="21"/>
      <c r="CA592" s="21"/>
      <c r="CB592" s="21"/>
      <c r="CC592" s="21"/>
      <c r="CD592" s="21"/>
      <c r="CE592" s="21"/>
      <c r="CF592" s="21"/>
      <c r="CG592" s="21"/>
      <c r="CH592" s="21"/>
      <c r="CI592" s="21"/>
      <c r="CJ592" s="21"/>
      <c r="CK592" s="21"/>
      <c r="CL592" s="21"/>
      <c r="CM592" s="21"/>
      <c r="CN592" s="21"/>
      <c r="CO592" s="21"/>
      <c r="CP592" s="21"/>
      <c r="CQ592" s="21"/>
      <c r="CR592" s="21"/>
      <c r="CS592" s="21"/>
      <c r="CT592" s="21"/>
      <c r="CU592" s="21"/>
      <c r="CV592" s="21"/>
      <c r="CW592" s="21"/>
      <c r="CX592" s="21"/>
      <c r="CY592" s="21"/>
      <c r="CZ592" s="21"/>
      <c r="DA592" s="21"/>
      <c r="DB592" s="21"/>
      <c r="DC592" s="21"/>
      <c r="DD592" s="21"/>
      <c r="DE592" s="21"/>
      <c r="DF592" s="21"/>
      <c r="DG592" s="21"/>
      <c r="DH592" s="21"/>
      <c r="DI592" s="21"/>
      <c r="DJ592" s="21"/>
      <c r="DK592" s="21"/>
      <c r="DL592" s="21"/>
      <c r="DM592" s="21"/>
      <c r="DN592" s="21"/>
      <c r="DO592" s="21"/>
      <c r="DP592" s="21"/>
      <c r="DQ592" s="21"/>
      <c r="DR592" s="21"/>
      <c r="DS592" s="21"/>
      <c r="DT592" s="21"/>
      <c r="DU592" s="21"/>
      <c r="DV592" s="21"/>
      <c r="DW592" s="21"/>
      <c r="DX592" s="21"/>
      <c r="DY592" s="21"/>
      <c r="DZ592" s="21"/>
      <c r="EA592" s="21"/>
      <c r="EB592" s="21"/>
      <c r="EC592" s="21"/>
      <c r="ED592" s="21"/>
      <c r="EE592" s="21"/>
      <c r="EF592" s="21"/>
      <c r="EG592" s="21"/>
      <c r="EH592" s="21"/>
      <c r="EI592" s="21"/>
      <c r="EJ592" s="21"/>
      <c r="EK592" s="21"/>
      <c r="EL592" s="21"/>
      <c r="EM592" s="21"/>
      <c r="EN592" s="21"/>
      <c r="EO592" s="21"/>
      <c r="EP592" s="21"/>
      <c r="EQ592" s="21"/>
      <c r="ER592" s="21"/>
      <c r="ES592" s="21"/>
      <c r="ET592" s="21"/>
      <c r="EU592" s="21"/>
      <c r="EV592" s="21"/>
      <c r="EW592" s="21"/>
      <c r="EX592" s="21"/>
      <c r="EY592" s="21"/>
      <c r="EZ592" s="21"/>
      <c r="FA592" s="21"/>
      <c r="FB592" s="21"/>
      <c r="FC592" s="21"/>
      <c r="FD592" s="21"/>
      <c r="FE592" s="21"/>
      <c r="FF592" s="21"/>
      <c r="FG592" s="21"/>
      <c r="FH592" s="21"/>
      <c r="FI592" s="21"/>
      <c r="FJ592" s="21"/>
      <c r="FK592" s="21"/>
      <c r="FL592" s="21"/>
      <c r="FM592" s="21"/>
      <c r="FN592" s="21"/>
      <c r="FO592" s="21"/>
      <c r="FP592" s="21"/>
      <c r="FQ592" s="21"/>
      <c r="FR592" s="21"/>
      <c r="FS592" s="21"/>
      <c r="FT592" s="21"/>
      <c r="FU592" s="21"/>
      <c r="FV592" s="21"/>
      <c r="FW592" s="21"/>
      <c r="FX592" s="21"/>
      <c r="FY592" s="21"/>
      <c r="FZ592" s="21"/>
      <c r="GA592" s="21"/>
      <c r="GB592" s="21"/>
      <c r="GC592" s="21"/>
      <c r="GD592" s="21"/>
      <c r="GE592" s="21"/>
      <c r="GF592" s="21"/>
      <c r="GG592" s="21"/>
      <c r="GH592" s="21"/>
      <c r="GI592" s="21"/>
      <c r="GJ592" s="21"/>
      <c r="GK592" s="21"/>
      <c r="GL592" s="21"/>
      <c r="GM592" s="21"/>
      <c r="GN592" s="21"/>
      <c r="GO592" s="21"/>
      <c r="GP592" s="21"/>
      <c r="GQ592" s="21"/>
      <c r="GR592" s="21"/>
      <c r="GS592" s="21"/>
      <c r="GT592" s="21"/>
      <c r="GU592" s="21"/>
      <c r="GV592" s="21"/>
      <c r="GW592" s="21"/>
      <c r="GX592" s="21"/>
      <c r="GY592" s="21"/>
      <c r="GZ592" s="21"/>
      <c r="HA592" s="21"/>
      <c r="HB592" s="21"/>
      <c r="HC592" s="21"/>
      <c r="HD592" s="21"/>
      <c r="HE592" s="21"/>
      <c r="HF592" s="21"/>
      <c r="HG592" s="21"/>
      <c r="HH592" s="21"/>
      <c r="HI592" s="21"/>
      <c r="HJ592" s="21"/>
      <c r="HK592" s="21"/>
      <c r="HL592" s="21"/>
      <c r="HM592" s="21"/>
      <c r="HN592" s="21"/>
      <c r="HO592" s="21"/>
      <c r="HP592" s="21"/>
      <c r="HQ592" s="21"/>
      <c r="HR592" s="21"/>
      <c r="HS592" s="21"/>
      <c r="HT592" s="21"/>
      <c r="HU592" s="21"/>
      <c r="HV592" s="21"/>
      <c r="HW592" s="21"/>
      <c r="HX592" s="21"/>
      <c r="HY592" s="21"/>
      <c r="HZ592" s="21"/>
      <c r="IA592" s="21"/>
      <c r="IB592" s="21"/>
      <c r="IC592" s="21"/>
      <c r="ID592" s="21"/>
      <c r="IE592" s="21"/>
      <c r="IF592" s="21"/>
      <c r="IG592" s="21"/>
      <c r="IH592" s="21"/>
      <c r="II592" s="21"/>
      <c r="IJ592" s="21"/>
      <c r="IK592" s="21"/>
      <c r="IL592" s="21"/>
      <c r="IM592" s="21"/>
      <c r="IN592" s="21"/>
      <c r="IO592" s="21"/>
      <c r="IP592" s="21"/>
      <c r="IQ592" s="21"/>
      <c r="IR592" s="21"/>
      <c r="IS592" s="21"/>
      <c r="IT592" s="21"/>
      <c r="IU592" s="21"/>
      <c r="IV592" s="21"/>
      <c r="IW592" s="21"/>
      <c r="IX592" s="21"/>
      <c r="IY592" s="21"/>
      <c r="IZ592" s="21"/>
      <c r="JA592" s="21"/>
      <c r="JB592" s="21"/>
      <c r="JC592" s="21"/>
      <c r="JD592" s="21"/>
      <c r="JE592" s="21"/>
      <c r="JF592" s="21"/>
      <c r="JG592" s="21"/>
      <c r="JH592" s="21"/>
      <c r="JI592" s="21"/>
      <c r="JJ592" s="21"/>
      <c r="JK592" s="21"/>
      <c r="JL592" s="21"/>
      <c r="JM592" s="21"/>
      <c r="JN592" s="21"/>
      <c r="JO592" s="21"/>
      <c r="JP592" s="21"/>
      <c r="JQ592" s="21"/>
      <c r="JR592" s="21"/>
      <c r="JS592" s="21"/>
      <c r="JT592" s="21"/>
      <c r="JU592" s="21"/>
      <c r="JV592" s="21"/>
      <c r="JW592" s="21"/>
      <c r="JX592" s="21"/>
      <c r="JY592" s="21"/>
      <c r="JZ592" s="21"/>
      <c r="KA592" s="21"/>
      <c r="KB592" s="21"/>
      <c r="KC592" s="21"/>
      <c r="KD592" s="21"/>
      <c r="KE592" s="21"/>
      <c r="KF592" s="21"/>
      <c r="KG592" s="21"/>
      <c r="KH592" s="21"/>
      <c r="KI592" s="21"/>
      <c r="KJ592" s="21"/>
      <c r="KK592" s="21"/>
      <c r="KL592" s="21"/>
    </row>
    <row r="593" spans="1:298" s="24" customFormat="1" ht="30" customHeight="1" x14ac:dyDescent="0.3">
      <c r="A593" s="102">
        <v>581</v>
      </c>
      <c r="B593" s="27" t="s">
        <v>570</v>
      </c>
      <c r="C593" s="102" t="s">
        <v>600</v>
      </c>
      <c r="D593" s="121">
        <v>897</v>
      </c>
      <c r="E593" s="121">
        <f t="shared" si="150"/>
        <v>780.00000000000011</v>
      </c>
      <c r="F593" s="121">
        <f t="shared" si="146"/>
        <v>663.00000000000011</v>
      </c>
      <c r="G593" s="77">
        <f t="shared" si="151"/>
        <v>1.2109125452245018</v>
      </c>
      <c r="H593" s="118">
        <f t="shared" si="147"/>
        <v>117.00000000000001</v>
      </c>
      <c r="I593" s="118">
        <f t="shared" si="152"/>
        <v>919.83501748384481</v>
      </c>
      <c r="J593" s="101"/>
      <c r="K593" s="79">
        <f t="shared" si="153"/>
        <v>1057.8102701064215</v>
      </c>
      <c r="L593" s="80">
        <f t="shared" si="148"/>
        <v>160.81027010642151</v>
      </c>
      <c r="M593" s="81">
        <f t="shared" si="149"/>
        <v>0.17927566344082665</v>
      </c>
      <c r="Q593" s="84">
        <v>0.75</v>
      </c>
      <c r="R593" s="85">
        <v>15.587400000000001</v>
      </c>
      <c r="S593" s="37">
        <v>18.744399999999999</v>
      </c>
      <c r="T593" s="86">
        <f t="shared" si="154"/>
        <v>0.90190153585588351</v>
      </c>
      <c r="U593" s="87">
        <v>0</v>
      </c>
      <c r="V593" s="40">
        <v>74.7</v>
      </c>
      <c r="W593" s="40">
        <v>101.7</v>
      </c>
      <c r="X593" s="88">
        <f t="shared" si="155"/>
        <v>0</v>
      </c>
      <c r="Y593" s="89">
        <v>0.15</v>
      </c>
      <c r="Z593" s="90">
        <v>93.1</v>
      </c>
      <c r="AA593" s="43">
        <v>115.1</v>
      </c>
      <c r="AB593" s="91">
        <f t="shared" si="156"/>
        <v>0.18544575725026852</v>
      </c>
      <c r="AC593" s="92">
        <v>0.05</v>
      </c>
      <c r="AD593" s="93">
        <v>92</v>
      </c>
      <c r="AE593" s="46">
        <v>118.9</v>
      </c>
      <c r="AF593" s="94">
        <f t="shared" si="157"/>
        <v>6.4619565217391303E-2</v>
      </c>
      <c r="AG593" s="95">
        <v>0.05</v>
      </c>
      <c r="AH593" s="49">
        <v>93.9</v>
      </c>
      <c r="AI593" s="49">
        <v>110.7</v>
      </c>
      <c r="AJ593" s="96">
        <f t="shared" si="158"/>
        <v>5.8945686900958465E-2</v>
      </c>
      <c r="AK593" s="97">
        <v>0</v>
      </c>
      <c r="AL593" s="98">
        <v>1</v>
      </c>
      <c r="AM593" s="98">
        <v>1</v>
      </c>
      <c r="AN593" s="99">
        <f t="shared" si="159"/>
        <v>0</v>
      </c>
      <c r="AO593" s="100">
        <f t="shared" si="160"/>
        <v>1</v>
      </c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1"/>
      <c r="BE593" s="21"/>
      <c r="BF593" s="21"/>
      <c r="BG593" s="21"/>
      <c r="BH593" s="21"/>
      <c r="BI593" s="21"/>
      <c r="BJ593" s="21"/>
      <c r="BK593" s="21"/>
      <c r="BL593" s="21"/>
      <c r="BM593" s="21"/>
      <c r="BN593" s="21"/>
      <c r="BO593" s="21"/>
      <c r="BP593" s="21"/>
      <c r="BQ593" s="21"/>
      <c r="BR593" s="21"/>
      <c r="BS593" s="21"/>
      <c r="BT593" s="21"/>
      <c r="BU593" s="21"/>
      <c r="BV593" s="21"/>
      <c r="BW593" s="21"/>
      <c r="BX593" s="21"/>
      <c r="BY593" s="21"/>
      <c r="BZ593" s="21"/>
      <c r="CA593" s="21"/>
      <c r="CB593" s="21"/>
      <c r="CC593" s="21"/>
      <c r="CD593" s="21"/>
      <c r="CE593" s="21"/>
      <c r="CF593" s="21"/>
      <c r="CG593" s="21"/>
      <c r="CH593" s="21"/>
      <c r="CI593" s="21"/>
      <c r="CJ593" s="21"/>
      <c r="CK593" s="21"/>
      <c r="CL593" s="21"/>
      <c r="CM593" s="21"/>
      <c r="CN593" s="21"/>
      <c r="CO593" s="21"/>
      <c r="CP593" s="21"/>
      <c r="CQ593" s="21"/>
      <c r="CR593" s="21"/>
      <c r="CS593" s="21"/>
      <c r="CT593" s="21"/>
      <c r="CU593" s="21"/>
      <c r="CV593" s="21"/>
      <c r="CW593" s="21"/>
      <c r="CX593" s="21"/>
      <c r="CY593" s="21"/>
      <c r="CZ593" s="21"/>
      <c r="DA593" s="21"/>
      <c r="DB593" s="21"/>
      <c r="DC593" s="21"/>
      <c r="DD593" s="21"/>
      <c r="DE593" s="21"/>
      <c r="DF593" s="21"/>
      <c r="DG593" s="21"/>
      <c r="DH593" s="21"/>
      <c r="DI593" s="21"/>
      <c r="DJ593" s="21"/>
      <c r="DK593" s="21"/>
      <c r="DL593" s="21"/>
      <c r="DM593" s="21"/>
      <c r="DN593" s="21"/>
      <c r="DO593" s="21"/>
      <c r="DP593" s="21"/>
      <c r="DQ593" s="21"/>
      <c r="DR593" s="21"/>
      <c r="DS593" s="21"/>
      <c r="DT593" s="21"/>
      <c r="DU593" s="21"/>
      <c r="DV593" s="21"/>
      <c r="DW593" s="21"/>
      <c r="DX593" s="21"/>
      <c r="DY593" s="21"/>
      <c r="DZ593" s="21"/>
      <c r="EA593" s="21"/>
      <c r="EB593" s="21"/>
      <c r="EC593" s="21"/>
      <c r="ED593" s="21"/>
      <c r="EE593" s="21"/>
      <c r="EF593" s="21"/>
      <c r="EG593" s="21"/>
      <c r="EH593" s="21"/>
      <c r="EI593" s="21"/>
      <c r="EJ593" s="21"/>
      <c r="EK593" s="21"/>
      <c r="EL593" s="21"/>
      <c r="EM593" s="21"/>
      <c r="EN593" s="21"/>
      <c r="EO593" s="21"/>
      <c r="EP593" s="21"/>
      <c r="EQ593" s="21"/>
      <c r="ER593" s="21"/>
      <c r="ES593" s="21"/>
      <c r="ET593" s="21"/>
      <c r="EU593" s="21"/>
      <c r="EV593" s="21"/>
      <c r="EW593" s="21"/>
      <c r="EX593" s="21"/>
      <c r="EY593" s="21"/>
      <c r="EZ593" s="21"/>
      <c r="FA593" s="21"/>
      <c r="FB593" s="21"/>
      <c r="FC593" s="21"/>
      <c r="FD593" s="21"/>
      <c r="FE593" s="21"/>
      <c r="FF593" s="21"/>
      <c r="FG593" s="21"/>
      <c r="FH593" s="21"/>
      <c r="FI593" s="21"/>
      <c r="FJ593" s="21"/>
      <c r="FK593" s="21"/>
      <c r="FL593" s="21"/>
      <c r="FM593" s="21"/>
      <c r="FN593" s="21"/>
      <c r="FO593" s="21"/>
      <c r="FP593" s="21"/>
      <c r="FQ593" s="21"/>
      <c r="FR593" s="21"/>
      <c r="FS593" s="21"/>
      <c r="FT593" s="21"/>
      <c r="FU593" s="21"/>
      <c r="FV593" s="21"/>
      <c r="FW593" s="21"/>
      <c r="FX593" s="21"/>
      <c r="FY593" s="21"/>
      <c r="FZ593" s="21"/>
      <c r="GA593" s="21"/>
      <c r="GB593" s="21"/>
      <c r="GC593" s="21"/>
      <c r="GD593" s="21"/>
      <c r="GE593" s="21"/>
      <c r="GF593" s="21"/>
      <c r="GG593" s="21"/>
      <c r="GH593" s="21"/>
      <c r="GI593" s="21"/>
      <c r="GJ593" s="21"/>
      <c r="GK593" s="21"/>
      <c r="GL593" s="21"/>
      <c r="GM593" s="21"/>
      <c r="GN593" s="21"/>
      <c r="GO593" s="21"/>
      <c r="GP593" s="21"/>
      <c r="GQ593" s="21"/>
      <c r="GR593" s="21"/>
      <c r="GS593" s="21"/>
      <c r="GT593" s="21"/>
      <c r="GU593" s="21"/>
      <c r="GV593" s="21"/>
      <c r="GW593" s="21"/>
      <c r="GX593" s="21"/>
      <c r="GY593" s="21"/>
      <c r="GZ593" s="21"/>
      <c r="HA593" s="21"/>
      <c r="HB593" s="21"/>
      <c r="HC593" s="21"/>
      <c r="HD593" s="21"/>
      <c r="HE593" s="21"/>
      <c r="HF593" s="21"/>
      <c r="HG593" s="21"/>
      <c r="HH593" s="21"/>
      <c r="HI593" s="21"/>
      <c r="HJ593" s="21"/>
      <c r="HK593" s="21"/>
      <c r="HL593" s="21"/>
      <c r="HM593" s="21"/>
      <c r="HN593" s="21"/>
      <c r="HO593" s="21"/>
      <c r="HP593" s="21"/>
      <c r="HQ593" s="21"/>
      <c r="HR593" s="21"/>
      <c r="HS593" s="21"/>
      <c r="HT593" s="21"/>
      <c r="HU593" s="21"/>
      <c r="HV593" s="21"/>
      <c r="HW593" s="21"/>
      <c r="HX593" s="21"/>
      <c r="HY593" s="21"/>
      <c r="HZ593" s="21"/>
      <c r="IA593" s="21"/>
      <c r="IB593" s="21"/>
      <c r="IC593" s="21"/>
      <c r="ID593" s="21"/>
      <c r="IE593" s="21"/>
      <c r="IF593" s="21"/>
      <c r="IG593" s="21"/>
      <c r="IH593" s="21"/>
      <c r="II593" s="21"/>
      <c r="IJ593" s="21"/>
      <c r="IK593" s="21"/>
      <c r="IL593" s="21"/>
      <c r="IM593" s="21"/>
      <c r="IN593" s="21"/>
      <c r="IO593" s="21"/>
      <c r="IP593" s="21"/>
      <c r="IQ593" s="21"/>
      <c r="IR593" s="21"/>
      <c r="IS593" s="21"/>
      <c r="IT593" s="21"/>
      <c r="IU593" s="21"/>
      <c r="IV593" s="21"/>
      <c r="IW593" s="21"/>
      <c r="IX593" s="21"/>
      <c r="IY593" s="21"/>
      <c r="IZ593" s="21"/>
      <c r="JA593" s="21"/>
      <c r="JB593" s="21"/>
      <c r="JC593" s="21"/>
      <c r="JD593" s="21"/>
      <c r="JE593" s="21"/>
      <c r="JF593" s="21"/>
      <c r="JG593" s="21"/>
      <c r="JH593" s="21"/>
      <c r="JI593" s="21"/>
      <c r="JJ593" s="21"/>
      <c r="JK593" s="21"/>
      <c r="JL593" s="21"/>
      <c r="JM593" s="21"/>
      <c r="JN593" s="21"/>
      <c r="JO593" s="21"/>
      <c r="JP593" s="21"/>
      <c r="JQ593" s="21"/>
      <c r="JR593" s="21"/>
      <c r="JS593" s="21"/>
      <c r="JT593" s="21"/>
      <c r="JU593" s="21"/>
      <c r="JV593" s="21"/>
      <c r="JW593" s="21"/>
      <c r="JX593" s="21"/>
      <c r="JY593" s="21"/>
      <c r="JZ593" s="21"/>
      <c r="KA593" s="21"/>
      <c r="KB593" s="21"/>
      <c r="KC593" s="21"/>
      <c r="KD593" s="21"/>
      <c r="KE593" s="21"/>
      <c r="KF593" s="21"/>
      <c r="KG593" s="21"/>
      <c r="KH593" s="21"/>
      <c r="KI593" s="21"/>
      <c r="KJ593" s="21"/>
      <c r="KK593" s="21"/>
      <c r="KL593" s="21"/>
    </row>
    <row r="594" spans="1:298" s="24" customFormat="1" ht="30" customHeight="1" x14ac:dyDescent="0.3">
      <c r="A594" s="102">
        <v>582</v>
      </c>
      <c r="B594" s="27" t="s">
        <v>571</v>
      </c>
      <c r="C594" s="102" t="s">
        <v>600</v>
      </c>
      <c r="D594" s="121">
        <v>897</v>
      </c>
      <c r="E594" s="121">
        <f t="shared" si="150"/>
        <v>780.00000000000011</v>
      </c>
      <c r="F594" s="121">
        <f t="shared" si="146"/>
        <v>663.00000000000011</v>
      </c>
      <c r="G594" s="77">
        <f t="shared" si="151"/>
        <v>1.2109125452245018</v>
      </c>
      <c r="H594" s="118">
        <f t="shared" si="147"/>
        <v>117.00000000000001</v>
      </c>
      <c r="I594" s="118">
        <f t="shared" si="152"/>
        <v>919.83501748384481</v>
      </c>
      <c r="J594" s="101"/>
      <c r="K594" s="79">
        <f t="shared" si="153"/>
        <v>1057.8102701064215</v>
      </c>
      <c r="L594" s="80">
        <f t="shared" si="148"/>
        <v>160.81027010642151</v>
      </c>
      <c r="M594" s="81">
        <f t="shared" si="149"/>
        <v>0.17927566344082665</v>
      </c>
      <c r="Q594" s="84">
        <v>0.75</v>
      </c>
      <c r="R594" s="85">
        <v>15.587400000000001</v>
      </c>
      <c r="S594" s="37">
        <v>18.744399999999999</v>
      </c>
      <c r="T594" s="86">
        <f t="shared" si="154"/>
        <v>0.90190153585588351</v>
      </c>
      <c r="U594" s="87">
        <v>0</v>
      </c>
      <c r="V594" s="40">
        <v>74.7</v>
      </c>
      <c r="W594" s="40">
        <v>101.7</v>
      </c>
      <c r="X594" s="88">
        <f t="shared" si="155"/>
        <v>0</v>
      </c>
      <c r="Y594" s="89">
        <v>0.15</v>
      </c>
      <c r="Z594" s="90">
        <v>93.1</v>
      </c>
      <c r="AA594" s="43">
        <v>115.1</v>
      </c>
      <c r="AB594" s="91">
        <f t="shared" si="156"/>
        <v>0.18544575725026852</v>
      </c>
      <c r="AC594" s="92">
        <v>0.05</v>
      </c>
      <c r="AD594" s="93">
        <v>92</v>
      </c>
      <c r="AE594" s="46">
        <v>118.9</v>
      </c>
      <c r="AF594" s="94">
        <f t="shared" si="157"/>
        <v>6.4619565217391303E-2</v>
      </c>
      <c r="AG594" s="95">
        <v>0.05</v>
      </c>
      <c r="AH594" s="49">
        <v>93.9</v>
      </c>
      <c r="AI594" s="49">
        <v>110.7</v>
      </c>
      <c r="AJ594" s="96">
        <f t="shared" si="158"/>
        <v>5.8945686900958465E-2</v>
      </c>
      <c r="AK594" s="97">
        <v>0</v>
      </c>
      <c r="AL594" s="98">
        <v>1</v>
      </c>
      <c r="AM594" s="98">
        <v>1</v>
      </c>
      <c r="AN594" s="99">
        <f t="shared" si="159"/>
        <v>0</v>
      </c>
      <c r="AO594" s="100">
        <f t="shared" si="160"/>
        <v>1</v>
      </c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  <c r="CA594" s="21"/>
      <c r="CB594" s="21"/>
      <c r="CC594" s="21"/>
      <c r="CD594" s="21"/>
      <c r="CE594" s="21"/>
      <c r="CF594" s="21"/>
      <c r="CG594" s="21"/>
      <c r="CH594" s="21"/>
      <c r="CI594" s="21"/>
      <c r="CJ594" s="21"/>
      <c r="CK594" s="21"/>
      <c r="CL594" s="21"/>
      <c r="CM594" s="21"/>
      <c r="CN594" s="21"/>
      <c r="CO594" s="21"/>
      <c r="CP594" s="21"/>
      <c r="CQ594" s="21"/>
      <c r="CR594" s="21"/>
      <c r="CS594" s="21"/>
      <c r="CT594" s="21"/>
      <c r="CU594" s="21"/>
      <c r="CV594" s="21"/>
      <c r="CW594" s="21"/>
      <c r="CX594" s="21"/>
      <c r="CY594" s="21"/>
      <c r="CZ594" s="21"/>
      <c r="DA594" s="21"/>
      <c r="DB594" s="21"/>
      <c r="DC594" s="21"/>
      <c r="DD594" s="21"/>
      <c r="DE594" s="21"/>
      <c r="DF594" s="21"/>
      <c r="DG594" s="21"/>
      <c r="DH594" s="21"/>
      <c r="DI594" s="21"/>
      <c r="DJ594" s="21"/>
      <c r="DK594" s="21"/>
      <c r="DL594" s="21"/>
      <c r="DM594" s="21"/>
      <c r="DN594" s="21"/>
      <c r="DO594" s="21"/>
      <c r="DP594" s="21"/>
      <c r="DQ594" s="21"/>
      <c r="DR594" s="21"/>
      <c r="DS594" s="21"/>
      <c r="DT594" s="21"/>
      <c r="DU594" s="21"/>
      <c r="DV594" s="21"/>
      <c r="DW594" s="21"/>
      <c r="DX594" s="21"/>
      <c r="DY594" s="21"/>
      <c r="DZ594" s="21"/>
      <c r="EA594" s="21"/>
      <c r="EB594" s="21"/>
      <c r="EC594" s="21"/>
      <c r="ED594" s="21"/>
      <c r="EE594" s="21"/>
      <c r="EF594" s="21"/>
      <c r="EG594" s="21"/>
      <c r="EH594" s="21"/>
      <c r="EI594" s="21"/>
      <c r="EJ594" s="21"/>
      <c r="EK594" s="21"/>
      <c r="EL594" s="21"/>
      <c r="EM594" s="21"/>
      <c r="EN594" s="21"/>
      <c r="EO594" s="21"/>
      <c r="EP594" s="21"/>
      <c r="EQ594" s="21"/>
      <c r="ER594" s="21"/>
      <c r="ES594" s="21"/>
      <c r="ET594" s="21"/>
      <c r="EU594" s="21"/>
      <c r="EV594" s="21"/>
      <c r="EW594" s="21"/>
      <c r="EX594" s="21"/>
      <c r="EY594" s="21"/>
      <c r="EZ594" s="21"/>
      <c r="FA594" s="21"/>
      <c r="FB594" s="21"/>
      <c r="FC594" s="21"/>
      <c r="FD594" s="21"/>
      <c r="FE594" s="21"/>
      <c r="FF594" s="21"/>
      <c r="FG594" s="21"/>
      <c r="FH594" s="21"/>
      <c r="FI594" s="21"/>
      <c r="FJ594" s="21"/>
      <c r="FK594" s="21"/>
      <c r="FL594" s="21"/>
      <c r="FM594" s="21"/>
      <c r="FN594" s="21"/>
      <c r="FO594" s="21"/>
      <c r="FP594" s="21"/>
      <c r="FQ594" s="21"/>
      <c r="FR594" s="21"/>
      <c r="FS594" s="21"/>
      <c r="FT594" s="21"/>
      <c r="FU594" s="21"/>
      <c r="FV594" s="21"/>
      <c r="FW594" s="21"/>
      <c r="FX594" s="21"/>
      <c r="FY594" s="21"/>
      <c r="FZ594" s="21"/>
      <c r="GA594" s="21"/>
      <c r="GB594" s="21"/>
      <c r="GC594" s="21"/>
      <c r="GD594" s="21"/>
      <c r="GE594" s="21"/>
      <c r="GF594" s="21"/>
      <c r="GG594" s="21"/>
      <c r="GH594" s="21"/>
      <c r="GI594" s="21"/>
      <c r="GJ594" s="21"/>
      <c r="GK594" s="21"/>
      <c r="GL594" s="21"/>
      <c r="GM594" s="21"/>
      <c r="GN594" s="21"/>
      <c r="GO594" s="21"/>
      <c r="GP594" s="21"/>
      <c r="GQ594" s="21"/>
      <c r="GR594" s="21"/>
      <c r="GS594" s="21"/>
      <c r="GT594" s="21"/>
      <c r="GU594" s="21"/>
      <c r="GV594" s="21"/>
      <c r="GW594" s="21"/>
      <c r="GX594" s="21"/>
      <c r="GY594" s="21"/>
      <c r="GZ594" s="21"/>
      <c r="HA594" s="21"/>
      <c r="HB594" s="21"/>
      <c r="HC594" s="21"/>
      <c r="HD594" s="21"/>
      <c r="HE594" s="21"/>
      <c r="HF594" s="21"/>
      <c r="HG594" s="21"/>
      <c r="HH594" s="21"/>
      <c r="HI594" s="21"/>
      <c r="HJ594" s="21"/>
      <c r="HK594" s="21"/>
      <c r="HL594" s="21"/>
      <c r="HM594" s="21"/>
      <c r="HN594" s="21"/>
      <c r="HO594" s="21"/>
      <c r="HP594" s="21"/>
      <c r="HQ594" s="21"/>
      <c r="HR594" s="21"/>
      <c r="HS594" s="21"/>
      <c r="HT594" s="21"/>
      <c r="HU594" s="21"/>
      <c r="HV594" s="21"/>
      <c r="HW594" s="21"/>
      <c r="HX594" s="21"/>
      <c r="HY594" s="21"/>
      <c r="HZ594" s="21"/>
      <c r="IA594" s="21"/>
      <c r="IB594" s="21"/>
      <c r="IC594" s="21"/>
      <c r="ID594" s="21"/>
      <c r="IE594" s="21"/>
      <c r="IF594" s="21"/>
      <c r="IG594" s="21"/>
      <c r="IH594" s="21"/>
      <c r="II594" s="21"/>
      <c r="IJ594" s="21"/>
      <c r="IK594" s="21"/>
      <c r="IL594" s="21"/>
      <c r="IM594" s="21"/>
      <c r="IN594" s="21"/>
      <c r="IO594" s="21"/>
      <c r="IP594" s="21"/>
      <c r="IQ594" s="21"/>
      <c r="IR594" s="21"/>
      <c r="IS594" s="21"/>
      <c r="IT594" s="21"/>
      <c r="IU594" s="21"/>
      <c r="IV594" s="21"/>
      <c r="IW594" s="21"/>
      <c r="IX594" s="21"/>
      <c r="IY594" s="21"/>
      <c r="IZ594" s="21"/>
      <c r="JA594" s="21"/>
      <c r="JB594" s="21"/>
      <c r="JC594" s="21"/>
      <c r="JD594" s="21"/>
      <c r="JE594" s="21"/>
      <c r="JF594" s="21"/>
      <c r="JG594" s="21"/>
      <c r="JH594" s="21"/>
      <c r="JI594" s="21"/>
      <c r="JJ594" s="21"/>
      <c r="JK594" s="21"/>
      <c r="JL594" s="21"/>
      <c r="JM594" s="21"/>
      <c r="JN594" s="21"/>
      <c r="JO594" s="21"/>
      <c r="JP594" s="21"/>
      <c r="JQ594" s="21"/>
      <c r="JR594" s="21"/>
      <c r="JS594" s="21"/>
      <c r="JT594" s="21"/>
      <c r="JU594" s="21"/>
      <c r="JV594" s="21"/>
      <c r="JW594" s="21"/>
      <c r="JX594" s="21"/>
      <c r="JY594" s="21"/>
      <c r="JZ594" s="21"/>
      <c r="KA594" s="21"/>
      <c r="KB594" s="21"/>
      <c r="KC594" s="21"/>
      <c r="KD594" s="21"/>
      <c r="KE594" s="21"/>
      <c r="KF594" s="21"/>
      <c r="KG594" s="21"/>
      <c r="KH594" s="21"/>
      <c r="KI594" s="21"/>
      <c r="KJ594" s="21"/>
      <c r="KK594" s="21"/>
      <c r="KL594" s="21"/>
    </row>
    <row r="595" spans="1:298" s="24" customFormat="1" ht="30" customHeight="1" x14ac:dyDescent="0.3">
      <c r="A595" s="102">
        <v>583</v>
      </c>
      <c r="B595" s="27" t="s">
        <v>572</v>
      </c>
      <c r="C595" s="102" t="s">
        <v>600</v>
      </c>
      <c r="D595" s="121">
        <v>126.5</v>
      </c>
      <c r="E595" s="121">
        <f t="shared" si="150"/>
        <v>110.00000000000001</v>
      </c>
      <c r="F595" s="121">
        <f t="shared" si="146"/>
        <v>93.500000000000014</v>
      </c>
      <c r="G595" s="77">
        <f t="shared" si="151"/>
        <v>1.2109125452245018</v>
      </c>
      <c r="H595" s="118">
        <f t="shared" si="147"/>
        <v>16.5</v>
      </c>
      <c r="I595" s="118">
        <f t="shared" si="152"/>
        <v>129.72032297849091</v>
      </c>
      <c r="J595" s="101"/>
      <c r="K595" s="79">
        <f t="shared" si="153"/>
        <v>149.17837142526454</v>
      </c>
      <c r="L595" s="80">
        <f t="shared" si="148"/>
        <v>22.678371425264544</v>
      </c>
      <c r="M595" s="81">
        <f t="shared" si="149"/>
        <v>0.17927566344082643</v>
      </c>
      <c r="Q595" s="84">
        <v>0.75</v>
      </c>
      <c r="R595" s="85">
        <v>15.587400000000001</v>
      </c>
      <c r="S595" s="37">
        <v>18.744399999999999</v>
      </c>
      <c r="T595" s="86">
        <f t="shared" si="154"/>
        <v>0.90190153585588351</v>
      </c>
      <c r="U595" s="87">
        <v>0</v>
      </c>
      <c r="V595" s="40">
        <v>74.7</v>
      </c>
      <c r="W595" s="40">
        <v>101.7</v>
      </c>
      <c r="X595" s="88">
        <f t="shared" si="155"/>
        <v>0</v>
      </c>
      <c r="Y595" s="89">
        <v>0.15</v>
      </c>
      <c r="Z595" s="90">
        <v>93.1</v>
      </c>
      <c r="AA595" s="43">
        <v>115.1</v>
      </c>
      <c r="AB595" s="91">
        <f t="shared" si="156"/>
        <v>0.18544575725026852</v>
      </c>
      <c r="AC595" s="92">
        <v>0.05</v>
      </c>
      <c r="AD595" s="93">
        <v>92</v>
      </c>
      <c r="AE595" s="46">
        <v>118.9</v>
      </c>
      <c r="AF595" s="94">
        <f t="shared" si="157"/>
        <v>6.4619565217391303E-2</v>
      </c>
      <c r="AG595" s="95">
        <v>0.05</v>
      </c>
      <c r="AH595" s="49">
        <v>93.9</v>
      </c>
      <c r="AI595" s="49">
        <v>110.7</v>
      </c>
      <c r="AJ595" s="96">
        <f t="shared" si="158"/>
        <v>5.8945686900958465E-2</v>
      </c>
      <c r="AK595" s="97">
        <v>0</v>
      </c>
      <c r="AL595" s="98">
        <v>1</v>
      </c>
      <c r="AM595" s="98">
        <v>1</v>
      </c>
      <c r="AN595" s="99">
        <f t="shared" si="159"/>
        <v>0</v>
      </c>
      <c r="AO595" s="100">
        <f t="shared" si="160"/>
        <v>1</v>
      </c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1"/>
      <c r="BE595" s="21"/>
      <c r="BF595" s="21"/>
      <c r="BG595" s="21"/>
      <c r="BH595" s="21"/>
      <c r="BI595" s="21"/>
      <c r="BJ595" s="21"/>
      <c r="BK595" s="21"/>
      <c r="BL595" s="21"/>
      <c r="BM595" s="21"/>
      <c r="BN595" s="21"/>
      <c r="BO595" s="21"/>
      <c r="BP595" s="21"/>
      <c r="BQ595" s="21"/>
      <c r="BR595" s="21"/>
      <c r="BS595" s="21"/>
      <c r="BT595" s="21"/>
      <c r="BU595" s="21"/>
      <c r="BV595" s="21"/>
      <c r="BW595" s="21"/>
      <c r="BX595" s="21"/>
      <c r="BY595" s="21"/>
      <c r="BZ595" s="21"/>
      <c r="CA595" s="21"/>
      <c r="CB595" s="21"/>
      <c r="CC595" s="21"/>
      <c r="CD595" s="21"/>
      <c r="CE595" s="21"/>
      <c r="CF595" s="21"/>
      <c r="CG595" s="21"/>
      <c r="CH595" s="21"/>
      <c r="CI595" s="21"/>
      <c r="CJ595" s="21"/>
      <c r="CK595" s="21"/>
      <c r="CL595" s="21"/>
      <c r="CM595" s="21"/>
      <c r="CN595" s="21"/>
      <c r="CO595" s="21"/>
      <c r="CP595" s="21"/>
      <c r="CQ595" s="21"/>
      <c r="CR595" s="21"/>
      <c r="CS595" s="21"/>
      <c r="CT595" s="21"/>
      <c r="CU595" s="21"/>
      <c r="CV595" s="21"/>
      <c r="CW595" s="21"/>
      <c r="CX595" s="21"/>
      <c r="CY595" s="21"/>
      <c r="CZ595" s="21"/>
      <c r="DA595" s="21"/>
      <c r="DB595" s="21"/>
      <c r="DC595" s="21"/>
      <c r="DD595" s="21"/>
      <c r="DE595" s="21"/>
      <c r="DF595" s="21"/>
      <c r="DG595" s="21"/>
      <c r="DH595" s="21"/>
      <c r="DI595" s="21"/>
      <c r="DJ595" s="21"/>
      <c r="DK595" s="21"/>
      <c r="DL595" s="21"/>
      <c r="DM595" s="21"/>
      <c r="DN595" s="21"/>
      <c r="DO595" s="21"/>
      <c r="DP595" s="21"/>
      <c r="DQ595" s="21"/>
      <c r="DR595" s="21"/>
      <c r="DS595" s="21"/>
      <c r="DT595" s="21"/>
      <c r="DU595" s="21"/>
      <c r="DV595" s="21"/>
      <c r="DW595" s="21"/>
      <c r="DX595" s="21"/>
      <c r="DY595" s="21"/>
      <c r="DZ595" s="21"/>
      <c r="EA595" s="21"/>
      <c r="EB595" s="21"/>
      <c r="EC595" s="21"/>
      <c r="ED595" s="21"/>
      <c r="EE595" s="21"/>
      <c r="EF595" s="21"/>
      <c r="EG595" s="21"/>
      <c r="EH595" s="21"/>
      <c r="EI595" s="21"/>
      <c r="EJ595" s="21"/>
      <c r="EK595" s="21"/>
      <c r="EL595" s="21"/>
      <c r="EM595" s="21"/>
      <c r="EN595" s="21"/>
      <c r="EO595" s="21"/>
      <c r="EP595" s="21"/>
      <c r="EQ595" s="21"/>
      <c r="ER595" s="21"/>
      <c r="ES595" s="21"/>
      <c r="ET595" s="21"/>
      <c r="EU595" s="21"/>
      <c r="EV595" s="21"/>
      <c r="EW595" s="21"/>
      <c r="EX595" s="21"/>
      <c r="EY595" s="21"/>
      <c r="EZ595" s="21"/>
      <c r="FA595" s="21"/>
      <c r="FB595" s="21"/>
      <c r="FC595" s="21"/>
      <c r="FD595" s="21"/>
      <c r="FE595" s="21"/>
      <c r="FF595" s="21"/>
      <c r="FG595" s="21"/>
      <c r="FH595" s="21"/>
      <c r="FI595" s="21"/>
      <c r="FJ595" s="21"/>
      <c r="FK595" s="21"/>
      <c r="FL595" s="21"/>
      <c r="FM595" s="21"/>
      <c r="FN595" s="21"/>
      <c r="FO595" s="21"/>
      <c r="FP595" s="21"/>
      <c r="FQ595" s="21"/>
      <c r="FR595" s="21"/>
      <c r="FS595" s="21"/>
      <c r="FT595" s="21"/>
      <c r="FU595" s="21"/>
      <c r="FV595" s="21"/>
      <c r="FW595" s="21"/>
      <c r="FX595" s="21"/>
      <c r="FY595" s="21"/>
      <c r="FZ595" s="21"/>
      <c r="GA595" s="21"/>
      <c r="GB595" s="21"/>
      <c r="GC595" s="21"/>
      <c r="GD595" s="21"/>
      <c r="GE595" s="21"/>
      <c r="GF595" s="21"/>
      <c r="GG595" s="21"/>
      <c r="GH595" s="21"/>
      <c r="GI595" s="21"/>
      <c r="GJ595" s="21"/>
      <c r="GK595" s="21"/>
      <c r="GL595" s="21"/>
      <c r="GM595" s="21"/>
      <c r="GN595" s="21"/>
      <c r="GO595" s="21"/>
      <c r="GP595" s="21"/>
      <c r="GQ595" s="21"/>
      <c r="GR595" s="21"/>
      <c r="GS595" s="21"/>
      <c r="GT595" s="21"/>
      <c r="GU595" s="21"/>
      <c r="GV595" s="21"/>
      <c r="GW595" s="21"/>
      <c r="GX595" s="21"/>
      <c r="GY595" s="21"/>
      <c r="GZ595" s="21"/>
      <c r="HA595" s="21"/>
      <c r="HB595" s="21"/>
      <c r="HC595" s="21"/>
      <c r="HD595" s="21"/>
      <c r="HE595" s="21"/>
      <c r="HF595" s="21"/>
      <c r="HG595" s="21"/>
      <c r="HH595" s="21"/>
      <c r="HI595" s="21"/>
      <c r="HJ595" s="21"/>
      <c r="HK595" s="21"/>
      <c r="HL595" s="21"/>
      <c r="HM595" s="21"/>
      <c r="HN595" s="21"/>
      <c r="HO595" s="21"/>
      <c r="HP595" s="21"/>
      <c r="HQ595" s="21"/>
      <c r="HR595" s="21"/>
      <c r="HS595" s="21"/>
      <c r="HT595" s="21"/>
      <c r="HU595" s="21"/>
      <c r="HV595" s="21"/>
      <c r="HW595" s="21"/>
      <c r="HX595" s="21"/>
      <c r="HY595" s="21"/>
      <c r="HZ595" s="21"/>
      <c r="IA595" s="21"/>
      <c r="IB595" s="21"/>
      <c r="IC595" s="21"/>
      <c r="ID595" s="21"/>
      <c r="IE595" s="21"/>
      <c r="IF595" s="21"/>
      <c r="IG595" s="21"/>
      <c r="IH595" s="21"/>
      <c r="II595" s="21"/>
      <c r="IJ595" s="21"/>
      <c r="IK595" s="21"/>
      <c r="IL595" s="21"/>
      <c r="IM595" s="21"/>
      <c r="IN595" s="21"/>
      <c r="IO595" s="21"/>
      <c r="IP595" s="21"/>
      <c r="IQ595" s="21"/>
      <c r="IR595" s="21"/>
      <c r="IS595" s="21"/>
      <c r="IT595" s="21"/>
      <c r="IU595" s="21"/>
      <c r="IV595" s="21"/>
      <c r="IW595" s="21"/>
      <c r="IX595" s="21"/>
      <c r="IY595" s="21"/>
      <c r="IZ595" s="21"/>
      <c r="JA595" s="21"/>
      <c r="JB595" s="21"/>
      <c r="JC595" s="21"/>
      <c r="JD595" s="21"/>
      <c r="JE595" s="21"/>
      <c r="JF595" s="21"/>
      <c r="JG595" s="21"/>
      <c r="JH595" s="21"/>
      <c r="JI595" s="21"/>
      <c r="JJ595" s="21"/>
      <c r="JK595" s="21"/>
      <c r="JL595" s="21"/>
      <c r="JM595" s="21"/>
      <c r="JN595" s="21"/>
      <c r="JO595" s="21"/>
      <c r="JP595" s="21"/>
      <c r="JQ595" s="21"/>
      <c r="JR595" s="21"/>
      <c r="JS595" s="21"/>
      <c r="JT595" s="21"/>
      <c r="JU595" s="21"/>
      <c r="JV595" s="21"/>
      <c r="JW595" s="21"/>
      <c r="JX595" s="21"/>
      <c r="JY595" s="21"/>
      <c r="JZ595" s="21"/>
      <c r="KA595" s="21"/>
      <c r="KB595" s="21"/>
      <c r="KC595" s="21"/>
      <c r="KD595" s="21"/>
      <c r="KE595" s="21"/>
      <c r="KF595" s="21"/>
      <c r="KG595" s="21"/>
      <c r="KH595" s="21"/>
      <c r="KI595" s="21"/>
      <c r="KJ595" s="21"/>
      <c r="KK595" s="21"/>
      <c r="KL595" s="21"/>
    </row>
    <row r="596" spans="1:298" s="24" customFormat="1" ht="30" customHeight="1" x14ac:dyDescent="0.3">
      <c r="A596" s="102">
        <v>584</v>
      </c>
      <c r="B596" s="27" t="s">
        <v>573</v>
      </c>
      <c r="C596" s="102" t="s">
        <v>600</v>
      </c>
      <c r="D596" s="121">
        <v>126.5</v>
      </c>
      <c r="E596" s="121">
        <f t="shared" si="150"/>
        <v>110.00000000000001</v>
      </c>
      <c r="F596" s="121">
        <f t="shared" si="146"/>
        <v>93.500000000000014</v>
      </c>
      <c r="G596" s="77">
        <f t="shared" si="151"/>
        <v>1.2109125452245018</v>
      </c>
      <c r="H596" s="118">
        <f t="shared" si="147"/>
        <v>16.5</v>
      </c>
      <c r="I596" s="118">
        <f t="shared" si="152"/>
        <v>129.72032297849091</v>
      </c>
      <c r="J596" s="101"/>
      <c r="K596" s="79">
        <f t="shared" si="153"/>
        <v>149.17837142526454</v>
      </c>
      <c r="L596" s="80">
        <f t="shared" si="148"/>
        <v>22.678371425264544</v>
      </c>
      <c r="M596" s="81">
        <f t="shared" si="149"/>
        <v>0.17927566344082643</v>
      </c>
      <c r="Q596" s="84">
        <v>0.75</v>
      </c>
      <c r="R596" s="85">
        <v>15.587400000000001</v>
      </c>
      <c r="S596" s="37">
        <v>18.744399999999999</v>
      </c>
      <c r="T596" s="86">
        <f t="shared" si="154"/>
        <v>0.90190153585588351</v>
      </c>
      <c r="U596" s="87">
        <v>0</v>
      </c>
      <c r="V596" s="40">
        <v>74.7</v>
      </c>
      <c r="W596" s="40">
        <v>101.7</v>
      </c>
      <c r="X596" s="88">
        <f t="shared" si="155"/>
        <v>0</v>
      </c>
      <c r="Y596" s="89">
        <v>0.15</v>
      </c>
      <c r="Z596" s="90">
        <v>93.1</v>
      </c>
      <c r="AA596" s="43">
        <v>115.1</v>
      </c>
      <c r="AB596" s="91">
        <f t="shared" si="156"/>
        <v>0.18544575725026852</v>
      </c>
      <c r="AC596" s="92">
        <v>0.05</v>
      </c>
      <c r="AD596" s="93">
        <v>92</v>
      </c>
      <c r="AE596" s="46">
        <v>118.9</v>
      </c>
      <c r="AF596" s="94">
        <f t="shared" si="157"/>
        <v>6.4619565217391303E-2</v>
      </c>
      <c r="AG596" s="95">
        <v>0.05</v>
      </c>
      <c r="AH596" s="49">
        <v>93.9</v>
      </c>
      <c r="AI596" s="49">
        <v>110.7</v>
      </c>
      <c r="AJ596" s="96">
        <f t="shared" si="158"/>
        <v>5.8945686900958465E-2</v>
      </c>
      <c r="AK596" s="97">
        <v>0</v>
      </c>
      <c r="AL596" s="98">
        <v>1</v>
      </c>
      <c r="AM596" s="98">
        <v>1</v>
      </c>
      <c r="AN596" s="99">
        <f t="shared" si="159"/>
        <v>0</v>
      </c>
      <c r="AO596" s="100">
        <f t="shared" si="160"/>
        <v>1</v>
      </c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  <c r="CA596" s="21"/>
      <c r="CB596" s="21"/>
      <c r="CC596" s="21"/>
      <c r="CD596" s="21"/>
      <c r="CE596" s="21"/>
      <c r="CF596" s="21"/>
      <c r="CG596" s="21"/>
      <c r="CH596" s="21"/>
      <c r="CI596" s="21"/>
      <c r="CJ596" s="21"/>
      <c r="CK596" s="21"/>
      <c r="CL596" s="21"/>
      <c r="CM596" s="21"/>
      <c r="CN596" s="21"/>
      <c r="CO596" s="21"/>
      <c r="CP596" s="21"/>
      <c r="CQ596" s="21"/>
      <c r="CR596" s="21"/>
      <c r="CS596" s="21"/>
      <c r="CT596" s="21"/>
      <c r="CU596" s="21"/>
      <c r="CV596" s="21"/>
      <c r="CW596" s="21"/>
      <c r="CX596" s="21"/>
      <c r="CY596" s="21"/>
      <c r="CZ596" s="21"/>
      <c r="DA596" s="21"/>
      <c r="DB596" s="21"/>
      <c r="DC596" s="21"/>
      <c r="DD596" s="21"/>
      <c r="DE596" s="21"/>
      <c r="DF596" s="21"/>
      <c r="DG596" s="21"/>
      <c r="DH596" s="21"/>
      <c r="DI596" s="21"/>
      <c r="DJ596" s="21"/>
      <c r="DK596" s="21"/>
      <c r="DL596" s="21"/>
      <c r="DM596" s="21"/>
      <c r="DN596" s="21"/>
      <c r="DO596" s="21"/>
      <c r="DP596" s="21"/>
      <c r="DQ596" s="21"/>
      <c r="DR596" s="21"/>
      <c r="DS596" s="21"/>
      <c r="DT596" s="21"/>
      <c r="DU596" s="21"/>
      <c r="DV596" s="21"/>
      <c r="DW596" s="21"/>
      <c r="DX596" s="21"/>
      <c r="DY596" s="21"/>
      <c r="DZ596" s="21"/>
      <c r="EA596" s="21"/>
      <c r="EB596" s="21"/>
      <c r="EC596" s="21"/>
      <c r="ED596" s="21"/>
      <c r="EE596" s="21"/>
      <c r="EF596" s="21"/>
      <c r="EG596" s="21"/>
      <c r="EH596" s="21"/>
      <c r="EI596" s="21"/>
      <c r="EJ596" s="21"/>
      <c r="EK596" s="21"/>
      <c r="EL596" s="21"/>
      <c r="EM596" s="21"/>
      <c r="EN596" s="21"/>
      <c r="EO596" s="21"/>
      <c r="EP596" s="21"/>
      <c r="EQ596" s="21"/>
      <c r="ER596" s="21"/>
      <c r="ES596" s="21"/>
      <c r="ET596" s="21"/>
      <c r="EU596" s="21"/>
      <c r="EV596" s="21"/>
      <c r="EW596" s="21"/>
      <c r="EX596" s="21"/>
      <c r="EY596" s="21"/>
      <c r="EZ596" s="21"/>
      <c r="FA596" s="21"/>
      <c r="FB596" s="21"/>
      <c r="FC596" s="21"/>
      <c r="FD596" s="21"/>
      <c r="FE596" s="21"/>
      <c r="FF596" s="21"/>
      <c r="FG596" s="21"/>
      <c r="FH596" s="21"/>
      <c r="FI596" s="21"/>
      <c r="FJ596" s="21"/>
      <c r="FK596" s="21"/>
      <c r="FL596" s="21"/>
      <c r="FM596" s="21"/>
      <c r="FN596" s="21"/>
      <c r="FO596" s="21"/>
      <c r="FP596" s="21"/>
      <c r="FQ596" s="21"/>
      <c r="FR596" s="21"/>
      <c r="FS596" s="21"/>
      <c r="FT596" s="21"/>
      <c r="FU596" s="21"/>
      <c r="FV596" s="21"/>
      <c r="FW596" s="21"/>
      <c r="FX596" s="21"/>
      <c r="FY596" s="21"/>
      <c r="FZ596" s="21"/>
      <c r="GA596" s="21"/>
      <c r="GB596" s="21"/>
      <c r="GC596" s="21"/>
      <c r="GD596" s="21"/>
      <c r="GE596" s="21"/>
      <c r="GF596" s="21"/>
      <c r="GG596" s="21"/>
      <c r="GH596" s="21"/>
      <c r="GI596" s="21"/>
      <c r="GJ596" s="21"/>
      <c r="GK596" s="21"/>
      <c r="GL596" s="21"/>
      <c r="GM596" s="21"/>
      <c r="GN596" s="21"/>
      <c r="GO596" s="21"/>
      <c r="GP596" s="21"/>
      <c r="GQ596" s="21"/>
      <c r="GR596" s="21"/>
      <c r="GS596" s="21"/>
      <c r="GT596" s="21"/>
      <c r="GU596" s="21"/>
      <c r="GV596" s="21"/>
      <c r="GW596" s="21"/>
      <c r="GX596" s="21"/>
      <c r="GY596" s="21"/>
      <c r="GZ596" s="21"/>
      <c r="HA596" s="21"/>
      <c r="HB596" s="21"/>
      <c r="HC596" s="21"/>
      <c r="HD596" s="21"/>
      <c r="HE596" s="21"/>
      <c r="HF596" s="21"/>
      <c r="HG596" s="21"/>
      <c r="HH596" s="21"/>
      <c r="HI596" s="21"/>
      <c r="HJ596" s="21"/>
      <c r="HK596" s="21"/>
      <c r="HL596" s="21"/>
      <c r="HM596" s="21"/>
      <c r="HN596" s="21"/>
      <c r="HO596" s="21"/>
      <c r="HP596" s="21"/>
      <c r="HQ596" s="21"/>
      <c r="HR596" s="21"/>
      <c r="HS596" s="21"/>
      <c r="HT596" s="21"/>
      <c r="HU596" s="21"/>
      <c r="HV596" s="21"/>
      <c r="HW596" s="21"/>
      <c r="HX596" s="21"/>
      <c r="HY596" s="21"/>
      <c r="HZ596" s="21"/>
      <c r="IA596" s="21"/>
      <c r="IB596" s="21"/>
      <c r="IC596" s="21"/>
      <c r="ID596" s="21"/>
      <c r="IE596" s="21"/>
      <c r="IF596" s="21"/>
      <c r="IG596" s="21"/>
      <c r="IH596" s="21"/>
      <c r="II596" s="21"/>
      <c r="IJ596" s="21"/>
      <c r="IK596" s="21"/>
      <c r="IL596" s="21"/>
      <c r="IM596" s="21"/>
      <c r="IN596" s="21"/>
      <c r="IO596" s="21"/>
      <c r="IP596" s="21"/>
      <c r="IQ596" s="21"/>
      <c r="IR596" s="21"/>
      <c r="IS596" s="21"/>
      <c r="IT596" s="21"/>
      <c r="IU596" s="21"/>
      <c r="IV596" s="21"/>
      <c r="IW596" s="21"/>
      <c r="IX596" s="21"/>
      <c r="IY596" s="21"/>
      <c r="IZ596" s="21"/>
      <c r="JA596" s="21"/>
      <c r="JB596" s="21"/>
      <c r="JC596" s="21"/>
      <c r="JD596" s="21"/>
      <c r="JE596" s="21"/>
      <c r="JF596" s="21"/>
      <c r="JG596" s="21"/>
      <c r="JH596" s="21"/>
      <c r="JI596" s="21"/>
      <c r="JJ596" s="21"/>
      <c r="JK596" s="21"/>
      <c r="JL596" s="21"/>
      <c r="JM596" s="21"/>
      <c r="JN596" s="21"/>
      <c r="JO596" s="21"/>
      <c r="JP596" s="21"/>
      <c r="JQ596" s="21"/>
      <c r="JR596" s="21"/>
      <c r="JS596" s="21"/>
      <c r="JT596" s="21"/>
      <c r="JU596" s="21"/>
      <c r="JV596" s="21"/>
      <c r="JW596" s="21"/>
      <c r="JX596" s="21"/>
      <c r="JY596" s="21"/>
      <c r="JZ596" s="21"/>
      <c r="KA596" s="21"/>
      <c r="KB596" s="21"/>
      <c r="KC596" s="21"/>
      <c r="KD596" s="21"/>
      <c r="KE596" s="21"/>
      <c r="KF596" s="21"/>
      <c r="KG596" s="21"/>
      <c r="KH596" s="21"/>
      <c r="KI596" s="21"/>
      <c r="KJ596" s="21"/>
      <c r="KK596" s="21"/>
      <c r="KL596" s="21"/>
    </row>
    <row r="597" spans="1:298" s="24" customFormat="1" ht="30" customHeight="1" x14ac:dyDescent="0.3">
      <c r="A597" s="102">
        <v>585</v>
      </c>
      <c r="B597" s="27" t="s">
        <v>574</v>
      </c>
      <c r="C597" s="102" t="s">
        <v>600</v>
      </c>
      <c r="D597" s="121">
        <v>126.5</v>
      </c>
      <c r="E597" s="121">
        <f t="shared" si="150"/>
        <v>110.00000000000001</v>
      </c>
      <c r="F597" s="121">
        <f t="shared" si="146"/>
        <v>93.500000000000014</v>
      </c>
      <c r="G597" s="77">
        <f t="shared" si="151"/>
        <v>1.2109125452245018</v>
      </c>
      <c r="H597" s="118">
        <f t="shared" si="147"/>
        <v>16.5</v>
      </c>
      <c r="I597" s="118">
        <f t="shared" si="152"/>
        <v>129.72032297849091</v>
      </c>
      <c r="J597" s="101"/>
      <c r="K597" s="79">
        <f t="shared" si="153"/>
        <v>149.17837142526454</v>
      </c>
      <c r="L597" s="80">
        <f t="shared" si="148"/>
        <v>22.678371425264544</v>
      </c>
      <c r="M597" s="81">
        <f t="shared" si="149"/>
        <v>0.17927566344082643</v>
      </c>
      <c r="Q597" s="84">
        <v>0.75</v>
      </c>
      <c r="R597" s="85">
        <v>15.587400000000001</v>
      </c>
      <c r="S597" s="37">
        <v>18.744399999999999</v>
      </c>
      <c r="T597" s="86">
        <f t="shared" si="154"/>
        <v>0.90190153585588351</v>
      </c>
      <c r="U597" s="87">
        <v>0</v>
      </c>
      <c r="V597" s="40">
        <v>74.7</v>
      </c>
      <c r="W597" s="40">
        <v>101.7</v>
      </c>
      <c r="X597" s="88">
        <f t="shared" si="155"/>
        <v>0</v>
      </c>
      <c r="Y597" s="89">
        <v>0.15</v>
      </c>
      <c r="Z597" s="90">
        <v>93.1</v>
      </c>
      <c r="AA597" s="43">
        <v>115.1</v>
      </c>
      <c r="AB597" s="91">
        <f t="shared" si="156"/>
        <v>0.18544575725026852</v>
      </c>
      <c r="AC597" s="92">
        <v>0.05</v>
      </c>
      <c r="AD597" s="93">
        <v>92</v>
      </c>
      <c r="AE597" s="46">
        <v>118.9</v>
      </c>
      <c r="AF597" s="94">
        <f t="shared" si="157"/>
        <v>6.4619565217391303E-2</v>
      </c>
      <c r="AG597" s="95">
        <v>0.05</v>
      </c>
      <c r="AH597" s="49">
        <v>93.9</v>
      </c>
      <c r="AI597" s="49">
        <v>110.7</v>
      </c>
      <c r="AJ597" s="96">
        <f t="shared" si="158"/>
        <v>5.8945686900958465E-2</v>
      </c>
      <c r="AK597" s="97">
        <v>0</v>
      </c>
      <c r="AL597" s="98">
        <v>1</v>
      </c>
      <c r="AM597" s="98">
        <v>1</v>
      </c>
      <c r="AN597" s="99">
        <f t="shared" si="159"/>
        <v>0</v>
      </c>
      <c r="AO597" s="100">
        <f t="shared" si="160"/>
        <v>1</v>
      </c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/>
      <c r="BL597" s="21"/>
      <c r="BM597" s="21"/>
      <c r="BN597" s="21"/>
      <c r="BO597" s="21"/>
      <c r="BP597" s="21"/>
      <c r="BQ597" s="21"/>
      <c r="BR597" s="21"/>
      <c r="BS597" s="21"/>
      <c r="BT597" s="21"/>
      <c r="BU597" s="21"/>
      <c r="BV597" s="21"/>
      <c r="BW597" s="21"/>
      <c r="BX597" s="21"/>
      <c r="BY597" s="21"/>
      <c r="BZ597" s="21"/>
      <c r="CA597" s="21"/>
      <c r="CB597" s="21"/>
      <c r="CC597" s="21"/>
      <c r="CD597" s="21"/>
      <c r="CE597" s="21"/>
      <c r="CF597" s="21"/>
      <c r="CG597" s="21"/>
      <c r="CH597" s="21"/>
      <c r="CI597" s="21"/>
      <c r="CJ597" s="21"/>
      <c r="CK597" s="21"/>
      <c r="CL597" s="21"/>
      <c r="CM597" s="21"/>
      <c r="CN597" s="21"/>
      <c r="CO597" s="21"/>
      <c r="CP597" s="21"/>
      <c r="CQ597" s="21"/>
      <c r="CR597" s="21"/>
      <c r="CS597" s="21"/>
      <c r="CT597" s="21"/>
      <c r="CU597" s="21"/>
      <c r="CV597" s="21"/>
      <c r="CW597" s="21"/>
      <c r="CX597" s="21"/>
      <c r="CY597" s="21"/>
      <c r="CZ597" s="21"/>
      <c r="DA597" s="21"/>
      <c r="DB597" s="21"/>
      <c r="DC597" s="21"/>
      <c r="DD597" s="21"/>
      <c r="DE597" s="21"/>
      <c r="DF597" s="21"/>
      <c r="DG597" s="21"/>
      <c r="DH597" s="21"/>
      <c r="DI597" s="21"/>
      <c r="DJ597" s="21"/>
      <c r="DK597" s="21"/>
      <c r="DL597" s="21"/>
      <c r="DM597" s="21"/>
      <c r="DN597" s="21"/>
      <c r="DO597" s="21"/>
      <c r="DP597" s="21"/>
      <c r="DQ597" s="21"/>
      <c r="DR597" s="21"/>
      <c r="DS597" s="21"/>
      <c r="DT597" s="21"/>
      <c r="DU597" s="21"/>
      <c r="DV597" s="21"/>
      <c r="DW597" s="21"/>
      <c r="DX597" s="21"/>
      <c r="DY597" s="21"/>
      <c r="DZ597" s="21"/>
      <c r="EA597" s="21"/>
      <c r="EB597" s="21"/>
      <c r="EC597" s="21"/>
      <c r="ED597" s="21"/>
      <c r="EE597" s="21"/>
      <c r="EF597" s="21"/>
      <c r="EG597" s="21"/>
      <c r="EH597" s="21"/>
      <c r="EI597" s="21"/>
      <c r="EJ597" s="21"/>
      <c r="EK597" s="21"/>
      <c r="EL597" s="21"/>
      <c r="EM597" s="21"/>
      <c r="EN597" s="21"/>
      <c r="EO597" s="21"/>
      <c r="EP597" s="21"/>
      <c r="EQ597" s="21"/>
      <c r="ER597" s="21"/>
      <c r="ES597" s="21"/>
      <c r="ET597" s="21"/>
      <c r="EU597" s="21"/>
      <c r="EV597" s="21"/>
      <c r="EW597" s="21"/>
      <c r="EX597" s="21"/>
      <c r="EY597" s="21"/>
      <c r="EZ597" s="21"/>
      <c r="FA597" s="21"/>
      <c r="FB597" s="21"/>
      <c r="FC597" s="21"/>
      <c r="FD597" s="21"/>
      <c r="FE597" s="21"/>
      <c r="FF597" s="21"/>
      <c r="FG597" s="21"/>
      <c r="FH597" s="21"/>
      <c r="FI597" s="21"/>
      <c r="FJ597" s="21"/>
      <c r="FK597" s="21"/>
      <c r="FL597" s="21"/>
      <c r="FM597" s="21"/>
      <c r="FN597" s="21"/>
      <c r="FO597" s="21"/>
      <c r="FP597" s="21"/>
      <c r="FQ597" s="21"/>
      <c r="FR597" s="21"/>
      <c r="FS597" s="21"/>
      <c r="FT597" s="21"/>
      <c r="FU597" s="21"/>
      <c r="FV597" s="21"/>
      <c r="FW597" s="21"/>
      <c r="FX597" s="21"/>
      <c r="FY597" s="21"/>
      <c r="FZ597" s="21"/>
      <c r="GA597" s="21"/>
      <c r="GB597" s="21"/>
      <c r="GC597" s="21"/>
      <c r="GD597" s="21"/>
      <c r="GE597" s="21"/>
      <c r="GF597" s="21"/>
      <c r="GG597" s="21"/>
      <c r="GH597" s="21"/>
      <c r="GI597" s="21"/>
      <c r="GJ597" s="21"/>
      <c r="GK597" s="21"/>
      <c r="GL597" s="21"/>
      <c r="GM597" s="21"/>
      <c r="GN597" s="21"/>
      <c r="GO597" s="21"/>
      <c r="GP597" s="21"/>
      <c r="GQ597" s="21"/>
      <c r="GR597" s="21"/>
      <c r="GS597" s="21"/>
      <c r="GT597" s="21"/>
      <c r="GU597" s="21"/>
      <c r="GV597" s="21"/>
      <c r="GW597" s="21"/>
      <c r="GX597" s="21"/>
      <c r="GY597" s="21"/>
      <c r="GZ597" s="21"/>
      <c r="HA597" s="21"/>
      <c r="HB597" s="21"/>
      <c r="HC597" s="21"/>
      <c r="HD597" s="21"/>
      <c r="HE597" s="21"/>
      <c r="HF597" s="21"/>
      <c r="HG597" s="21"/>
      <c r="HH597" s="21"/>
      <c r="HI597" s="21"/>
      <c r="HJ597" s="21"/>
      <c r="HK597" s="21"/>
      <c r="HL597" s="21"/>
      <c r="HM597" s="21"/>
      <c r="HN597" s="21"/>
      <c r="HO597" s="21"/>
      <c r="HP597" s="21"/>
      <c r="HQ597" s="21"/>
      <c r="HR597" s="21"/>
      <c r="HS597" s="21"/>
      <c r="HT597" s="21"/>
      <c r="HU597" s="21"/>
      <c r="HV597" s="21"/>
      <c r="HW597" s="21"/>
      <c r="HX597" s="21"/>
      <c r="HY597" s="21"/>
      <c r="HZ597" s="21"/>
      <c r="IA597" s="21"/>
      <c r="IB597" s="21"/>
      <c r="IC597" s="21"/>
      <c r="ID597" s="21"/>
      <c r="IE597" s="21"/>
      <c r="IF597" s="21"/>
      <c r="IG597" s="21"/>
      <c r="IH597" s="21"/>
      <c r="II597" s="21"/>
      <c r="IJ597" s="21"/>
      <c r="IK597" s="21"/>
      <c r="IL597" s="21"/>
      <c r="IM597" s="21"/>
      <c r="IN597" s="21"/>
      <c r="IO597" s="21"/>
      <c r="IP597" s="21"/>
      <c r="IQ597" s="21"/>
      <c r="IR597" s="21"/>
      <c r="IS597" s="21"/>
      <c r="IT597" s="21"/>
      <c r="IU597" s="21"/>
      <c r="IV597" s="21"/>
      <c r="IW597" s="21"/>
      <c r="IX597" s="21"/>
      <c r="IY597" s="21"/>
      <c r="IZ597" s="21"/>
      <c r="JA597" s="21"/>
      <c r="JB597" s="21"/>
      <c r="JC597" s="21"/>
      <c r="JD597" s="21"/>
      <c r="JE597" s="21"/>
      <c r="JF597" s="21"/>
      <c r="JG597" s="21"/>
      <c r="JH597" s="21"/>
      <c r="JI597" s="21"/>
      <c r="JJ597" s="21"/>
      <c r="JK597" s="21"/>
      <c r="JL597" s="21"/>
      <c r="JM597" s="21"/>
      <c r="JN597" s="21"/>
      <c r="JO597" s="21"/>
      <c r="JP597" s="21"/>
      <c r="JQ597" s="21"/>
      <c r="JR597" s="21"/>
      <c r="JS597" s="21"/>
      <c r="JT597" s="21"/>
      <c r="JU597" s="21"/>
      <c r="JV597" s="21"/>
      <c r="JW597" s="21"/>
      <c r="JX597" s="21"/>
      <c r="JY597" s="21"/>
      <c r="JZ597" s="21"/>
      <c r="KA597" s="21"/>
      <c r="KB597" s="21"/>
      <c r="KC597" s="21"/>
      <c r="KD597" s="21"/>
      <c r="KE597" s="21"/>
      <c r="KF597" s="21"/>
      <c r="KG597" s="21"/>
      <c r="KH597" s="21"/>
      <c r="KI597" s="21"/>
      <c r="KJ597" s="21"/>
      <c r="KK597" s="21"/>
      <c r="KL597" s="21"/>
    </row>
    <row r="598" spans="1:298" s="24" customFormat="1" ht="30" customHeight="1" x14ac:dyDescent="0.3">
      <c r="A598" s="102">
        <v>586</v>
      </c>
      <c r="B598" s="27" t="s">
        <v>575</v>
      </c>
      <c r="C598" s="102" t="s">
        <v>600</v>
      </c>
      <c r="D598" s="121">
        <v>207</v>
      </c>
      <c r="E598" s="121">
        <f t="shared" si="150"/>
        <v>180</v>
      </c>
      <c r="F598" s="121">
        <f t="shared" si="146"/>
        <v>153</v>
      </c>
      <c r="G598" s="77">
        <f t="shared" si="151"/>
        <v>1.2109125452245018</v>
      </c>
      <c r="H598" s="118">
        <f t="shared" si="147"/>
        <v>27</v>
      </c>
      <c r="I598" s="118">
        <f t="shared" si="152"/>
        <v>212.26961941934877</v>
      </c>
      <c r="J598" s="101"/>
      <c r="K598" s="79">
        <f t="shared" si="153"/>
        <v>244.11006233225106</v>
      </c>
      <c r="L598" s="80">
        <f t="shared" si="148"/>
        <v>37.110062332251061</v>
      </c>
      <c r="M598" s="81">
        <f t="shared" si="149"/>
        <v>0.17927566344082638</v>
      </c>
      <c r="Q598" s="84">
        <v>0.75</v>
      </c>
      <c r="R598" s="85">
        <v>15.587400000000001</v>
      </c>
      <c r="S598" s="37">
        <v>18.744399999999999</v>
      </c>
      <c r="T598" s="86">
        <f t="shared" si="154"/>
        <v>0.90190153585588351</v>
      </c>
      <c r="U598" s="87">
        <v>0</v>
      </c>
      <c r="V598" s="40">
        <v>74.7</v>
      </c>
      <c r="W598" s="40">
        <v>101.7</v>
      </c>
      <c r="X598" s="88">
        <f t="shared" si="155"/>
        <v>0</v>
      </c>
      <c r="Y598" s="89">
        <v>0.15</v>
      </c>
      <c r="Z598" s="90">
        <v>93.1</v>
      </c>
      <c r="AA598" s="43">
        <v>115.1</v>
      </c>
      <c r="AB598" s="91">
        <f t="shared" si="156"/>
        <v>0.18544575725026852</v>
      </c>
      <c r="AC598" s="92">
        <v>0.05</v>
      </c>
      <c r="AD598" s="93">
        <v>92</v>
      </c>
      <c r="AE598" s="46">
        <v>118.9</v>
      </c>
      <c r="AF598" s="94">
        <f t="shared" si="157"/>
        <v>6.4619565217391303E-2</v>
      </c>
      <c r="AG598" s="95">
        <v>0.05</v>
      </c>
      <c r="AH598" s="49">
        <v>93.9</v>
      </c>
      <c r="AI598" s="49">
        <v>110.7</v>
      </c>
      <c r="AJ598" s="96">
        <f t="shared" si="158"/>
        <v>5.8945686900958465E-2</v>
      </c>
      <c r="AK598" s="97">
        <v>0</v>
      </c>
      <c r="AL598" s="98">
        <v>1</v>
      </c>
      <c r="AM598" s="98">
        <v>1</v>
      </c>
      <c r="AN598" s="99">
        <f t="shared" si="159"/>
        <v>0</v>
      </c>
      <c r="AO598" s="100">
        <f t="shared" si="160"/>
        <v>1</v>
      </c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1"/>
      <c r="BC598" s="21"/>
      <c r="BD598" s="21"/>
      <c r="BE598" s="21"/>
      <c r="BF598" s="21"/>
      <c r="BG598" s="21"/>
      <c r="BH598" s="21"/>
      <c r="BI598" s="21"/>
      <c r="BJ598" s="21"/>
      <c r="BK598" s="21"/>
      <c r="BL598" s="21"/>
      <c r="BM598" s="21"/>
      <c r="BN598" s="21"/>
      <c r="BO598" s="21"/>
      <c r="BP598" s="21"/>
      <c r="BQ598" s="21"/>
      <c r="BR598" s="21"/>
      <c r="BS598" s="21"/>
      <c r="BT598" s="21"/>
      <c r="BU598" s="21"/>
      <c r="BV598" s="21"/>
      <c r="BW598" s="21"/>
      <c r="BX598" s="21"/>
      <c r="BY598" s="21"/>
      <c r="BZ598" s="21"/>
      <c r="CA598" s="21"/>
      <c r="CB598" s="21"/>
      <c r="CC598" s="21"/>
      <c r="CD598" s="21"/>
      <c r="CE598" s="21"/>
      <c r="CF598" s="21"/>
      <c r="CG598" s="21"/>
      <c r="CH598" s="21"/>
      <c r="CI598" s="21"/>
      <c r="CJ598" s="21"/>
      <c r="CK598" s="21"/>
      <c r="CL598" s="21"/>
      <c r="CM598" s="21"/>
      <c r="CN598" s="21"/>
      <c r="CO598" s="21"/>
      <c r="CP598" s="21"/>
      <c r="CQ598" s="21"/>
      <c r="CR598" s="21"/>
      <c r="CS598" s="21"/>
      <c r="CT598" s="21"/>
      <c r="CU598" s="21"/>
      <c r="CV598" s="21"/>
      <c r="CW598" s="21"/>
      <c r="CX598" s="21"/>
      <c r="CY598" s="21"/>
      <c r="CZ598" s="21"/>
      <c r="DA598" s="21"/>
      <c r="DB598" s="21"/>
      <c r="DC598" s="21"/>
      <c r="DD598" s="21"/>
      <c r="DE598" s="21"/>
      <c r="DF598" s="21"/>
      <c r="DG598" s="21"/>
      <c r="DH598" s="21"/>
      <c r="DI598" s="21"/>
      <c r="DJ598" s="21"/>
      <c r="DK598" s="21"/>
      <c r="DL598" s="21"/>
      <c r="DM598" s="21"/>
      <c r="DN598" s="21"/>
      <c r="DO598" s="21"/>
      <c r="DP598" s="21"/>
      <c r="DQ598" s="21"/>
      <c r="DR598" s="21"/>
      <c r="DS598" s="21"/>
      <c r="DT598" s="21"/>
      <c r="DU598" s="21"/>
      <c r="DV598" s="21"/>
      <c r="DW598" s="21"/>
      <c r="DX598" s="21"/>
      <c r="DY598" s="21"/>
      <c r="DZ598" s="21"/>
      <c r="EA598" s="21"/>
      <c r="EB598" s="21"/>
      <c r="EC598" s="21"/>
      <c r="ED598" s="21"/>
      <c r="EE598" s="21"/>
      <c r="EF598" s="21"/>
      <c r="EG598" s="21"/>
      <c r="EH598" s="21"/>
      <c r="EI598" s="21"/>
      <c r="EJ598" s="21"/>
      <c r="EK598" s="21"/>
      <c r="EL598" s="21"/>
      <c r="EM598" s="21"/>
      <c r="EN598" s="21"/>
      <c r="EO598" s="21"/>
      <c r="EP598" s="21"/>
      <c r="EQ598" s="21"/>
      <c r="ER598" s="21"/>
      <c r="ES598" s="21"/>
      <c r="ET598" s="21"/>
      <c r="EU598" s="21"/>
      <c r="EV598" s="21"/>
      <c r="EW598" s="21"/>
      <c r="EX598" s="21"/>
      <c r="EY598" s="21"/>
      <c r="EZ598" s="21"/>
      <c r="FA598" s="21"/>
      <c r="FB598" s="21"/>
      <c r="FC598" s="21"/>
      <c r="FD598" s="21"/>
      <c r="FE598" s="21"/>
      <c r="FF598" s="21"/>
      <c r="FG598" s="21"/>
      <c r="FH598" s="21"/>
      <c r="FI598" s="21"/>
      <c r="FJ598" s="21"/>
      <c r="FK598" s="21"/>
      <c r="FL598" s="21"/>
      <c r="FM598" s="21"/>
      <c r="FN598" s="21"/>
      <c r="FO598" s="21"/>
      <c r="FP598" s="21"/>
      <c r="FQ598" s="21"/>
      <c r="FR598" s="21"/>
      <c r="FS598" s="21"/>
      <c r="FT598" s="21"/>
      <c r="FU598" s="21"/>
      <c r="FV598" s="21"/>
      <c r="FW598" s="21"/>
      <c r="FX598" s="21"/>
      <c r="FY598" s="21"/>
      <c r="FZ598" s="21"/>
      <c r="GA598" s="21"/>
      <c r="GB598" s="21"/>
      <c r="GC598" s="21"/>
      <c r="GD598" s="21"/>
      <c r="GE598" s="21"/>
      <c r="GF598" s="21"/>
      <c r="GG598" s="21"/>
      <c r="GH598" s="21"/>
      <c r="GI598" s="21"/>
      <c r="GJ598" s="21"/>
      <c r="GK598" s="21"/>
      <c r="GL598" s="21"/>
      <c r="GM598" s="21"/>
      <c r="GN598" s="21"/>
      <c r="GO598" s="21"/>
      <c r="GP598" s="21"/>
      <c r="GQ598" s="21"/>
      <c r="GR598" s="21"/>
      <c r="GS598" s="21"/>
      <c r="GT598" s="21"/>
      <c r="GU598" s="21"/>
      <c r="GV598" s="21"/>
      <c r="GW598" s="21"/>
      <c r="GX598" s="21"/>
      <c r="GY598" s="21"/>
      <c r="GZ598" s="21"/>
      <c r="HA598" s="21"/>
      <c r="HB598" s="21"/>
      <c r="HC598" s="21"/>
      <c r="HD598" s="21"/>
      <c r="HE598" s="21"/>
      <c r="HF598" s="21"/>
      <c r="HG598" s="21"/>
      <c r="HH598" s="21"/>
      <c r="HI598" s="21"/>
      <c r="HJ598" s="21"/>
      <c r="HK598" s="21"/>
      <c r="HL598" s="21"/>
      <c r="HM598" s="21"/>
      <c r="HN598" s="21"/>
      <c r="HO598" s="21"/>
      <c r="HP598" s="21"/>
      <c r="HQ598" s="21"/>
      <c r="HR598" s="21"/>
      <c r="HS598" s="21"/>
      <c r="HT598" s="21"/>
      <c r="HU598" s="21"/>
      <c r="HV598" s="21"/>
      <c r="HW598" s="21"/>
      <c r="HX598" s="21"/>
      <c r="HY598" s="21"/>
      <c r="HZ598" s="21"/>
      <c r="IA598" s="21"/>
      <c r="IB598" s="21"/>
      <c r="IC598" s="21"/>
      <c r="ID598" s="21"/>
      <c r="IE598" s="21"/>
      <c r="IF598" s="21"/>
      <c r="IG598" s="21"/>
      <c r="IH598" s="21"/>
      <c r="II598" s="21"/>
      <c r="IJ598" s="21"/>
      <c r="IK598" s="21"/>
      <c r="IL598" s="21"/>
      <c r="IM598" s="21"/>
      <c r="IN598" s="21"/>
      <c r="IO598" s="21"/>
      <c r="IP598" s="21"/>
      <c r="IQ598" s="21"/>
      <c r="IR598" s="21"/>
      <c r="IS598" s="21"/>
      <c r="IT598" s="21"/>
      <c r="IU598" s="21"/>
      <c r="IV598" s="21"/>
      <c r="IW598" s="21"/>
      <c r="IX598" s="21"/>
      <c r="IY598" s="21"/>
      <c r="IZ598" s="21"/>
      <c r="JA598" s="21"/>
      <c r="JB598" s="21"/>
      <c r="JC598" s="21"/>
      <c r="JD598" s="21"/>
      <c r="JE598" s="21"/>
      <c r="JF598" s="21"/>
      <c r="JG598" s="21"/>
      <c r="JH598" s="21"/>
      <c r="JI598" s="21"/>
      <c r="JJ598" s="21"/>
      <c r="JK598" s="21"/>
      <c r="JL598" s="21"/>
      <c r="JM598" s="21"/>
      <c r="JN598" s="21"/>
      <c r="JO598" s="21"/>
      <c r="JP598" s="21"/>
      <c r="JQ598" s="21"/>
      <c r="JR598" s="21"/>
      <c r="JS598" s="21"/>
      <c r="JT598" s="21"/>
      <c r="JU598" s="21"/>
      <c r="JV598" s="21"/>
      <c r="JW598" s="21"/>
      <c r="JX598" s="21"/>
      <c r="JY598" s="21"/>
      <c r="JZ598" s="21"/>
      <c r="KA598" s="21"/>
      <c r="KB598" s="21"/>
      <c r="KC598" s="21"/>
      <c r="KD598" s="21"/>
      <c r="KE598" s="21"/>
      <c r="KF598" s="21"/>
      <c r="KG598" s="21"/>
      <c r="KH598" s="21"/>
      <c r="KI598" s="21"/>
      <c r="KJ598" s="21"/>
      <c r="KK598" s="21"/>
      <c r="KL598" s="21"/>
    </row>
    <row r="599" spans="1:298" s="24" customFormat="1" ht="30" customHeight="1" x14ac:dyDescent="0.3">
      <c r="A599" s="102">
        <v>587</v>
      </c>
      <c r="B599" s="27" t="s">
        <v>576</v>
      </c>
      <c r="C599" s="102" t="s">
        <v>600</v>
      </c>
      <c r="D599" s="121">
        <v>471.5</v>
      </c>
      <c r="E599" s="121">
        <f t="shared" si="150"/>
        <v>410.00000000000006</v>
      </c>
      <c r="F599" s="121">
        <f t="shared" ref="F599:F662" si="161">E599*85%</f>
        <v>348.50000000000006</v>
      </c>
      <c r="G599" s="77">
        <f t="shared" si="151"/>
        <v>1.2109125452245018</v>
      </c>
      <c r="H599" s="118">
        <f t="shared" ref="H599:H662" si="162">E599*15%</f>
        <v>61.500000000000007</v>
      </c>
      <c r="I599" s="118">
        <f t="shared" si="152"/>
        <v>483.50302201073896</v>
      </c>
      <c r="J599" s="101"/>
      <c r="K599" s="79">
        <f t="shared" si="153"/>
        <v>556.02847531234977</v>
      </c>
      <c r="L599" s="80">
        <f t="shared" ref="L599:L662" si="163">K599-D599</f>
        <v>84.528475312349769</v>
      </c>
      <c r="M599" s="81">
        <f t="shared" ref="M599:M662" si="164">L599/D599</f>
        <v>0.17927566344082665</v>
      </c>
      <c r="Q599" s="84">
        <v>0.75</v>
      </c>
      <c r="R599" s="85">
        <v>15.587400000000001</v>
      </c>
      <c r="S599" s="37">
        <v>18.744399999999999</v>
      </c>
      <c r="T599" s="86">
        <f t="shared" si="154"/>
        <v>0.90190153585588351</v>
      </c>
      <c r="U599" s="87">
        <v>0</v>
      </c>
      <c r="V599" s="40">
        <v>74.7</v>
      </c>
      <c r="W599" s="40">
        <v>101.7</v>
      </c>
      <c r="X599" s="88">
        <f t="shared" si="155"/>
        <v>0</v>
      </c>
      <c r="Y599" s="89">
        <v>0.15</v>
      </c>
      <c r="Z599" s="90">
        <v>93.1</v>
      </c>
      <c r="AA599" s="43">
        <v>115.1</v>
      </c>
      <c r="AB599" s="91">
        <f t="shared" si="156"/>
        <v>0.18544575725026852</v>
      </c>
      <c r="AC599" s="92">
        <v>0.05</v>
      </c>
      <c r="AD599" s="93">
        <v>92</v>
      </c>
      <c r="AE599" s="46">
        <v>118.9</v>
      </c>
      <c r="AF599" s="94">
        <f t="shared" si="157"/>
        <v>6.4619565217391303E-2</v>
      </c>
      <c r="AG599" s="95">
        <v>0.05</v>
      </c>
      <c r="AH599" s="49">
        <v>93.9</v>
      </c>
      <c r="AI599" s="49">
        <v>110.7</v>
      </c>
      <c r="AJ599" s="96">
        <f t="shared" si="158"/>
        <v>5.8945686900958465E-2</v>
      </c>
      <c r="AK599" s="97">
        <v>0</v>
      </c>
      <c r="AL599" s="98">
        <v>1</v>
      </c>
      <c r="AM599" s="98">
        <v>1</v>
      </c>
      <c r="AN599" s="99">
        <f t="shared" si="159"/>
        <v>0</v>
      </c>
      <c r="AO599" s="100">
        <f t="shared" si="160"/>
        <v>1</v>
      </c>
      <c r="AP599" s="21"/>
      <c r="AQ599" s="21"/>
      <c r="AR599" s="21"/>
      <c r="AS599" s="21"/>
      <c r="AT599" s="21"/>
      <c r="AU599" s="21"/>
      <c r="AV599" s="21"/>
      <c r="AW599" s="21"/>
      <c r="AX599" s="21"/>
      <c r="AY599" s="21"/>
      <c r="AZ599" s="21"/>
      <c r="BA599" s="21"/>
      <c r="BB599" s="21"/>
      <c r="BC599" s="21"/>
      <c r="BD599" s="21"/>
      <c r="BE599" s="21"/>
      <c r="BF599" s="21"/>
      <c r="BG599" s="21"/>
      <c r="BH599" s="21"/>
      <c r="BI599" s="21"/>
      <c r="BJ599" s="21"/>
      <c r="BK599" s="21"/>
      <c r="BL599" s="21"/>
      <c r="BM599" s="21"/>
      <c r="BN599" s="21"/>
      <c r="BO599" s="21"/>
      <c r="BP599" s="21"/>
      <c r="BQ599" s="21"/>
      <c r="BR599" s="21"/>
      <c r="BS599" s="21"/>
      <c r="BT599" s="21"/>
      <c r="BU599" s="21"/>
      <c r="BV599" s="21"/>
      <c r="BW599" s="21"/>
      <c r="BX599" s="21"/>
      <c r="BY599" s="21"/>
      <c r="BZ599" s="21"/>
      <c r="CA599" s="21"/>
      <c r="CB599" s="21"/>
      <c r="CC599" s="21"/>
      <c r="CD599" s="21"/>
      <c r="CE599" s="21"/>
      <c r="CF599" s="21"/>
      <c r="CG599" s="21"/>
      <c r="CH599" s="21"/>
      <c r="CI599" s="21"/>
      <c r="CJ599" s="21"/>
      <c r="CK599" s="21"/>
      <c r="CL599" s="21"/>
      <c r="CM599" s="21"/>
      <c r="CN599" s="21"/>
      <c r="CO599" s="21"/>
      <c r="CP599" s="21"/>
      <c r="CQ599" s="21"/>
      <c r="CR599" s="21"/>
      <c r="CS599" s="21"/>
      <c r="CT599" s="21"/>
      <c r="CU599" s="21"/>
      <c r="CV599" s="21"/>
      <c r="CW599" s="21"/>
      <c r="CX599" s="21"/>
      <c r="CY599" s="21"/>
      <c r="CZ599" s="21"/>
      <c r="DA599" s="21"/>
      <c r="DB599" s="21"/>
      <c r="DC599" s="21"/>
      <c r="DD599" s="21"/>
      <c r="DE599" s="21"/>
      <c r="DF599" s="21"/>
      <c r="DG599" s="21"/>
      <c r="DH599" s="21"/>
      <c r="DI599" s="21"/>
      <c r="DJ599" s="21"/>
      <c r="DK599" s="21"/>
      <c r="DL599" s="21"/>
      <c r="DM599" s="21"/>
      <c r="DN599" s="21"/>
      <c r="DO599" s="21"/>
      <c r="DP599" s="21"/>
      <c r="DQ599" s="21"/>
      <c r="DR599" s="21"/>
      <c r="DS599" s="21"/>
      <c r="DT599" s="21"/>
      <c r="DU599" s="21"/>
      <c r="DV599" s="21"/>
      <c r="DW599" s="21"/>
      <c r="DX599" s="21"/>
      <c r="DY599" s="21"/>
      <c r="DZ599" s="21"/>
      <c r="EA599" s="21"/>
      <c r="EB599" s="21"/>
      <c r="EC599" s="21"/>
      <c r="ED599" s="21"/>
      <c r="EE599" s="21"/>
      <c r="EF599" s="21"/>
      <c r="EG599" s="21"/>
      <c r="EH599" s="21"/>
      <c r="EI599" s="21"/>
      <c r="EJ599" s="21"/>
      <c r="EK599" s="21"/>
      <c r="EL599" s="21"/>
      <c r="EM599" s="21"/>
      <c r="EN599" s="21"/>
      <c r="EO599" s="21"/>
      <c r="EP599" s="21"/>
      <c r="EQ599" s="21"/>
      <c r="ER599" s="21"/>
      <c r="ES599" s="21"/>
      <c r="ET599" s="21"/>
      <c r="EU599" s="21"/>
      <c r="EV599" s="21"/>
      <c r="EW599" s="21"/>
      <c r="EX599" s="21"/>
      <c r="EY599" s="21"/>
      <c r="EZ599" s="21"/>
      <c r="FA599" s="21"/>
      <c r="FB599" s="21"/>
      <c r="FC599" s="21"/>
      <c r="FD599" s="21"/>
      <c r="FE599" s="21"/>
      <c r="FF599" s="21"/>
      <c r="FG599" s="21"/>
      <c r="FH599" s="21"/>
      <c r="FI599" s="21"/>
      <c r="FJ599" s="21"/>
      <c r="FK599" s="21"/>
      <c r="FL599" s="21"/>
      <c r="FM599" s="21"/>
      <c r="FN599" s="21"/>
      <c r="FO599" s="21"/>
      <c r="FP599" s="21"/>
      <c r="FQ599" s="21"/>
      <c r="FR599" s="21"/>
      <c r="FS599" s="21"/>
      <c r="FT599" s="21"/>
      <c r="FU599" s="21"/>
      <c r="FV599" s="21"/>
      <c r="FW599" s="21"/>
      <c r="FX599" s="21"/>
      <c r="FY599" s="21"/>
      <c r="FZ599" s="21"/>
      <c r="GA599" s="21"/>
      <c r="GB599" s="21"/>
      <c r="GC599" s="21"/>
      <c r="GD599" s="21"/>
      <c r="GE599" s="21"/>
      <c r="GF599" s="21"/>
      <c r="GG599" s="21"/>
      <c r="GH599" s="21"/>
      <c r="GI599" s="21"/>
      <c r="GJ599" s="21"/>
      <c r="GK599" s="21"/>
      <c r="GL599" s="21"/>
      <c r="GM599" s="21"/>
      <c r="GN599" s="21"/>
      <c r="GO599" s="21"/>
      <c r="GP599" s="21"/>
      <c r="GQ599" s="21"/>
      <c r="GR599" s="21"/>
      <c r="GS599" s="21"/>
      <c r="GT599" s="21"/>
      <c r="GU599" s="21"/>
      <c r="GV599" s="21"/>
      <c r="GW599" s="21"/>
      <c r="GX599" s="21"/>
      <c r="GY599" s="21"/>
      <c r="GZ599" s="21"/>
      <c r="HA599" s="21"/>
      <c r="HB599" s="21"/>
      <c r="HC599" s="21"/>
      <c r="HD599" s="21"/>
      <c r="HE599" s="21"/>
      <c r="HF599" s="21"/>
      <c r="HG599" s="21"/>
      <c r="HH599" s="21"/>
      <c r="HI599" s="21"/>
      <c r="HJ599" s="21"/>
      <c r="HK599" s="21"/>
      <c r="HL599" s="21"/>
      <c r="HM599" s="21"/>
      <c r="HN599" s="21"/>
      <c r="HO599" s="21"/>
      <c r="HP599" s="21"/>
      <c r="HQ599" s="21"/>
      <c r="HR599" s="21"/>
      <c r="HS599" s="21"/>
      <c r="HT599" s="21"/>
      <c r="HU599" s="21"/>
      <c r="HV599" s="21"/>
      <c r="HW599" s="21"/>
      <c r="HX599" s="21"/>
      <c r="HY599" s="21"/>
      <c r="HZ599" s="21"/>
      <c r="IA599" s="21"/>
      <c r="IB599" s="21"/>
      <c r="IC599" s="21"/>
      <c r="ID599" s="21"/>
      <c r="IE599" s="21"/>
      <c r="IF599" s="21"/>
      <c r="IG599" s="21"/>
      <c r="IH599" s="21"/>
      <c r="II599" s="21"/>
      <c r="IJ599" s="21"/>
      <c r="IK599" s="21"/>
      <c r="IL599" s="21"/>
      <c r="IM599" s="21"/>
      <c r="IN599" s="21"/>
      <c r="IO599" s="21"/>
      <c r="IP599" s="21"/>
      <c r="IQ599" s="21"/>
      <c r="IR599" s="21"/>
      <c r="IS599" s="21"/>
      <c r="IT599" s="21"/>
      <c r="IU599" s="21"/>
      <c r="IV599" s="21"/>
      <c r="IW599" s="21"/>
      <c r="IX599" s="21"/>
      <c r="IY599" s="21"/>
      <c r="IZ599" s="21"/>
      <c r="JA599" s="21"/>
      <c r="JB599" s="21"/>
      <c r="JC599" s="21"/>
      <c r="JD599" s="21"/>
      <c r="JE599" s="21"/>
      <c r="JF599" s="21"/>
      <c r="JG599" s="21"/>
      <c r="JH599" s="21"/>
      <c r="JI599" s="21"/>
      <c r="JJ599" s="21"/>
      <c r="JK599" s="21"/>
      <c r="JL599" s="21"/>
      <c r="JM599" s="21"/>
      <c r="JN599" s="21"/>
      <c r="JO599" s="21"/>
      <c r="JP599" s="21"/>
      <c r="JQ599" s="21"/>
      <c r="JR599" s="21"/>
      <c r="JS599" s="21"/>
      <c r="JT599" s="21"/>
      <c r="JU599" s="21"/>
      <c r="JV599" s="21"/>
      <c r="JW599" s="21"/>
      <c r="JX599" s="21"/>
      <c r="JY599" s="21"/>
      <c r="JZ599" s="21"/>
      <c r="KA599" s="21"/>
      <c r="KB599" s="21"/>
      <c r="KC599" s="21"/>
      <c r="KD599" s="21"/>
      <c r="KE599" s="21"/>
      <c r="KF599" s="21"/>
      <c r="KG599" s="21"/>
      <c r="KH599" s="21"/>
      <c r="KI599" s="21"/>
      <c r="KJ599" s="21"/>
      <c r="KK599" s="21"/>
      <c r="KL599" s="21"/>
    </row>
    <row r="600" spans="1:298" s="24" customFormat="1" ht="30" customHeight="1" x14ac:dyDescent="0.3">
      <c r="A600" s="102">
        <v>588</v>
      </c>
      <c r="B600" s="27" t="s">
        <v>577</v>
      </c>
      <c r="C600" s="102" t="s">
        <v>600</v>
      </c>
      <c r="D600" s="121">
        <v>954.5</v>
      </c>
      <c r="E600" s="121">
        <f t="shared" si="150"/>
        <v>830.00000000000011</v>
      </c>
      <c r="F600" s="121">
        <f t="shared" si="161"/>
        <v>705.50000000000011</v>
      </c>
      <c r="G600" s="77">
        <f t="shared" si="151"/>
        <v>1.2109125452245018</v>
      </c>
      <c r="H600" s="118">
        <f t="shared" si="162"/>
        <v>124.50000000000001</v>
      </c>
      <c r="I600" s="118">
        <f t="shared" si="152"/>
        <v>978.79880065588611</v>
      </c>
      <c r="J600" s="101"/>
      <c r="K600" s="79">
        <f t="shared" si="153"/>
        <v>1125.6186207542689</v>
      </c>
      <c r="L600" s="80">
        <f t="shared" si="163"/>
        <v>171.11862075426893</v>
      </c>
      <c r="M600" s="81">
        <f t="shared" si="164"/>
        <v>0.17927566344082654</v>
      </c>
      <c r="Q600" s="84">
        <v>0.75</v>
      </c>
      <c r="R600" s="85">
        <v>15.587400000000001</v>
      </c>
      <c r="S600" s="37">
        <v>18.744399999999999</v>
      </c>
      <c r="T600" s="86">
        <f t="shared" si="154"/>
        <v>0.90190153585588351</v>
      </c>
      <c r="U600" s="87">
        <v>0</v>
      </c>
      <c r="V600" s="40">
        <v>74.7</v>
      </c>
      <c r="W600" s="40">
        <v>101.7</v>
      </c>
      <c r="X600" s="88">
        <f t="shared" si="155"/>
        <v>0</v>
      </c>
      <c r="Y600" s="89">
        <v>0.15</v>
      </c>
      <c r="Z600" s="90">
        <v>93.1</v>
      </c>
      <c r="AA600" s="43">
        <v>115.1</v>
      </c>
      <c r="AB600" s="91">
        <f t="shared" si="156"/>
        <v>0.18544575725026852</v>
      </c>
      <c r="AC600" s="92">
        <v>0.05</v>
      </c>
      <c r="AD600" s="93">
        <v>92</v>
      </c>
      <c r="AE600" s="46">
        <v>118.9</v>
      </c>
      <c r="AF600" s="94">
        <f t="shared" si="157"/>
        <v>6.4619565217391303E-2</v>
      </c>
      <c r="AG600" s="95">
        <v>0.05</v>
      </c>
      <c r="AH600" s="49">
        <v>93.9</v>
      </c>
      <c r="AI600" s="49">
        <v>110.7</v>
      </c>
      <c r="AJ600" s="96">
        <f t="shared" si="158"/>
        <v>5.8945686900958465E-2</v>
      </c>
      <c r="AK600" s="97">
        <v>0</v>
      </c>
      <c r="AL600" s="98">
        <v>1</v>
      </c>
      <c r="AM600" s="98">
        <v>1</v>
      </c>
      <c r="AN600" s="99">
        <f t="shared" si="159"/>
        <v>0</v>
      </c>
      <c r="AO600" s="100">
        <f t="shared" si="160"/>
        <v>1</v>
      </c>
      <c r="AP600" s="21"/>
      <c r="AQ600" s="21"/>
      <c r="AR600" s="21"/>
      <c r="AS600" s="21"/>
      <c r="AT600" s="21"/>
      <c r="AU600" s="21"/>
      <c r="AV600" s="21"/>
      <c r="AW600" s="21"/>
      <c r="AX600" s="21"/>
      <c r="AY600" s="21"/>
      <c r="AZ600" s="21"/>
      <c r="BA600" s="21"/>
      <c r="BB600" s="21"/>
      <c r="BC600" s="21"/>
      <c r="BD600" s="21"/>
      <c r="BE600" s="21"/>
      <c r="BF600" s="21"/>
      <c r="BG600" s="21"/>
      <c r="BH600" s="21"/>
      <c r="BI600" s="21"/>
      <c r="BJ600" s="21"/>
      <c r="BK600" s="21"/>
      <c r="BL600" s="21"/>
      <c r="BM600" s="21"/>
      <c r="BN600" s="21"/>
      <c r="BO600" s="21"/>
      <c r="BP600" s="21"/>
      <c r="BQ600" s="21"/>
      <c r="BR600" s="21"/>
      <c r="BS600" s="21"/>
      <c r="BT600" s="21"/>
      <c r="BU600" s="21"/>
      <c r="BV600" s="21"/>
      <c r="BW600" s="21"/>
      <c r="BX600" s="21"/>
      <c r="BY600" s="21"/>
      <c r="BZ600" s="21"/>
      <c r="CA600" s="21"/>
      <c r="CB600" s="21"/>
      <c r="CC600" s="21"/>
      <c r="CD600" s="21"/>
      <c r="CE600" s="21"/>
      <c r="CF600" s="21"/>
      <c r="CG600" s="21"/>
      <c r="CH600" s="21"/>
      <c r="CI600" s="21"/>
      <c r="CJ600" s="21"/>
      <c r="CK600" s="21"/>
      <c r="CL600" s="21"/>
      <c r="CM600" s="21"/>
      <c r="CN600" s="21"/>
      <c r="CO600" s="21"/>
      <c r="CP600" s="21"/>
      <c r="CQ600" s="21"/>
      <c r="CR600" s="21"/>
      <c r="CS600" s="21"/>
      <c r="CT600" s="21"/>
      <c r="CU600" s="21"/>
      <c r="CV600" s="21"/>
      <c r="CW600" s="21"/>
      <c r="CX600" s="21"/>
      <c r="CY600" s="21"/>
      <c r="CZ600" s="21"/>
      <c r="DA600" s="21"/>
      <c r="DB600" s="21"/>
      <c r="DC600" s="21"/>
      <c r="DD600" s="21"/>
      <c r="DE600" s="21"/>
      <c r="DF600" s="21"/>
      <c r="DG600" s="21"/>
      <c r="DH600" s="21"/>
      <c r="DI600" s="21"/>
      <c r="DJ600" s="21"/>
      <c r="DK600" s="21"/>
      <c r="DL600" s="21"/>
      <c r="DM600" s="21"/>
      <c r="DN600" s="21"/>
      <c r="DO600" s="21"/>
      <c r="DP600" s="21"/>
      <c r="DQ600" s="21"/>
      <c r="DR600" s="21"/>
      <c r="DS600" s="21"/>
      <c r="DT600" s="21"/>
      <c r="DU600" s="21"/>
      <c r="DV600" s="21"/>
      <c r="DW600" s="21"/>
      <c r="DX600" s="21"/>
      <c r="DY600" s="21"/>
      <c r="DZ600" s="21"/>
      <c r="EA600" s="21"/>
      <c r="EB600" s="21"/>
      <c r="EC600" s="21"/>
      <c r="ED600" s="21"/>
      <c r="EE600" s="21"/>
      <c r="EF600" s="21"/>
      <c r="EG600" s="21"/>
      <c r="EH600" s="21"/>
      <c r="EI600" s="21"/>
      <c r="EJ600" s="21"/>
      <c r="EK600" s="21"/>
      <c r="EL600" s="21"/>
      <c r="EM600" s="21"/>
      <c r="EN600" s="21"/>
      <c r="EO600" s="21"/>
      <c r="EP600" s="21"/>
      <c r="EQ600" s="21"/>
      <c r="ER600" s="21"/>
      <c r="ES600" s="21"/>
      <c r="ET600" s="21"/>
      <c r="EU600" s="21"/>
      <c r="EV600" s="21"/>
      <c r="EW600" s="21"/>
      <c r="EX600" s="21"/>
      <c r="EY600" s="21"/>
      <c r="EZ600" s="21"/>
      <c r="FA600" s="21"/>
      <c r="FB600" s="21"/>
      <c r="FC600" s="21"/>
      <c r="FD600" s="21"/>
      <c r="FE600" s="21"/>
      <c r="FF600" s="21"/>
      <c r="FG600" s="21"/>
      <c r="FH600" s="21"/>
      <c r="FI600" s="21"/>
      <c r="FJ600" s="21"/>
      <c r="FK600" s="21"/>
      <c r="FL600" s="21"/>
      <c r="FM600" s="21"/>
      <c r="FN600" s="21"/>
      <c r="FO600" s="21"/>
      <c r="FP600" s="21"/>
      <c r="FQ600" s="21"/>
      <c r="FR600" s="21"/>
      <c r="FS600" s="21"/>
      <c r="FT600" s="21"/>
      <c r="FU600" s="21"/>
      <c r="FV600" s="21"/>
      <c r="FW600" s="21"/>
      <c r="FX600" s="21"/>
      <c r="FY600" s="21"/>
      <c r="FZ600" s="21"/>
      <c r="GA600" s="21"/>
      <c r="GB600" s="21"/>
      <c r="GC600" s="21"/>
      <c r="GD600" s="21"/>
      <c r="GE600" s="21"/>
      <c r="GF600" s="21"/>
      <c r="GG600" s="21"/>
      <c r="GH600" s="21"/>
      <c r="GI600" s="21"/>
      <c r="GJ600" s="21"/>
      <c r="GK600" s="21"/>
      <c r="GL600" s="21"/>
      <c r="GM600" s="21"/>
      <c r="GN600" s="21"/>
      <c r="GO600" s="21"/>
      <c r="GP600" s="21"/>
      <c r="GQ600" s="21"/>
      <c r="GR600" s="21"/>
      <c r="GS600" s="21"/>
      <c r="GT600" s="21"/>
      <c r="GU600" s="21"/>
      <c r="GV600" s="21"/>
      <c r="GW600" s="21"/>
      <c r="GX600" s="21"/>
      <c r="GY600" s="21"/>
      <c r="GZ600" s="21"/>
      <c r="HA600" s="21"/>
      <c r="HB600" s="21"/>
      <c r="HC600" s="21"/>
      <c r="HD600" s="21"/>
      <c r="HE600" s="21"/>
      <c r="HF600" s="21"/>
      <c r="HG600" s="21"/>
      <c r="HH600" s="21"/>
      <c r="HI600" s="21"/>
      <c r="HJ600" s="21"/>
      <c r="HK600" s="21"/>
      <c r="HL600" s="21"/>
      <c r="HM600" s="21"/>
      <c r="HN600" s="21"/>
      <c r="HO600" s="21"/>
      <c r="HP600" s="21"/>
      <c r="HQ600" s="21"/>
      <c r="HR600" s="21"/>
      <c r="HS600" s="21"/>
      <c r="HT600" s="21"/>
      <c r="HU600" s="21"/>
      <c r="HV600" s="21"/>
      <c r="HW600" s="21"/>
      <c r="HX600" s="21"/>
      <c r="HY600" s="21"/>
      <c r="HZ600" s="21"/>
      <c r="IA600" s="21"/>
      <c r="IB600" s="21"/>
      <c r="IC600" s="21"/>
      <c r="ID600" s="21"/>
      <c r="IE600" s="21"/>
      <c r="IF600" s="21"/>
      <c r="IG600" s="21"/>
      <c r="IH600" s="21"/>
      <c r="II600" s="21"/>
      <c r="IJ600" s="21"/>
      <c r="IK600" s="21"/>
      <c r="IL600" s="21"/>
      <c r="IM600" s="21"/>
      <c r="IN600" s="21"/>
      <c r="IO600" s="21"/>
      <c r="IP600" s="21"/>
      <c r="IQ600" s="21"/>
      <c r="IR600" s="21"/>
      <c r="IS600" s="21"/>
      <c r="IT600" s="21"/>
      <c r="IU600" s="21"/>
      <c r="IV600" s="21"/>
      <c r="IW600" s="21"/>
      <c r="IX600" s="21"/>
      <c r="IY600" s="21"/>
      <c r="IZ600" s="21"/>
      <c r="JA600" s="21"/>
      <c r="JB600" s="21"/>
      <c r="JC600" s="21"/>
      <c r="JD600" s="21"/>
      <c r="JE600" s="21"/>
      <c r="JF600" s="21"/>
      <c r="JG600" s="21"/>
      <c r="JH600" s="21"/>
      <c r="JI600" s="21"/>
      <c r="JJ600" s="21"/>
      <c r="JK600" s="21"/>
      <c r="JL600" s="21"/>
      <c r="JM600" s="21"/>
      <c r="JN600" s="21"/>
      <c r="JO600" s="21"/>
      <c r="JP600" s="21"/>
      <c r="JQ600" s="21"/>
      <c r="JR600" s="21"/>
      <c r="JS600" s="21"/>
      <c r="JT600" s="21"/>
      <c r="JU600" s="21"/>
      <c r="JV600" s="21"/>
      <c r="JW600" s="21"/>
      <c r="JX600" s="21"/>
      <c r="JY600" s="21"/>
      <c r="JZ600" s="21"/>
      <c r="KA600" s="21"/>
      <c r="KB600" s="21"/>
      <c r="KC600" s="21"/>
      <c r="KD600" s="21"/>
      <c r="KE600" s="21"/>
      <c r="KF600" s="21"/>
      <c r="KG600" s="21"/>
      <c r="KH600" s="21"/>
      <c r="KI600" s="21"/>
      <c r="KJ600" s="21"/>
      <c r="KK600" s="21"/>
      <c r="KL600" s="21"/>
    </row>
    <row r="601" spans="1:298" s="24" customFormat="1" ht="30" customHeight="1" x14ac:dyDescent="0.3">
      <c r="A601" s="102">
        <v>589</v>
      </c>
      <c r="B601" s="27" t="s">
        <v>578</v>
      </c>
      <c r="C601" s="102" t="s">
        <v>600</v>
      </c>
      <c r="D601" s="121">
        <v>954.5</v>
      </c>
      <c r="E601" s="121">
        <f t="shared" si="150"/>
        <v>830.00000000000011</v>
      </c>
      <c r="F601" s="121">
        <f t="shared" si="161"/>
        <v>705.50000000000011</v>
      </c>
      <c r="G601" s="77">
        <f t="shared" si="151"/>
        <v>1.2109125452245018</v>
      </c>
      <c r="H601" s="118">
        <f t="shared" si="162"/>
        <v>124.50000000000001</v>
      </c>
      <c r="I601" s="118">
        <f t="shared" si="152"/>
        <v>978.79880065588611</v>
      </c>
      <c r="J601" s="101"/>
      <c r="K601" s="79">
        <f t="shared" si="153"/>
        <v>1125.6186207542689</v>
      </c>
      <c r="L601" s="80">
        <f t="shared" si="163"/>
        <v>171.11862075426893</v>
      </c>
      <c r="M601" s="81">
        <f t="shared" si="164"/>
        <v>0.17927566344082654</v>
      </c>
      <c r="Q601" s="84">
        <v>0.75</v>
      </c>
      <c r="R601" s="85">
        <v>15.587400000000001</v>
      </c>
      <c r="S601" s="37">
        <v>18.744399999999999</v>
      </c>
      <c r="T601" s="86">
        <f t="shared" si="154"/>
        <v>0.90190153585588351</v>
      </c>
      <c r="U601" s="87">
        <v>0</v>
      </c>
      <c r="V601" s="40">
        <v>74.7</v>
      </c>
      <c r="W601" s="40">
        <v>101.7</v>
      </c>
      <c r="X601" s="88">
        <f t="shared" si="155"/>
        <v>0</v>
      </c>
      <c r="Y601" s="89">
        <v>0.15</v>
      </c>
      <c r="Z601" s="90">
        <v>93.1</v>
      </c>
      <c r="AA601" s="43">
        <v>115.1</v>
      </c>
      <c r="AB601" s="91">
        <f t="shared" si="156"/>
        <v>0.18544575725026852</v>
      </c>
      <c r="AC601" s="92">
        <v>0.05</v>
      </c>
      <c r="AD601" s="93">
        <v>92</v>
      </c>
      <c r="AE601" s="46">
        <v>118.9</v>
      </c>
      <c r="AF601" s="94">
        <f t="shared" si="157"/>
        <v>6.4619565217391303E-2</v>
      </c>
      <c r="AG601" s="95">
        <v>0.05</v>
      </c>
      <c r="AH601" s="49">
        <v>93.9</v>
      </c>
      <c r="AI601" s="49">
        <v>110.7</v>
      </c>
      <c r="AJ601" s="96">
        <f t="shared" si="158"/>
        <v>5.8945686900958465E-2</v>
      </c>
      <c r="AK601" s="97">
        <v>0</v>
      </c>
      <c r="AL601" s="98">
        <v>1</v>
      </c>
      <c r="AM601" s="98">
        <v>1</v>
      </c>
      <c r="AN601" s="99">
        <f t="shared" si="159"/>
        <v>0</v>
      </c>
      <c r="AO601" s="100">
        <f t="shared" si="160"/>
        <v>1</v>
      </c>
      <c r="AP601" s="21"/>
      <c r="AQ601" s="21"/>
      <c r="AR601" s="21"/>
      <c r="AS601" s="21"/>
      <c r="AT601" s="21"/>
      <c r="AU601" s="21"/>
      <c r="AV601" s="21"/>
      <c r="AW601" s="21"/>
      <c r="AX601" s="21"/>
      <c r="AY601" s="21"/>
      <c r="AZ601" s="21"/>
      <c r="BA601" s="21"/>
      <c r="BB601" s="21"/>
      <c r="BC601" s="21"/>
      <c r="BD601" s="21"/>
      <c r="BE601" s="21"/>
      <c r="BF601" s="21"/>
      <c r="BG601" s="21"/>
      <c r="BH601" s="21"/>
      <c r="BI601" s="21"/>
      <c r="BJ601" s="21"/>
      <c r="BK601" s="21"/>
      <c r="BL601" s="21"/>
      <c r="BM601" s="21"/>
      <c r="BN601" s="21"/>
      <c r="BO601" s="21"/>
      <c r="BP601" s="21"/>
      <c r="BQ601" s="21"/>
      <c r="BR601" s="21"/>
      <c r="BS601" s="21"/>
      <c r="BT601" s="21"/>
      <c r="BU601" s="21"/>
      <c r="BV601" s="21"/>
      <c r="BW601" s="21"/>
      <c r="BX601" s="21"/>
      <c r="BY601" s="21"/>
      <c r="BZ601" s="21"/>
      <c r="CA601" s="21"/>
      <c r="CB601" s="21"/>
      <c r="CC601" s="21"/>
      <c r="CD601" s="21"/>
      <c r="CE601" s="21"/>
      <c r="CF601" s="21"/>
      <c r="CG601" s="21"/>
      <c r="CH601" s="21"/>
      <c r="CI601" s="21"/>
      <c r="CJ601" s="21"/>
      <c r="CK601" s="21"/>
      <c r="CL601" s="21"/>
      <c r="CM601" s="21"/>
      <c r="CN601" s="21"/>
      <c r="CO601" s="21"/>
      <c r="CP601" s="21"/>
      <c r="CQ601" s="21"/>
      <c r="CR601" s="21"/>
      <c r="CS601" s="21"/>
      <c r="CT601" s="21"/>
      <c r="CU601" s="21"/>
      <c r="CV601" s="21"/>
      <c r="CW601" s="21"/>
      <c r="CX601" s="21"/>
      <c r="CY601" s="21"/>
      <c r="CZ601" s="21"/>
      <c r="DA601" s="21"/>
      <c r="DB601" s="21"/>
      <c r="DC601" s="21"/>
      <c r="DD601" s="21"/>
      <c r="DE601" s="21"/>
      <c r="DF601" s="21"/>
      <c r="DG601" s="21"/>
      <c r="DH601" s="21"/>
      <c r="DI601" s="21"/>
      <c r="DJ601" s="21"/>
      <c r="DK601" s="21"/>
      <c r="DL601" s="21"/>
      <c r="DM601" s="21"/>
      <c r="DN601" s="21"/>
      <c r="DO601" s="21"/>
      <c r="DP601" s="21"/>
      <c r="DQ601" s="21"/>
      <c r="DR601" s="21"/>
      <c r="DS601" s="21"/>
      <c r="DT601" s="21"/>
      <c r="DU601" s="21"/>
      <c r="DV601" s="21"/>
      <c r="DW601" s="21"/>
      <c r="DX601" s="21"/>
      <c r="DY601" s="21"/>
      <c r="DZ601" s="21"/>
      <c r="EA601" s="21"/>
      <c r="EB601" s="21"/>
      <c r="EC601" s="21"/>
      <c r="ED601" s="21"/>
      <c r="EE601" s="21"/>
      <c r="EF601" s="21"/>
      <c r="EG601" s="21"/>
      <c r="EH601" s="21"/>
      <c r="EI601" s="21"/>
      <c r="EJ601" s="21"/>
      <c r="EK601" s="21"/>
      <c r="EL601" s="21"/>
      <c r="EM601" s="21"/>
      <c r="EN601" s="21"/>
      <c r="EO601" s="21"/>
      <c r="EP601" s="21"/>
      <c r="EQ601" s="21"/>
      <c r="ER601" s="21"/>
      <c r="ES601" s="21"/>
      <c r="ET601" s="21"/>
      <c r="EU601" s="21"/>
      <c r="EV601" s="21"/>
      <c r="EW601" s="21"/>
      <c r="EX601" s="21"/>
      <c r="EY601" s="21"/>
      <c r="EZ601" s="21"/>
      <c r="FA601" s="21"/>
      <c r="FB601" s="21"/>
      <c r="FC601" s="21"/>
      <c r="FD601" s="21"/>
      <c r="FE601" s="21"/>
      <c r="FF601" s="21"/>
      <c r="FG601" s="21"/>
      <c r="FH601" s="21"/>
      <c r="FI601" s="21"/>
      <c r="FJ601" s="21"/>
      <c r="FK601" s="21"/>
      <c r="FL601" s="21"/>
      <c r="FM601" s="21"/>
      <c r="FN601" s="21"/>
      <c r="FO601" s="21"/>
      <c r="FP601" s="21"/>
      <c r="FQ601" s="21"/>
      <c r="FR601" s="21"/>
      <c r="FS601" s="21"/>
      <c r="FT601" s="21"/>
      <c r="FU601" s="21"/>
      <c r="FV601" s="21"/>
      <c r="FW601" s="21"/>
      <c r="FX601" s="21"/>
      <c r="FY601" s="21"/>
      <c r="FZ601" s="21"/>
      <c r="GA601" s="21"/>
      <c r="GB601" s="21"/>
      <c r="GC601" s="21"/>
      <c r="GD601" s="21"/>
      <c r="GE601" s="21"/>
      <c r="GF601" s="21"/>
      <c r="GG601" s="21"/>
      <c r="GH601" s="21"/>
      <c r="GI601" s="21"/>
      <c r="GJ601" s="21"/>
      <c r="GK601" s="21"/>
      <c r="GL601" s="21"/>
      <c r="GM601" s="21"/>
      <c r="GN601" s="21"/>
      <c r="GO601" s="21"/>
      <c r="GP601" s="21"/>
      <c r="GQ601" s="21"/>
      <c r="GR601" s="21"/>
      <c r="GS601" s="21"/>
      <c r="GT601" s="21"/>
      <c r="GU601" s="21"/>
      <c r="GV601" s="21"/>
      <c r="GW601" s="21"/>
      <c r="GX601" s="21"/>
      <c r="GY601" s="21"/>
      <c r="GZ601" s="21"/>
      <c r="HA601" s="21"/>
      <c r="HB601" s="21"/>
      <c r="HC601" s="21"/>
      <c r="HD601" s="21"/>
      <c r="HE601" s="21"/>
      <c r="HF601" s="21"/>
      <c r="HG601" s="21"/>
      <c r="HH601" s="21"/>
      <c r="HI601" s="21"/>
      <c r="HJ601" s="21"/>
      <c r="HK601" s="21"/>
      <c r="HL601" s="21"/>
      <c r="HM601" s="21"/>
      <c r="HN601" s="21"/>
      <c r="HO601" s="21"/>
      <c r="HP601" s="21"/>
      <c r="HQ601" s="21"/>
      <c r="HR601" s="21"/>
      <c r="HS601" s="21"/>
      <c r="HT601" s="21"/>
      <c r="HU601" s="21"/>
      <c r="HV601" s="21"/>
      <c r="HW601" s="21"/>
      <c r="HX601" s="21"/>
      <c r="HY601" s="21"/>
      <c r="HZ601" s="21"/>
      <c r="IA601" s="21"/>
      <c r="IB601" s="21"/>
      <c r="IC601" s="21"/>
      <c r="ID601" s="21"/>
      <c r="IE601" s="21"/>
      <c r="IF601" s="21"/>
      <c r="IG601" s="21"/>
      <c r="IH601" s="21"/>
      <c r="II601" s="21"/>
      <c r="IJ601" s="21"/>
      <c r="IK601" s="21"/>
      <c r="IL601" s="21"/>
      <c r="IM601" s="21"/>
      <c r="IN601" s="21"/>
      <c r="IO601" s="21"/>
      <c r="IP601" s="21"/>
      <c r="IQ601" s="21"/>
      <c r="IR601" s="21"/>
      <c r="IS601" s="21"/>
      <c r="IT601" s="21"/>
      <c r="IU601" s="21"/>
      <c r="IV601" s="21"/>
      <c r="IW601" s="21"/>
      <c r="IX601" s="21"/>
      <c r="IY601" s="21"/>
      <c r="IZ601" s="21"/>
      <c r="JA601" s="21"/>
      <c r="JB601" s="21"/>
      <c r="JC601" s="21"/>
      <c r="JD601" s="21"/>
      <c r="JE601" s="21"/>
      <c r="JF601" s="21"/>
      <c r="JG601" s="21"/>
      <c r="JH601" s="21"/>
      <c r="JI601" s="21"/>
      <c r="JJ601" s="21"/>
      <c r="JK601" s="21"/>
      <c r="JL601" s="21"/>
      <c r="JM601" s="21"/>
      <c r="JN601" s="21"/>
      <c r="JO601" s="21"/>
      <c r="JP601" s="21"/>
      <c r="JQ601" s="21"/>
      <c r="JR601" s="21"/>
      <c r="JS601" s="21"/>
      <c r="JT601" s="21"/>
      <c r="JU601" s="21"/>
      <c r="JV601" s="21"/>
      <c r="JW601" s="21"/>
      <c r="JX601" s="21"/>
      <c r="JY601" s="21"/>
      <c r="JZ601" s="21"/>
      <c r="KA601" s="21"/>
      <c r="KB601" s="21"/>
      <c r="KC601" s="21"/>
      <c r="KD601" s="21"/>
      <c r="KE601" s="21"/>
      <c r="KF601" s="21"/>
      <c r="KG601" s="21"/>
      <c r="KH601" s="21"/>
      <c r="KI601" s="21"/>
      <c r="KJ601" s="21"/>
      <c r="KK601" s="21"/>
      <c r="KL601" s="21"/>
    </row>
    <row r="602" spans="1:298" s="24" customFormat="1" ht="30" customHeight="1" x14ac:dyDescent="0.3">
      <c r="A602" s="102">
        <v>590</v>
      </c>
      <c r="B602" s="27" t="s">
        <v>579</v>
      </c>
      <c r="C602" s="102" t="s">
        <v>600</v>
      </c>
      <c r="D602" s="121">
        <v>954.5</v>
      </c>
      <c r="E602" s="121">
        <f t="shared" si="150"/>
        <v>830.00000000000011</v>
      </c>
      <c r="F602" s="121">
        <f t="shared" si="161"/>
        <v>705.50000000000011</v>
      </c>
      <c r="G602" s="77">
        <f t="shared" si="151"/>
        <v>1.2109125452245018</v>
      </c>
      <c r="H602" s="118">
        <f t="shared" si="162"/>
        <v>124.50000000000001</v>
      </c>
      <c r="I602" s="118">
        <f t="shared" si="152"/>
        <v>978.79880065588611</v>
      </c>
      <c r="J602" s="101"/>
      <c r="K602" s="79">
        <f t="shared" si="153"/>
        <v>1125.6186207542689</v>
      </c>
      <c r="L602" s="80">
        <f t="shared" si="163"/>
        <v>171.11862075426893</v>
      </c>
      <c r="M602" s="81">
        <f t="shared" si="164"/>
        <v>0.17927566344082654</v>
      </c>
      <c r="Q602" s="84">
        <v>0.75</v>
      </c>
      <c r="R602" s="85">
        <v>15.587400000000001</v>
      </c>
      <c r="S602" s="37">
        <v>18.744399999999999</v>
      </c>
      <c r="T602" s="86">
        <f t="shared" si="154"/>
        <v>0.90190153585588351</v>
      </c>
      <c r="U602" s="87">
        <v>0</v>
      </c>
      <c r="V602" s="40">
        <v>74.7</v>
      </c>
      <c r="W602" s="40">
        <v>101.7</v>
      </c>
      <c r="X602" s="88">
        <f t="shared" si="155"/>
        <v>0</v>
      </c>
      <c r="Y602" s="89">
        <v>0.15</v>
      </c>
      <c r="Z602" s="90">
        <v>93.1</v>
      </c>
      <c r="AA602" s="43">
        <v>115.1</v>
      </c>
      <c r="AB602" s="91">
        <f t="shared" si="156"/>
        <v>0.18544575725026852</v>
      </c>
      <c r="AC602" s="92">
        <v>0.05</v>
      </c>
      <c r="AD602" s="93">
        <v>92</v>
      </c>
      <c r="AE602" s="46">
        <v>118.9</v>
      </c>
      <c r="AF602" s="94">
        <f t="shared" si="157"/>
        <v>6.4619565217391303E-2</v>
      </c>
      <c r="AG602" s="95">
        <v>0.05</v>
      </c>
      <c r="AH602" s="49">
        <v>93.9</v>
      </c>
      <c r="AI602" s="49">
        <v>110.7</v>
      </c>
      <c r="AJ602" s="96">
        <f t="shared" si="158"/>
        <v>5.8945686900958465E-2</v>
      </c>
      <c r="AK602" s="97">
        <v>0</v>
      </c>
      <c r="AL602" s="98">
        <v>1</v>
      </c>
      <c r="AM602" s="98">
        <v>1</v>
      </c>
      <c r="AN602" s="99">
        <f t="shared" si="159"/>
        <v>0</v>
      </c>
      <c r="AO602" s="100">
        <f t="shared" si="160"/>
        <v>1</v>
      </c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1"/>
      <c r="BC602" s="21"/>
      <c r="BD602" s="21"/>
      <c r="BE602" s="21"/>
      <c r="BF602" s="21"/>
      <c r="BG602" s="21"/>
      <c r="BH602" s="21"/>
      <c r="BI602" s="21"/>
      <c r="BJ602" s="21"/>
      <c r="BK602" s="21"/>
      <c r="BL602" s="21"/>
      <c r="BM602" s="21"/>
      <c r="BN602" s="21"/>
      <c r="BO602" s="21"/>
      <c r="BP602" s="21"/>
      <c r="BQ602" s="21"/>
      <c r="BR602" s="21"/>
      <c r="BS602" s="21"/>
      <c r="BT602" s="21"/>
      <c r="BU602" s="21"/>
      <c r="BV602" s="21"/>
      <c r="BW602" s="21"/>
      <c r="BX602" s="21"/>
      <c r="BY602" s="21"/>
      <c r="BZ602" s="21"/>
      <c r="CA602" s="21"/>
      <c r="CB602" s="21"/>
      <c r="CC602" s="21"/>
      <c r="CD602" s="21"/>
      <c r="CE602" s="21"/>
      <c r="CF602" s="21"/>
      <c r="CG602" s="21"/>
      <c r="CH602" s="21"/>
      <c r="CI602" s="21"/>
      <c r="CJ602" s="21"/>
      <c r="CK602" s="21"/>
      <c r="CL602" s="21"/>
      <c r="CM602" s="21"/>
      <c r="CN602" s="21"/>
      <c r="CO602" s="21"/>
      <c r="CP602" s="21"/>
      <c r="CQ602" s="21"/>
      <c r="CR602" s="21"/>
      <c r="CS602" s="21"/>
      <c r="CT602" s="21"/>
      <c r="CU602" s="21"/>
      <c r="CV602" s="21"/>
      <c r="CW602" s="21"/>
      <c r="CX602" s="21"/>
      <c r="CY602" s="21"/>
      <c r="CZ602" s="21"/>
      <c r="DA602" s="21"/>
      <c r="DB602" s="21"/>
      <c r="DC602" s="21"/>
      <c r="DD602" s="21"/>
      <c r="DE602" s="21"/>
      <c r="DF602" s="21"/>
      <c r="DG602" s="21"/>
      <c r="DH602" s="21"/>
      <c r="DI602" s="21"/>
      <c r="DJ602" s="21"/>
      <c r="DK602" s="21"/>
      <c r="DL602" s="21"/>
      <c r="DM602" s="21"/>
      <c r="DN602" s="21"/>
      <c r="DO602" s="21"/>
      <c r="DP602" s="21"/>
      <c r="DQ602" s="21"/>
      <c r="DR602" s="21"/>
      <c r="DS602" s="21"/>
      <c r="DT602" s="21"/>
      <c r="DU602" s="21"/>
      <c r="DV602" s="21"/>
      <c r="DW602" s="21"/>
      <c r="DX602" s="21"/>
      <c r="DY602" s="21"/>
      <c r="DZ602" s="21"/>
      <c r="EA602" s="21"/>
      <c r="EB602" s="21"/>
      <c r="EC602" s="21"/>
      <c r="ED602" s="21"/>
      <c r="EE602" s="21"/>
      <c r="EF602" s="21"/>
      <c r="EG602" s="21"/>
      <c r="EH602" s="21"/>
      <c r="EI602" s="21"/>
      <c r="EJ602" s="21"/>
      <c r="EK602" s="21"/>
      <c r="EL602" s="21"/>
      <c r="EM602" s="21"/>
      <c r="EN602" s="21"/>
      <c r="EO602" s="21"/>
      <c r="EP602" s="21"/>
      <c r="EQ602" s="21"/>
      <c r="ER602" s="21"/>
      <c r="ES602" s="21"/>
      <c r="ET602" s="21"/>
      <c r="EU602" s="21"/>
      <c r="EV602" s="21"/>
      <c r="EW602" s="21"/>
      <c r="EX602" s="21"/>
      <c r="EY602" s="21"/>
      <c r="EZ602" s="21"/>
      <c r="FA602" s="21"/>
      <c r="FB602" s="21"/>
      <c r="FC602" s="21"/>
      <c r="FD602" s="21"/>
      <c r="FE602" s="21"/>
      <c r="FF602" s="21"/>
      <c r="FG602" s="21"/>
      <c r="FH602" s="21"/>
      <c r="FI602" s="21"/>
      <c r="FJ602" s="21"/>
      <c r="FK602" s="21"/>
      <c r="FL602" s="21"/>
      <c r="FM602" s="21"/>
      <c r="FN602" s="21"/>
      <c r="FO602" s="21"/>
      <c r="FP602" s="21"/>
      <c r="FQ602" s="21"/>
      <c r="FR602" s="21"/>
      <c r="FS602" s="21"/>
      <c r="FT602" s="21"/>
      <c r="FU602" s="21"/>
      <c r="FV602" s="21"/>
      <c r="FW602" s="21"/>
      <c r="FX602" s="21"/>
      <c r="FY602" s="21"/>
      <c r="FZ602" s="21"/>
      <c r="GA602" s="21"/>
      <c r="GB602" s="21"/>
      <c r="GC602" s="21"/>
      <c r="GD602" s="21"/>
      <c r="GE602" s="21"/>
      <c r="GF602" s="21"/>
      <c r="GG602" s="21"/>
      <c r="GH602" s="21"/>
      <c r="GI602" s="21"/>
      <c r="GJ602" s="21"/>
      <c r="GK602" s="21"/>
      <c r="GL602" s="21"/>
      <c r="GM602" s="21"/>
      <c r="GN602" s="21"/>
      <c r="GO602" s="21"/>
      <c r="GP602" s="21"/>
      <c r="GQ602" s="21"/>
      <c r="GR602" s="21"/>
      <c r="GS602" s="21"/>
      <c r="GT602" s="21"/>
      <c r="GU602" s="21"/>
      <c r="GV602" s="21"/>
      <c r="GW602" s="21"/>
      <c r="GX602" s="21"/>
      <c r="GY602" s="21"/>
      <c r="GZ602" s="21"/>
      <c r="HA602" s="21"/>
      <c r="HB602" s="21"/>
      <c r="HC602" s="21"/>
      <c r="HD602" s="21"/>
      <c r="HE602" s="21"/>
      <c r="HF602" s="21"/>
      <c r="HG602" s="21"/>
      <c r="HH602" s="21"/>
      <c r="HI602" s="21"/>
      <c r="HJ602" s="21"/>
      <c r="HK602" s="21"/>
      <c r="HL602" s="21"/>
      <c r="HM602" s="21"/>
      <c r="HN602" s="21"/>
      <c r="HO602" s="21"/>
      <c r="HP602" s="21"/>
      <c r="HQ602" s="21"/>
      <c r="HR602" s="21"/>
      <c r="HS602" s="21"/>
      <c r="HT602" s="21"/>
      <c r="HU602" s="21"/>
      <c r="HV602" s="21"/>
      <c r="HW602" s="21"/>
      <c r="HX602" s="21"/>
      <c r="HY602" s="21"/>
      <c r="HZ602" s="21"/>
      <c r="IA602" s="21"/>
      <c r="IB602" s="21"/>
      <c r="IC602" s="21"/>
      <c r="ID602" s="21"/>
      <c r="IE602" s="21"/>
      <c r="IF602" s="21"/>
      <c r="IG602" s="21"/>
      <c r="IH602" s="21"/>
      <c r="II602" s="21"/>
      <c r="IJ602" s="21"/>
      <c r="IK602" s="21"/>
      <c r="IL602" s="21"/>
      <c r="IM602" s="21"/>
      <c r="IN602" s="21"/>
      <c r="IO602" s="21"/>
      <c r="IP602" s="21"/>
      <c r="IQ602" s="21"/>
      <c r="IR602" s="21"/>
      <c r="IS602" s="21"/>
      <c r="IT602" s="21"/>
      <c r="IU602" s="21"/>
      <c r="IV602" s="21"/>
      <c r="IW602" s="21"/>
      <c r="IX602" s="21"/>
      <c r="IY602" s="21"/>
      <c r="IZ602" s="21"/>
      <c r="JA602" s="21"/>
      <c r="JB602" s="21"/>
      <c r="JC602" s="21"/>
      <c r="JD602" s="21"/>
      <c r="JE602" s="21"/>
      <c r="JF602" s="21"/>
      <c r="JG602" s="21"/>
      <c r="JH602" s="21"/>
      <c r="JI602" s="21"/>
      <c r="JJ602" s="21"/>
      <c r="JK602" s="21"/>
      <c r="JL602" s="21"/>
      <c r="JM602" s="21"/>
      <c r="JN602" s="21"/>
      <c r="JO602" s="21"/>
      <c r="JP602" s="21"/>
      <c r="JQ602" s="21"/>
      <c r="JR602" s="21"/>
      <c r="JS602" s="21"/>
      <c r="JT602" s="21"/>
      <c r="JU602" s="21"/>
      <c r="JV602" s="21"/>
      <c r="JW602" s="21"/>
      <c r="JX602" s="21"/>
      <c r="JY602" s="21"/>
      <c r="JZ602" s="21"/>
      <c r="KA602" s="21"/>
      <c r="KB602" s="21"/>
      <c r="KC602" s="21"/>
      <c r="KD602" s="21"/>
      <c r="KE602" s="21"/>
      <c r="KF602" s="21"/>
      <c r="KG602" s="21"/>
      <c r="KH602" s="21"/>
      <c r="KI602" s="21"/>
      <c r="KJ602" s="21"/>
      <c r="KK602" s="21"/>
      <c r="KL602" s="21"/>
    </row>
    <row r="603" spans="1:298" s="24" customFormat="1" ht="30" customHeight="1" x14ac:dyDescent="0.3">
      <c r="A603" s="102">
        <v>591</v>
      </c>
      <c r="B603" s="27" t="s">
        <v>580</v>
      </c>
      <c r="C603" s="102" t="s">
        <v>600</v>
      </c>
      <c r="D603" s="121">
        <v>954.5</v>
      </c>
      <c r="E603" s="121">
        <f t="shared" si="150"/>
        <v>830.00000000000011</v>
      </c>
      <c r="F603" s="121">
        <f t="shared" si="161"/>
        <v>705.50000000000011</v>
      </c>
      <c r="G603" s="77">
        <f t="shared" si="151"/>
        <v>1.2109125452245018</v>
      </c>
      <c r="H603" s="118">
        <f t="shared" si="162"/>
        <v>124.50000000000001</v>
      </c>
      <c r="I603" s="118">
        <f t="shared" si="152"/>
        <v>978.79880065588611</v>
      </c>
      <c r="J603" s="101"/>
      <c r="K603" s="79">
        <f t="shared" si="153"/>
        <v>1125.6186207542689</v>
      </c>
      <c r="L603" s="80">
        <f t="shared" si="163"/>
        <v>171.11862075426893</v>
      </c>
      <c r="M603" s="81">
        <f t="shared" si="164"/>
        <v>0.17927566344082654</v>
      </c>
      <c r="Q603" s="84">
        <v>0.75</v>
      </c>
      <c r="R603" s="85">
        <v>15.587400000000001</v>
      </c>
      <c r="S603" s="37">
        <v>18.744399999999999</v>
      </c>
      <c r="T603" s="86">
        <f t="shared" si="154"/>
        <v>0.90190153585588351</v>
      </c>
      <c r="U603" s="87">
        <v>0</v>
      </c>
      <c r="V603" s="40">
        <v>74.7</v>
      </c>
      <c r="W603" s="40">
        <v>101.7</v>
      </c>
      <c r="X603" s="88">
        <f t="shared" si="155"/>
        <v>0</v>
      </c>
      <c r="Y603" s="89">
        <v>0.15</v>
      </c>
      <c r="Z603" s="90">
        <v>93.1</v>
      </c>
      <c r="AA603" s="43">
        <v>115.1</v>
      </c>
      <c r="AB603" s="91">
        <f t="shared" si="156"/>
        <v>0.18544575725026852</v>
      </c>
      <c r="AC603" s="92">
        <v>0.05</v>
      </c>
      <c r="AD603" s="93">
        <v>92</v>
      </c>
      <c r="AE603" s="46">
        <v>118.9</v>
      </c>
      <c r="AF603" s="94">
        <f t="shared" si="157"/>
        <v>6.4619565217391303E-2</v>
      </c>
      <c r="AG603" s="95">
        <v>0.05</v>
      </c>
      <c r="AH603" s="49">
        <v>93.9</v>
      </c>
      <c r="AI603" s="49">
        <v>110.7</v>
      </c>
      <c r="AJ603" s="96">
        <f t="shared" si="158"/>
        <v>5.8945686900958465E-2</v>
      </c>
      <c r="AK603" s="97">
        <v>0</v>
      </c>
      <c r="AL603" s="98">
        <v>1</v>
      </c>
      <c r="AM603" s="98">
        <v>1</v>
      </c>
      <c r="AN603" s="99">
        <f t="shared" si="159"/>
        <v>0</v>
      </c>
      <c r="AO603" s="100">
        <f t="shared" si="160"/>
        <v>1</v>
      </c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1"/>
      <c r="BE603" s="21"/>
      <c r="BF603" s="21"/>
      <c r="BG603" s="21"/>
      <c r="BH603" s="21"/>
      <c r="BI603" s="21"/>
      <c r="BJ603" s="21"/>
      <c r="BK603" s="21"/>
      <c r="BL603" s="21"/>
      <c r="BM603" s="21"/>
      <c r="BN603" s="21"/>
      <c r="BO603" s="21"/>
      <c r="BP603" s="21"/>
      <c r="BQ603" s="21"/>
      <c r="BR603" s="21"/>
      <c r="BS603" s="21"/>
      <c r="BT603" s="21"/>
      <c r="BU603" s="21"/>
      <c r="BV603" s="21"/>
      <c r="BW603" s="21"/>
      <c r="BX603" s="21"/>
      <c r="BY603" s="21"/>
      <c r="BZ603" s="21"/>
      <c r="CA603" s="21"/>
      <c r="CB603" s="21"/>
      <c r="CC603" s="21"/>
      <c r="CD603" s="21"/>
      <c r="CE603" s="21"/>
      <c r="CF603" s="21"/>
      <c r="CG603" s="21"/>
      <c r="CH603" s="21"/>
      <c r="CI603" s="21"/>
      <c r="CJ603" s="21"/>
      <c r="CK603" s="21"/>
      <c r="CL603" s="21"/>
      <c r="CM603" s="21"/>
      <c r="CN603" s="21"/>
      <c r="CO603" s="21"/>
      <c r="CP603" s="21"/>
      <c r="CQ603" s="21"/>
      <c r="CR603" s="21"/>
      <c r="CS603" s="21"/>
      <c r="CT603" s="21"/>
      <c r="CU603" s="21"/>
      <c r="CV603" s="21"/>
      <c r="CW603" s="21"/>
      <c r="CX603" s="21"/>
      <c r="CY603" s="21"/>
      <c r="CZ603" s="21"/>
      <c r="DA603" s="21"/>
      <c r="DB603" s="21"/>
      <c r="DC603" s="21"/>
      <c r="DD603" s="21"/>
      <c r="DE603" s="21"/>
      <c r="DF603" s="21"/>
      <c r="DG603" s="21"/>
      <c r="DH603" s="21"/>
      <c r="DI603" s="21"/>
      <c r="DJ603" s="21"/>
      <c r="DK603" s="21"/>
      <c r="DL603" s="21"/>
      <c r="DM603" s="21"/>
      <c r="DN603" s="21"/>
      <c r="DO603" s="21"/>
      <c r="DP603" s="21"/>
      <c r="DQ603" s="21"/>
      <c r="DR603" s="21"/>
      <c r="DS603" s="21"/>
      <c r="DT603" s="21"/>
      <c r="DU603" s="21"/>
      <c r="DV603" s="21"/>
      <c r="DW603" s="21"/>
      <c r="DX603" s="21"/>
      <c r="DY603" s="21"/>
      <c r="DZ603" s="21"/>
      <c r="EA603" s="21"/>
      <c r="EB603" s="21"/>
      <c r="EC603" s="21"/>
      <c r="ED603" s="21"/>
      <c r="EE603" s="21"/>
      <c r="EF603" s="21"/>
      <c r="EG603" s="21"/>
      <c r="EH603" s="21"/>
      <c r="EI603" s="21"/>
      <c r="EJ603" s="21"/>
      <c r="EK603" s="21"/>
      <c r="EL603" s="21"/>
      <c r="EM603" s="21"/>
      <c r="EN603" s="21"/>
      <c r="EO603" s="21"/>
      <c r="EP603" s="21"/>
      <c r="EQ603" s="21"/>
      <c r="ER603" s="21"/>
      <c r="ES603" s="21"/>
      <c r="ET603" s="21"/>
      <c r="EU603" s="21"/>
      <c r="EV603" s="21"/>
      <c r="EW603" s="21"/>
      <c r="EX603" s="21"/>
      <c r="EY603" s="21"/>
      <c r="EZ603" s="21"/>
      <c r="FA603" s="21"/>
      <c r="FB603" s="21"/>
      <c r="FC603" s="21"/>
      <c r="FD603" s="21"/>
      <c r="FE603" s="21"/>
      <c r="FF603" s="21"/>
      <c r="FG603" s="21"/>
      <c r="FH603" s="21"/>
      <c r="FI603" s="21"/>
      <c r="FJ603" s="21"/>
      <c r="FK603" s="21"/>
      <c r="FL603" s="21"/>
      <c r="FM603" s="21"/>
      <c r="FN603" s="21"/>
      <c r="FO603" s="21"/>
      <c r="FP603" s="21"/>
      <c r="FQ603" s="21"/>
      <c r="FR603" s="21"/>
      <c r="FS603" s="21"/>
      <c r="FT603" s="21"/>
      <c r="FU603" s="21"/>
      <c r="FV603" s="21"/>
      <c r="FW603" s="21"/>
      <c r="FX603" s="21"/>
      <c r="FY603" s="21"/>
      <c r="FZ603" s="21"/>
      <c r="GA603" s="21"/>
      <c r="GB603" s="21"/>
      <c r="GC603" s="21"/>
      <c r="GD603" s="21"/>
      <c r="GE603" s="21"/>
      <c r="GF603" s="21"/>
      <c r="GG603" s="21"/>
      <c r="GH603" s="21"/>
      <c r="GI603" s="21"/>
      <c r="GJ603" s="21"/>
      <c r="GK603" s="21"/>
      <c r="GL603" s="21"/>
      <c r="GM603" s="21"/>
      <c r="GN603" s="21"/>
      <c r="GO603" s="21"/>
      <c r="GP603" s="21"/>
      <c r="GQ603" s="21"/>
      <c r="GR603" s="21"/>
      <c r="GS603" s="21"/>
      <c r="GT603" s="21"/>
      <c r="GU603" s="21"/>
      <c r="GV603" s="21"/>
      <c r="GW603" s="21"/>
      <c r="GX603" s="21"/>
      <c r="GY603" s="21"/>
      <c r="GZ603" s="21"/>
      <c r="HA603" s="21"/>
      <c r="HB603" s="21"/>
      <c r="HC603" s="21"/>
      <c r="HD603" s="21"/>
      <c r="HE603" s="21"/>
      <c r="HF603" s="21"/>
      <c r="HG603" s="21"/>
      <c r="HH603" s="21"/>
      <c r="HI603" s="21"/>
      <c r="HJ603" s="21"/>
      <c r="HK603" s="21"/>
      <c r="HL603" s="21"/>
      <c r="HM603" s="21"/>
      <c r="HN603" s="21"/>
      <c r="HO603" s="21"/>
      <c r="HP603" s="21"/>
      <c r="HQ603" s="21"/>
      <c r="HR603" s="21"/>
      <c r="HS603" s="21"/>
      <c r="HT603" s="21"/>
      <c r="HU603" s="21"/>
      <c r="HV603" s="21"/>
      <c r="HW603" s="21"/>
      <c r="HX603" s="21"/>
      <c r="HY603" s="21"/>
      <c r="HZ603" s="21"/>
      <c r="IA603" s="21"/>
      <c r="IB603" s="21"/>
      <c r="IC603" s="21"/>
      <c r="ID603" s="21"/>
      <c r="IE603" s="21"/>
      <c r="IF603" s="21"/>
      <c r="IG603" s="21"/>
      <c r="IH603" s="21"/>
      <c r="II603" s="21"/>
      <c r="IJ603" s="21"/>
      <c r="IK603" s="21"/>
      <c r="IL603" s="21"/>
      <c r="IM603" s="21"/>
      <c r="IN603" s="21"/>
      <c r="IO603" s="21"/>
      <c r="IP603" s="21"/>
      <c r="IQ603" s="21"/>
      <c r="IR603" s="21"/>
      <c r="IS603" s="21"/>
      <c r="IT603" s="21"/>
      <c r="IU603" s="21"/>
      <c r="IV603" s="21"/>
      <c r="IW603" s="21"/>
      <c r="IX603" s="21"/>
      <c r="IY603" s="21"/>
      <c r="IZ603" s="21"/>
      <c r="JA603" s="21"/>
      <c r="JB603" s="21"/>
      <c r="JC603" s="21"/>
      <c r="JD603" s="21"/>
      <c r="JE603" s="21"/>
      <c r="JF603" s="21"/>
      <c r="JG603" s="21"/>
      <c r="JH603" s="21"/>
      <c r="JI603" s="21"/>
      <c r="JJ603" s="21"/>
      <c r="JK603" s="21"/>
      <c r="JL603" s="21"/>
      <c r="JM603" s="21"/>
      <c r="JN603" s="21"/>
      <c r="JO603" s="21"/>
      <c r="JP603" s="21"/>
      <c r="JQ603" s="21"/>
      <c r="JR603" s="21"/>
      <c r="JS603" s="21"/>
      <c r="JT603" s="21"/>
      <c r="JU603" s="21"/>
      <c r="JV603" s="21"/>
      <c r="JW603" s="21"/>
      <c r="JX603" s="21"/>
      <c r="JY603" s="21"/>
      <c r="JZ603" s="21"/>
      <c r="KA603" s="21"/>
      <c r="KB603" s="21"/>
      <c r="KC603" s="21"/>
      <c r="KD603" s="21"/>
      <c r="KE603" s="21"/>
      <c r="KF603" s="21"/>
      <c r="KG603" s="21"/>
      <c r="KH603" s="21"/>
      <c r="KI603" s="21"/>
      <c r="KJ603" s="21"/>
      <c r="KK603" s="21"/>
      <c r="KL603" s="21"/>
    </row>
    <row r="604" spans="1:298" s="24" customFormat="1" ht="30" customHeight="1" x14ac:dyDescent="0.3">
      <c r="A604" s="102">
        <v>592</v>
      </c>
      <c r="B604" s="27" t="s">
        <v>581</v>
      </c>
      <c r="C604" s="102" t="s">
        <v>600</v>
      </c>
      <c r="D604" s="121">
        <v>471.5</v>
      </c>
      <c r="E604" s="121">
        <f t="shared" si="150"/>
        <v>410.00000000000006</v>
      </c>
      <c r="F604" s="121">
        <f t="shared" si="161"/>
        <v>348.50000000000006</v>
      </c>
      <c r="G604" s="77">
        <f t="shared" si="151"/>
        <v>1.2109125452245018</v>
      </c>
      <c r="H604" s="118">
        <f t="shared" si="162"/>
        <v>61.500000000000007</v>
      </c>
      <c r="I604" s="118">
        <f t="shared" si="152"/>
        <v>483.50302201073896</v>
      </c>
      <c r="J604" s="101"/>
      <c r="K604" s="79">
        <f t="shared" si="153"/>
        <v>556.02847531234977</v>
      </c>
      <c r="L604" s="80">
        <f t="shared" si="163"/>
        <v>84.528475312349769</v>
      </c>
      <c r="M604" s="81">
        <f t="shared" si="164"/>
        <v>0.17927566344082665</v>
      </c>
      <c r="Q604" s="84">
        <v>0.75</v>
      </c>
      <c r="R604" s="85">
        <v>15.587400000000001</v>
      </c>
      <c r="S604" s="37">
        <v>18.744399999999999</v>
      </c>
      <c r="T604" s="86">
        <f t="shared" si="154"/>
        <v>0.90190153585588351</v>
      </c>
      <c r="U604" s="87">
        <v>0</v>
      </c>
      <c r="V604" s="40">
        <v>74.7</v>
      </c>
      <c r="W604" s="40">
        <v>101.7</v>
      </c>
      <c r="X604" s="88">
        <f t="shared" si="155"/>
        <v>0</v>
      </c>
      <c r="Y604" s="89">
        <v>0.15</v>
      </c>
      <c r="Z604" s="90">
        <v>93.1</v>
      </c>
      <c r="AA604" s="43">
        <v>115.1</v>
      </c>
      <c r="AB604" s="91">
        <f t="shared" si="156"/>
        <v>0.18544575725026852</v>
      </c>
      <c r="AC604" s="92">
        <v>0.05</v>
      </c>
      <c r="AD604" s="93">
        <v>92</v>
      </c>
      <c r="AE604" s="46">
        <v>118.9</v>
      </c>
      <c r="AF604" s="94">
        <f t="shared" si="157"/>
        <v>6.4619565217391303E-2</v>
      </c>
      <c r="AG604" s="95">
        <v>0.05</v>
      </c>
      <c r="AH604" s="49">
        <v>93.9</v>
      </c>
      <c r="AI604" s="49">
        <v>110.7</v>
      </c>
      <c r="AJ604" s="96">
        <f t="shared" si="158"/>
        <v>5.8945686900958465E-2</v>
      </c>
      <c r="AK604" s="97">
        <v>0</v>
      </c>
      <c r="AL604" s="98">
        <v>1</v>
      </c>
      <c r="AM604" s="98">
        <v>1</v>
      </c>
      <c r="AN604" s="99">
        <f t="shared" si="159"/>
        <v>0</v>
      </c>
      <c r="AO604" s="100">
        <f t="shared" si="160"/>
        <v>1</v>
      </c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  <c r="BK604" s="21"/>
      <c r="BL604" s="21"/>
      <c r="BM604" s="21"/>
      <c r="BN604" s="21"/>
      <c r="BO604" s="21"/>
      <c r="BP604" s="21"/>
      <c r="BQ604" s="21"/>
      <c r="BR604" s="21"/>
      <c r="BS604" s="21"/>
      <c r="BT604" s="21"/>
      <c r="BU604" s="21"/>
      <c r="BV604" s="21"/>
      <c r="BW604" s="21"/>
      <c r="BX604" s="21"/>
      <c r="BY604" s="21"/>
      <c r="BZ604" s="21"/>
      <c r="CA604" s="21"/>
      <c r="CB604" s="21"/>
      <c r="CC604" s="21"/>
      <c r="CD604" s="21"/>
      <c r="CE604" s="21"/>
      <c r="CF604" s="21"/>
      <c r="CG604" s="21"/>
      <c r="CH604" s="21"/>
      <c r="CI604" s="21"/>
      <c r="CJ604" s="21"/>
      <c r="CK604" s="21"/>
      <c r="CL604" s="21"/>
      <c r="CM604" s="21"/>
      <c r="CN604" s="21"/>
      <c r="CO604" s="21"/>
      <c r="CP604" s="21"/>
      <c r="CQ604" s="21"/>
      <c r="CR604" s="21"/>
      <c r="CS604" s="21"/>
      <c r="CT604" s="21"/>
      <c r="CU604" s="21"/>
      <c r="CV604" s="21"/>
      <c r="CW604" s="21"/>
      <c r="CX604" s="21"/>
      <c r="CY604" s="21"/>
      <c r="CZ604" s="21"/>
      <c r="DA604" s="21"/>
      <c r="DB604" s="21"/>
      <c r="DC604" s="21"/>
      <c r="DD604" s="21"/>
      <c r="DE604" s="21"/>
      <c r="DF604" s="21"/>
      <c r="DG604" s="21"/>
      <c r="DH604" s="21"/>
      <c r="DI604" s="21"/>
      <c r="DJ604" s="21"/>
      <c r="DK604" s="21"/>
      <c r="DL604" s="21"/>
      <c r="DM604" s="21"/>
      <c r="DN604" s="21"/>
      <c r="DO604" s="21"/>
      <c r="DP604" s="21"/>
      <c r="DQ604" s="21"/>
      <c r="DR604" s="21"/>
      <c r="DS604" s="21"/>
      <c r="DT604" s="21"/>
      <c r="DU604" s="21"/>
      <c r="DV604" s="21"/>
      <c r="DW604" s="21"/>
      <c r="DX604" s="21"/>
      <c r="DY604" s="21"/>
      <c r="DZ604" s="21"/>
      <c r="EA604" s="21"/>
      <c r="EB604" s="21"/>
      <c r="EC604" s="21"/>
      <c r="ED604" s="21"/>
      <c r="EE604" s="21"/>
      <c r="EF604" s="21"/>
      <c r="EG604" s="21"/>
      <c r="EH604" s="21"/>
      <c r="EI604" s="21"/>
      <c r="EJ604" s="21"/>
      <c r="EK604" s="21"/>
      <c r="EL604" s="21"/>
      <c r="EM604" s="21"/>
      <c r="EN604" s="21"/>
      <c r="EO604" s="21"/>
      <c r="EP604" s="21"/>
      <c r="EQ604" s="21"/>
      <c r="ER604" s="21"/>
      <c r="ES604" s="21"/>
      <c r="ET604" s="21"/>
      <c r="EU604" s="21"/>
      <c r="EV604" s="21"/>
      <c r="EW604" s="21"/>
      <c r="EX604" s="21"/>
      <c r="EY604" s="21"/>
      <c r="EZ604" s="21"/>
      <c r="FA604" s="21"/>
      <c r="FB604" s="21"/>
      <c r="FC604" s="21"/>
      <c r="FD604" s="21"/>
      <c r="FE604" s="21"/>
      <c r="FF604" s="21"/>
      <c r="FG604" s="21"/>
      <c r="FH604" s="21"/>
      <c r="FI604" s="21"/>
      <c r="FJ604" s="21"/>
      <c r="FK604" s="21"/>
      <c r="FL604" s="21"/>
      <c r="FM604" s="21"/>
      <c r="FN604" s="21"/>
      <c r="FO604" s="21"/>
      <c r="FP604" s="21"/>
      <c r="FQ604" s="21"/>
      <c r="FR604" s="21"/>
      <c r="FS604" s="21"/>
      <c r="FT604" s="21"/>
      <c r="FU604" s="21"/>
      <c r="FV604" s="21"/>
      <c r="FW604" s="21"/>
      <c r="FX604" s="21"/>
      <c r="FY604" s="21"/>
      <c r="FZ604" s="21"/>
      <c r="GA604" s="21"/>
      <c r="GB604" s="21"/>
      <c r="GC604" s="21"/>
      <c r="GD604" s="21"/>
      <c r="GE604" s="21"/>
      <c r="GF604" s="21"/>
      <c r="GG604" s="21"/>
      <c r="GH604" s="21"/>
      <c r="GI604" s="21"/>
      <c r="GJ604" s="21"/>
      <c r="GK604" s="21"/>
      <c r="GL604" s="21"/>
      <c r="GM604" s="21"/>
      <c r="GN604" s="21"/>
      <c r="GO604" s="21"/>
      <c r="GP604" s="21"/>
      <c r="GQ604" s="21"/>
      <c r="GR604" s="21"/>
      <c r="GS604" s="21"/>
      <c r="GT604" s="21"/>
      <c r="GU604" s="21"/>
      <c r="GV604" s="21"/>
      <c r="GW604" s="21"/>
      <c r="GX604" s="21"/>
      <c r="GY604" s="21"/>
      <c r="GZ604" s="21"/>
      <c r="HA604" s="21"/>
      <c r="HB604" s="21"/>
      <c r="HC604" s="21"/>
      <c r="HD604" s="21"/>
      <c r="HE604" s="21"/>
      <c r="HF604" s="21"/>
      <c r="HG604" s="21"/>
      <c r="HH604" s="21"/>
      <c r="HI604" s="21"/>
      <c r="HJ604" s="21"/>
      <c r="HK604" s="21"/>
      <c r="HL604" s="21"/>
      <c r="HM604" s="21"/>
      <c r="HN604" s="21"/>
      <c r="HO604" s="21"/>
      <c r="HP604" s="21"/>
      <c r="HQ604" s="21"/>
      <c r="HR604" s="21"/>
      <c r="HS604" s="21"/>
      <c r="HT604" s="21"/>
      <c r="HU604" s="21"/>
      <c r="HV604" s="21"/>
      <c r="HW604" s="21"/>
      <c r="HX604" s="21"/>
      <c r="HY604" s="21"/>
      <c r="HZ604" s="21"/>
      <c r="IA604" s="21"/>
      <c r="IB604" s="21"/>
      <c r="IC604" s="21"/>
      <c r="ID604" s="21"/>
      <c r="IE604" s="21"/>
      <c r="IF604" s="21"/>
      <c r="IG604" s="21"/>
      <c r="IH604" s="21"/>
      <c r="II604" s="21"/>
      <c r="IJ604" s="21"/>
      <c r="IK604" s="21"/>
      <c r="IL604" s="21"/>
      <c r="IM604" s="21"/>
      <c r="IN604" s="21"/>
      <c r="IO604" s="21"/>
      <c r="IP604" s="21"/>
      <c r="IQ604" s="21"/>
      <c r="IR604" s="21"/>
      <c r="IS604" s="21"/>
      <c r="IT604" s="21"/>
      <c r="IU604" s="21"/>
      <c r="IV604" s="21"/>
      <c r="IW604" s="21"/>
      <c r="IX604" s="21"/>
      <c r="IY604" s="21"/>
      <c r="IZ604" s="21"/>
      <c r="JA604" s="21"/>
      <c r="JB604" s="21"/>
      <c r="JC604" s="21"/>
      <c r="JD604" s="21"/>
      <c r="JE604" s="21"/>
      <c r="JF604" s="21"/>
      <c r="JG604" s="21"/>
      <c r="JH604" s="21"/>
      <c r="JI604" s="21"/>
      <c r="JJ604" s="21"/>
      <c r="JK604" s="21"/>
      <c r="JL604" s="21"/>
      <c r="JM604" s="21"/>
      <c r="JN604" s="21"/>
      <c r="JO604" s="21"/>
      <c r="JP604" s="21"/>
      <c r="JQ604" s="21"/>
      <c r="JR604" s="21"/>
      <c r="JS604" s="21"/>
      <c r="JT604" s="21"/>
      <c r="JU604" s="21"/>
      <c r="JV604" s="21"/>
      <c r="JW604" s="21"/>
      <c r="JX604" s="21"/>
      <c r="JY604" s="21"/>
      <c r="JZ604" s="21"/>
      <c r="KA604" s="21"/>
      <c r="KB604" s="21"/>
      <c r="KC604" s="21"/>
      <c r="KD604" s="21"/>
      <c r="KE604" s="21"/>
      <c r="KF604" s="21"/>
      <c r="KG604" s="21"/>
      <c r="KH604" s="21"/>
      <c r="KI604" s="21"/>
      <c r="KJ604" s="21"/>
      <c r="KK604" s="21"/>
      <c r="KL604" s="21"/>
    </row>
    <row r="605" spans="1:298" s="24" customFormat="1" ht="30" customHeight="1" x14ac:dyDescent="0.3">
      <c r="A605" s="102">
        <v>593</v>
      </c>
      <c r="B605" s="27" t="s">
        <v>582</v>
      </c>
      <c r="C605" s="102" t="s">
        <v>600</v>
      </c>
      <c r="D605" s="121">
        <v>2495.5</v>
      </c>
      <c r="E605" s="121">
        <f t="shared" si="150"/>
        <v>2170</v>
      </c>
      <c r="F605" s="121">
        <f t="shared" si="161"/>
        <v>1844.5</v>
      </c>
      <c r="G605" s="77">
        <f t="shared" si="151"/>
        <v>1.2109125452245018</v>
      </c>
      <c r="H605" s="118">
        <f t="shared" si="162"/>
        <v>325.5</v>
      </c>
      <c r="I605" s="118">
        <f t="shared" si="152"/>
        <v>2559.0281896665933</v>
      </c>
      <c r="J605" s="101"/>
      <c r="K605" s="79">
        <f t="shared" si="153"/>
        <v>2942.8824181165819</v>
      </c>
      <c r="L605" s="80">
        <f t="shared" si="163"/>
        <v>447.3824181165819</v>
      </c>
      <c r="M605" s="81">
        <f t="shared" si="164"/>
        <v>0.17927566344082624</v>
      </c>
      <c r="Q605" s="84">
        <v>0.75</v>
      </c>
      <c r="R605" s="85">
        <v>15.587400000000001</v>
      </c>
      <c r="S605" s="37">
        <v>18.744399999999999</v>
      </c>
      <c r="T605" s="86">
        <f t="shared" si="154"/>
        <v>0.90190153585588351</v>
      </c>
      <c r="U605" s="87">
        <v>0</v>
      </c>
      <c r="V605" s="40">
        <v>74.7</v>
      </c>
      <c r="W605" s="40">
        <v>101.7</v>
      </c>
      <c r="X605" s="88">
        <f t="shared" si="155"/>
        <v>0</v>
      </c>
      <c r="Y605" s="89">
        <v>0.15</v>
      </c>
      <c r="Z605" s="90">
        <v>93.1</v>
      </c>
      <c r="AA605" s="43">
        <v>115.1</v>
      </c>
      <c r="AB605" s="91">
        <f t="shared" si="156"/>
        <v>0.18544575725026852</v>
      </c>
      <c r="AC605" s="92">
        <v>0.05</v>
      </c>
      <c r="AD605" s="93">
        <v>92</v>
      </c>
      <c r="AE605" s="46">
        <v>118.9</v>
      </c>
      <c r="AF605" s="94">
        <f t="shared" si="157"/>
        <v>6.4619565217391303E-2</v>
      </c>
      <c r="AG605" s="95">
        <v>0.05</v>
      </c>
      <c r="AH605" s="49">
        <v>93.9</v>
      </c>
      <c r="AI605" s="49">
        <v>110.7</v>
      </c>
      <c r="AJ605" s="96">
        <f t="shared" si="158"/>
        <v>5.8945686900958465E-2</v>
      </c>
      <c r="AK605" s="97">
        <v>0</v>
      </c>
      <c r="AL605" s="98">
        <v>1</v>
      </c>
      <c r="AM605" s="98">
        <v>1</v>
      </c>
      <c r="AN605" s="99">
        <f t="shared" si="159"/>
        <v>0</v>
      </c>
      <c r="AO605" s="100">
        <f t="shared" si="160"/>
        <v>1</v>
      </c>
      <c r="AP605" s="21"/>
      <c r="AQ605" s="21"/>
      <c r="AR605" s="21"/>
      <c r="AS605" s="21"/>
      <c r="AT605" s="21"/>
      <c r="AU605" s="21"/>
      <c r="AV605" s="21"/>
      <c r="AW605" s="21"/>
      <c r="AX605" s="21"/>
      <c r="AY605" s="21"/>
      <c r="AZ605" s="21"/>
      <c r="BA605" s="21"/>
      <c r="BB605" s="21"/>
      <c r="BC605" s="21"/>
      <c r="BD605" s="21"/>
      <c r="BE605" s="21"/>
      <c r="BF605" s="21"/>
      <c r="BG605" s="21"/>
      <c r="BH605" s="21"/>
      <c r="BI605" s="21"/>
      <c r="BJ605" s="21"/>
      <c r="BK605" s="21"/>
      <c r="BL605" s="21"/>
      <c r="BM605" s="21"/>
      <c r="BN605" s="21"/>
      <c r="BO605" s="21"/>
      <c r="BP605" s="21"/>
      <c r="BQ605" s="21"/>
      <c r="BR605" s="21"/>
      <c r="BS605" s="21"/>
      <c r="BT605" s="21"/>
      <c r="BU605" s="21"/>
      <c r="BV605" s="21"/>
      <c r="BW605" s="21"/>
      <c r="BX605" s="21"/>
      <c r="BY605" s="21"/>
      <c r="BZ605" s="21"/>
      <c r="CA605" s="21"/>
      <c r="CB605" s="21"/>
      <c r="CC605" s="21"/>
      <c r="CD605" s="21"/>
      <c r="CE605" s="21"/>
      <c r="CF605" s="21"/>
      <c r="CG605" s="21"/>
      <c r="CH605" s="21"/>
      <c r="CI605" s="21"/>
      <c r="CJ605" s="21"/>
      <c r="CK605" s="21"/>
      <c r="CL605" s="21"/>
      <c r="CM605" s="21"/>
      <c r="CN605" s="21"/>
      <c r="CO605" s="21"/>
      <c r="CP605" s="21"/>
      <c r="CQ605" s="21"/>
      <c r="CR605" s="21"/>
      <c r="CS605" s="21"/>
      <c r="CT605" s="21"/>
      <c r="CU605" s="21"/>
      <c r="CV605" s="21"/>
      <c r="CW605" s="21"/>
      <c r="CX605" s="21"/>
      <c r="CY605" s="21"/>
      <c r="CZ605" s="21"/>
      <c r="DA605" s="21"/>
      <c r="DB605" s="21"/>
      <c r="DC605" s="21"/>
      <c r="DD605" s="21"/>
      <c r="DE605" s="21"/>
      <c r="DF605" s="21"/>
      <c r="DG605" s="21"/>
      <c r="DH605" s="21"/>
      <c r="DI605" s="21"/>
      <c r="DJ605" s="21"/>
      <c r="DK605" s="21"/>
      <c r="DL605" s="21"/>
      <c r="DM605" s="21"/>
      <c r="DN605" s="21"/>
      <c r="DO605" s="21"/>
      <c r="DP605" s="21"/>
      <c r="DQ605" s="21"/>
      <c r="DR605" s="21"/>
      <c r="DS605" s="21"/>
      <c r="DT605" s="21"/>
      <c r="DU605" s="21"/>
      <c r="DV605" s="21"/>
      <c r="DW605" s="21"/>
      <c r="DX605" s="21"/>
      <c r="DY605" s="21"/>
      <c r="DZ605" s="21"/>
      <c r="EA605" s="21"/>
      <c r="EB605" s="21"/>
      <c r="EC605" s="21"/>
      <c r="ED605" s="21"/>
      <c r="EE605" s="21"/>
      <c r="EF605" s="21"/>
      <c r="EG605" s="21"/>
      <c r="EH605" s="21"/>
      <c r="EI605" s="21"/>
      <c r="EJ605" s="21"/>
      <c r="EK605" s="21"/>
      <c r="EL605" s="21"/>
      <c r="EM605" s="21"/>
      <c r="EN605" s="21"/>
      <c r="EO605" s="21"/>
      <c r="EP605" s="21"/>
      <c r="EQ605" s="21"/>
      <c r="ER605" s="21"/>
      <c r="ES605" s="21"/>
      <c r="ET605" s="21"/>
      <c r="EU605" s="21"/>
      <c r="EV605" s="21"/>
      <c r="EW605" s="21"/>
      <c r="EX605" s="21"/>
      <c r="EY605" s="21"/>
      <c r="EZ605" s="21"/>
      <c r="FA605" s="21"/>
      <c r="FB605" s="21"/>
      <c r="FC605" s="21"/>
      <c r="FD605" s="21"/>
      <c r="FE605" s="21"/>
      <c r="FF605" s="21"/>
      <c r="FG605" s="21"/>
      <c r="FH605" s="21"/>
      <c r="FI605" s="21"/>
      <c r="FJ605" s="21"/>
      <c r="FK605" s="21"/>
      <c r="FL605" s="21"/>
      <c r="FM605" s="21"/>
      <c r="FN605" s="21"/>
      <c r="FO605" s="21"/>
      <c r="FP605" s="21"/>
      <c r="FQ605" s="21"/>
      <c r="FR605" s="21"/>
      <c r="FS605" s="21"/>
      <c r="FT605" s="21"/>
      <c r="FU605" s="21"/>
      <c r="FV605" s="21"/>
      <c r="FW605" s="21"/>
      <c r="FX605" s="21"/>
      <c r="FY605" s="21"/>
      <c r="FZ605" s="21"/>
      <c r="GA605" s="21"/>
      <c r="GB605" s="21"/>
      <c r="GC605" s="21"/>
      <c r="GD605" s="21"/>
      <c r="GE605" s="21"/>
      <c r="GF605" s="21"/>
      <c r="GG605" s="21"/>
      <c r="GH605" s="21"/>
      <c r="GI605" s="21"/>
      <c r="GJ605" s="21"/>
      <c r="GK605" s="21"/>
      <c r="GL605" s="21"/>
      <c r="GM605" s="21"/>
      <c r="GN605" s="21"/>
      <c r="GO605" s="21"/>
      <c r="GP605" s="21"/>
      <c r="GQ605" s="21"/>
      <c r="GR605" s="21"/>
      <c r="GS605" s="21"/>
      <c r="GT605" s="21"/>
      <c r="GU605" s="21"/>
      <c r="GV605" s="21"/>
      <c r="GW605" s="21"/>
      <c r="GX605" s="21"/>
      <c r="GY605" s="21"/>
      <c r="GZ605" s="21"/>
      <c r="HA605" s="21"/>
      <c r="HB605" s="21"/>
      <c r="HC605" s="21"/>
      <c r="HD605" s="21"/>
      <c r="HE605" s="21"/>
      <c r="HF605" s="21"/>
      <c r="HG605" s="21"/>
      <c r="HH605" s="21"/>
      <c r="HI605" s="21"/>
      <c r="HJ605" s="21"/>
      <c r="HK605" s="21"/>
      <c r="HL605" s="21"/>
      <c r="HM605" s="21"/>
      <c r="HN605" s="21"/>
      <c r="HO605" s="21"/>
      <c r="HP605" s="21"/>
      <c r="HQ605" s="21"/>
      <c r="HR605" s="21"/>
      <c r="HS605" s="21"/>
      <c r="HT605" s="21"/>
      <c r="HU605" s="21"/>
      <c r="HV605" s="21"/>
      <c r="HW605" s="21"/>
      <c r="HX605" s="21"/>
      <c r="HY605" s="21"/>
      <c r="HZ605" s="21"/>
      <c r="IA605" s="21"/>
      <c r="IB605" s="21"/>
      <c r="IC605" s="21"/>
      <c r="ID605" s="21"/>
      <c r="IE605" s="21"/>
      <c r="IF605" s="21"/>
      <c r="IG605" s="21"/>
      <c r="IH605" s="21"/>
      <c r="II605" s="21"/>
      <c r="IJ605" s="21"/>
      <c r="IK605" s="21"/>
      <c r="IL605" s="21"/>
      <c r="IM605" s="21"/>
      <c r="IN605" s="21"/>
      <c r="IO605" s="21"/>
      <c r="IP605" s="21"/>
      <c r="IQ605" s="21"/>
      <c r="IR605" s="21"/>
      <c r="IS605" s="21"/>
      <c r="IT605" s="21"/>
      <c r="IU605" s="21"/>
      <c r="IV605" s="21"/>
      <c r="IW605" s="21"/>
      <c r="IX605" s="21"/>
      <c r="IY605" s="21"/>
      <c r="IZ605" s="21"/>
      <c r="JA605" s="21"/>
      <c r="JB605" s="21"/>
      <c r="JC605" s="21"/>
      <c r="JD605" s="21"/>
      <c r="JE605" s="21"/>
      <c r="JF605" s="21"/>
      <c r="JG605" s="21"/>
      <c r="JH605" s="21"/>
      <c r="JI605" s="21"/>
      <c r="JJ605" s="21"/>
      <c r="JK605" s="21"/>
      <c r="JL605" s="21"/>
      <c r="JM605" s="21"/>
      <c r="JN605" s="21"/>
      <c r="JO605" s="21"/>
      <c r="JP605" s="21"/>
      <c r="JQ605" s="21"/>
      <c r="JR605" s="21"/>
      <c r="JS605" s="21"/>
      <c r="JT605" s="21"/>
      <c r="JU605" s="21"/>
      <c r="JV605" s="21"/>
      <c r="JW605" s="21"/>
      <c r="JX605" s="21"/>
      <c r="JY605" s="21"/>
      <c r="JZ605" s="21"/>
      <c r="KA605" s="21"/>
      <c r="KB605" s="21"/>
      <c r="KC605" s="21"/>
      <c r="KD605" s="21"/>
      <c r="KE605" s="21"/>
      <c r="KF605" s="21"/>
      <c r="KG605" s="21"/>
      <c r="KH605" s="21"/>
      <c r="KI605" s="21"/>
      <c r="KJ605" s="21"/>
      <c r="KK605" s="21"/>
      <c r="KL605" s="21"/>
    </row>
    <row r="606" spans="1:298" s="24" customFormat="1" ht="30" customHeight="1" x14ac:dyDescent="0.3">
      <c r="A606" s="102">
        <v>594</v>
      </c>
      <c r="B606" s="27" t="s">
        <v>583</v>
      </c>
      <c r="C606" s="102" t="s">
        <v>600</v>
      </c>
      <c r="D606" s="121">
        <v>1782.5</v>
      </c>
      <c r="E606" s="121">
        <f t="shared" si="150"/>
        <v>1550.0000000000002</v>
      </c>
      <c r="F606" s="121">
        <f t="shared" si="161"/>
        <v>1317.5000000000002</v>
      </c>
      <c r="G606" s="77">
        <f t="shared" si="151"/>
        <v>1.2109125452245018</v>
      </c>
      <c r="H606" s="118">
        <f t="shared" si="162"/>
        <v>232.50000000000003</v>
      </c>
      <c r="I606" s="118">
        <f t="shared" si="152"/>
        <v>1827.8772783332813</v>
      </c>
      <c r="J606" s="101"/>
      <c r="K606" s="79">
        <f t="shared" si="153"/>
        <v>2102.0588700832732</v>
      </c>
      <c r="L606" s="80">
        <f t="shared" si="163"/>
        <v>319.55887008327318</v>
      </c>
      <c r="M606" s="81">
        <f t="shared" si="164"/>
        <v>0.17927566344082646</v>
      </c>
      <c r="Q606" s="84">
        <v>0.75</v>
      </c>
      <c r="R606" s="85">
        <v>15.587400000000001</v>
      </c>
      <c r="S606" s="37">
        <v>18.744399999999999</v>
      </c>
      <c r="T606" s="86">
        <f t="shared" si="154"/>
        <v>0.90190153585588351</v>
      </c>
      <c r="U606" s="87">
        <v>0</v>
      </c>
      <c r="V606" s="40">
        <v>74.7</v>
      </c>
      <c r="W606" s="40">
        <v>101.7</v>
      </c>
      <c r="X606" s="88">
        <f t="shared" si="155"/>
        <v>0</v>
      </c>
      <c r="Y606" s="89">
        <v>0.15</v>
      </c>
      <c r="Z606" s="90">
        <v>93.1</v>
      </c>
      <c r="AA606" s="43">
        <v>115.1</v>
      </c>
      <c r="AB606" s="91">
        <f t="shared" si="156"/>
        <v>0.18544575725026852</v>
      </c>
      <c r="AC606" s="92">
        <v>0.05</v>
      </c>
      <c r="AD606" s="93">
        <v>92</v>
      </c>
      <c r="AE606" s="46">
        <v>118.9</v>
      </c>
      <c r="AF606" s="94">
        <f t="shared" si="157"/>
        <v>6.4619565217391303E-2</v>
      </c>
      <c r="AG606" s="95">
        <v>0.05</v>
      </c>
      <c r="AH606" s="49">
        <v>93.9</v>
      </c>
      <c r="AI606" s="49">
        <v>110.7</v>
      </c>
      <c r="AJ606" s="96">
        <f t="shared" si="158"/>
        <v>5.8945686900958465E-2</v>
      </c>
      <c r="AK606" s="97">
        <v>0</v>
      </c>
      <c r="AL606" s="98">
        <v>1</v>
      </c>
      <c r="AM606" s="98">
        <v>1</v>
      </c>
      <c r="AN606" s="99">
        <f t="shared" si="159"/>
        <v>0</v>
      </c>
      <c r="AO606" s="100">
        <f t="shared" si="160"/>
        <v>1</v>
      </c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1"/>
      <c r="BC606" s="21"/>
      <c r="BD606" s="21"/>
      <c r="BE606" s="21"/>
      <c r="BF606" s="21"/>
      <c r="BG606" s="21"/>
      <c r="BH606" s="21"/>
      <c r="BI606" s="21"/>
      <c r="BJ606" s="21"/>
      <c r="BK606" s="21"/>
      <c r="BL606" s="21"/>
      <c r="BM606" s="21"/>
      <c r="BN606" s="21"/>
      <c r="BO606" s="21"/>
      <c r="BP606" s="21"/>
      <c r="BQ606" s="21"/>
      <c r="BR606" s="21"/>
      <c r="BS606" s="21"/>
      <c r="BT606" s="21"/>
      <c r="BU606" s="21"/>
      <c r="BV606" s="21"/>
      <c r="BW606" s="21"/>
      <c r="BX606" s="21"/>
      <c r="BY606" s="21"/>
      <c r="BZ606" s="21"/>
      <c r="CA606" s="21"/>
      <c r="CB606" s="21"/>
      <c r="CC606" s="21"/>
      <c r="CD606" s="21"/>
      <c r="CE606" s="21"/>
      <c r="CF606" s="21"/>
      <c r="CG606" s="21"/>
      <c r="CH606" s="21"/>
      <c r="CI606" s="21"/>
      <c r="CJ606" s="21"/>
      <c r="CK606" s="21"/>
      <c r="CL606" s="21"/>
      <c r="CM606" s="21"/>
      <c r="CN606" s="21"/>
      <c r="CO606" s="21"/>
      <c r="CP606" s="21"/>
      <c r="CQ606" s="21"/>
      <c r="CR606" s="21"/>
      <c r="CS606" s="21"/>
      <c r="CT606" s="21"/>
      <c r="CU606" s="21"/>
      <c r="CV606" s="21"/>
      <c r="CW606" s="21"/>
      <c r="CX606" s="21"/>
      <c r="CY606" s="21"/>
      <c r="CZ606" s="21"/>
      <c r="DA606" s="21"/>
      <c r="DB606" s="21"/>
      <c r="DC606" s="21"/>
      <c r="DD606" s="21"/>
      <c r="DE606" s="21"/>
      <c r="DF606" s="21"/>
      <c r="DG606" s="21"/>
      <c r="DH606" s="21"/>
      <c r="DI606" s="21"/>
      <c r="DJ606" s="21"/>
      <c r="DK606" s="21"/>
      <c r="DL606" s="21"/>
      <c r="DM606" s="21"/>
      <c r="DN606" s="21"/>
      <c r="DO606" s="21"/>
      <c r="DP606" s="21"/>
      <c r="DQ606" s="21"/>
      <c r="DR606" s="21"/>
      <c r="DS606" s="21"/>
      <c r="DT606" s="21"/>
      <c r="DU606" s="21"/>
      <c r="DV606" s="21"/>
      <c r="DW606" s="21"/>
      <c r="DX606" s="21"/>
      <c r="DY606" s="21"/>
      <c r="DZ606" s="21"/>
      <c r="EA606" s="21"/>
      <c r="EB606" s="21"/>
      <c r="EC606" s="21"/>
      <c r="ED606" s="21"/>
      <c r="EE606" s="21"/>
      <c r="EF606" s="21"/>
      <c r="EG606" s="21"/>
      <c r="EH606" s="21"/>
      <c r="EI606" s="21"/>
      <c r="EJ606" s="21"/>
      <c r="EK606" s="21"/>
      <c r="EL606" s="21"/>
      <c r="EM606" s="21"/>
      <c r="EN606" s="21"/>
      <c r="EO606" s="21"/>
      <c r="EP606" s="21"/>
      <c r="EQ606" s="21"/>
      <c r="ER606" s="21"/>
      <c r="ES606" s="21"/>
      <c r="ET606" s="21"/>
      <c r="EU606" s="21"/>
      <c r="EV606" s="21"/>
      <c r="EW606" s="21"/>
      <c r="EX606" s="21"/>
      <c r="EY606" s="21"/>
      <c r="EZ606" s="21"/>
      <c r="FA606" s="21"/>
      <c r="FB606" s="21"/>
      <c r="FC606" s="21"/>
      <c r="FD606" s="21"/>
      <c r="FE606" s="21"/>
      <c r="FF606" s="21"/>
      <c r="FG606" s="21"/>
      <c r="FH606" s="21"/>
      <c r="FI606" s="21"/>
      <c r="FJ606" s="21"/>
      <c r="FK606" s="21"/>
      <c r="FL606" s="21"/>
      <c r="FM606" s="21"/>
      <c r="FN606" s="21"/>
      <c r="FO606" s="21"/>
      <c r="FP606" s="21"/>
      <c r="FQ606" s="21"/>
      <c r="FR606" s="21"/>
      <c r="FS606" s="21"/>
      <c r="FT606" s="21"/>
      <c r="FU606" s="21"/>
      <c r="FV606" s="21"/>
      <c r="FW606" s="21"/>
      <c r="FX606" s="21"/>
      <c r="FY606" s="21"/>
      <c r="FZ606" s="21"/>
      <c r="GA606" s="21"/>
      <c r="GB606" s="21"/>
      <c r="GC606" s="21"/>
      <c r="GD606" s="21"/>
      <c r="GE606" s="21"/>
      <c r="GF606" s="21"/>
      <c r="GG606" s="21"/>
      <c r="GH606" s="21"/>
      <c r="GI606" s="21"/>
      <c r="GJ606" s="21"/>
      <c r="GK606" s="21"/>
      <c r="GL606" s="21"/>
      <c r="GM606" s="21"/>
      <c r="GN606" s="21"/>
      <c r="GO606" s="21"/>
      <c r="GP606" s="21"/>
      <c r="GQ606" s="21"/>
      <c r="GR606" s="21"/>
      <c r="GS606" s="21"/>
      <c r="GT606" s="21"/>
      <c r="GU606" s="21"/>
      <c r="GV606" s="21"/>
      <c r="GW606" s="21"/>
      <c r="GX606" s="21"/>
      <c r="GY606" s="21"/>
      <c r="GZ606" s="21"/>
      <c r="HA606" s="21"/>
      <c r="HB606" s="21"/>
      <c r="HC606" s="21"/>
      <c r="HD606" s="21"/>
      <c r="HE606" s="21"/>
      <c r="HF606" s="21"/>
      <c r="HG606" s="21"/>
      <c r="HH606" s="21"/>
      <c r="HI606" s="21"/>
      <c r="HJ606" s="21"/>
      <c r="HK606" s="21"/>
      <c r="HL606" s="21"/>
      <c r="HM606" s="21"/>
      <c r="HN606" s="21"/>
      <c r="HO606" s="21"/>
      <c r="HP606" s="21"/>
      <c r="HQ606" s="21"/>
      <c r="HR606" s="21"/>
      <c r="HS606" s="21"/>
      <c r="HT606" s="21"/>
      <c r="HU606" s="21"/>
      <c r="HV606" s="21"/>
      <c r="HW606" s="21"/>
      <c r="HX606" s="21"/>
      <c r="HY606" s="21"/>
      <c r="HZ606" s="21"/>
      <c r="IA606" s="21"/>
      <c r="IB606" s="21"/>
      <c r="IC606" s="21"/>
      <c r="ID606" s="21"/>
      <c r="IE606" s="21"/>
      <c r="IF606" s="21"/>
      <c r="IG606" s="21"/>
      <c r="IH606" s="21"/>
      <c r="II606" s="21"/>
      <c r="IJ606" s="21"/>
      <c r="IK606" s="21"/>
      <c r="IL606" s="21"/>
      <c r="IM606" s="21"/>
      <c r="IN606" s="21"/>
      <c r="IO606" s="21"/>
      <c r="IP606" s="21"/>
      <c r="IQ606" s="21"/>
      <c r="IR606" s="21"/>
      <c r="IS606" s="21"/>
      <c r="IT606" s="21"/>
      <c r="IU606" s="21"/>
      <c r="IV606" s="21"/>
      <c r="IW606" s="21"/>
      <c r="IX606" s="21"/>
      <c r="IY606" s="21"/>
      <c r="IZ606" s="21"/>
      <c r="JA606" s="21"/>
      <c r="JB606" s="21"/>
      <c r="JC606" s="21"/>
      <c r="JD606" s="21"/>
      <c r="JE606" s="21"/>
      <c r="JF606" s="21"/>
      <c r="JG606" s="21"/>
      <c r="JH606" s="21"/>
      <c r="JI606" s="21"/>
      <c r="JJ606" s="21"/>
      <c r="JK606" s="21"/>
      <c r="JL606" s="21"/>
      <c r="JM606" s="21"/>
      <c r="JN606" s="21"/>
      <c r="JO606" s="21"/>
      <c r="JP606" s="21"/>
      <c r="JQ606" s="21"/>
      <c r="JR606" s="21"/>
      <c r="JS606" s="21"/>
      <c r="JT606" s="21"/>
      <c r="JU606" s="21"/>
      <c r="JV606" s="21"/>
      <c r="JW606" s="21"/>
      <c r="JX606" s="21"/>
      <c r="JY606" s="21"/>
      <c r="JZ606" s="21"/>
      <c r="KA606" s="21"/>
      <c r="KB606" s="21"/>
      <c r="KC606" s="21"/>
      <c r="KD606" s="21"/>
      <c r="KE606" s="21"/>
      <c r="KF606" s="21"/>
      <c r="KG606" s="21"/>
      <c r="KH606" s="21"/>
      <c r="KI606" s="21"/>
      <c r="KJ606" s="21"/>
      <c r="KK606" s="21"/>
      <c r="KL606" s="21"/>
    </row>
    <row r="607" spans="1:298" s="24" customFormat="1" ht="30" customHeight="1" x14ac:dyDescent="0.3">
      <c r="A607" s="102">
        <v>595</v>
      </c>
      <c r="B607" s="27" t="s">
        <v>584</v>
      </c>
      <c r="C607" s="102" t="s">
        <v>600</v>
      </c>
      <c r="D607" s="121">
        <v>4140</v>
      </c>
      <c r="E607" s="121">
        <f t="shared" si="150"/>
        <v>3600.0000000000005</v>
      </c>
      <c r="F607" s="121">
        <f t="shared" si="161"/>
        <v>3060.0000000000005</v>
      </c>
      <c r="G607" s="77">
        <f t="shared" si="151"/>
        <v>1.2109125452245018</v>
      </c>
      <c r="H607" s="118">
        <f t="shared" si="162"/>
        <v>540</v>
      </c>
      <c r="I607" s="118">
        <f t="shared" si="152"/>
        <v>4245.3923883869757</v>
      </c>
      <c r="J607" s="101"/>
      <c r="K607" s="79">
        <f t="shared" si="153"/>
        <v>4882.2012466450215</v>
      </c>
      <c r="L607" s="80">
        <f t="shared" si="163"/>
        <v>742.20124664502146</v>
      </c>
      <c r="M607" s="81">
        <f t="shared" si="164"/>
        <v>0.17927566344082643</v>
      </c>
      <c r="Q607" s="84">
        <v>0.75</v>
      </c>
      <c r="R607" s="85">
        <v>15.587400000000001</v>
      </c>
      <c r="S607" s="37">
        <v>18.744399999999999</v>
      </c>
      <c r="T607" s="86">
        <f t="shared" si="154"/>
        <v>0.90190153585588351</v>
      </c>
      <c r="U607" s="87">
        <v>0</v>
      </c>
      <c r="V607" s="40">
        <v>74.7</v>
      </c>
      <c r="W607" s="40">
        <v>101.7</v>
      </c>
      <c r="X607" s="88">
        <f t="shared" si="155"/>
        <v>0</v>
      </c>
      <c r="Y607" s="89">
        <v>0.15</v>
      </c>
      <c r="Z607" s="90">
        <v>93.1</v>
      </c>
      <c r="AA607" s="43">
        <v>115.1</v>
      </c>
      <c r="AB607" s="91">
        <f t="shared" si="156"/>
        <v>0.18544575725026852</v>
      </c>
      <c r="AC607" s="92">
        <v>0.05</v>
      </c>
      <c r="AD607" s="93">
        <v>92</v>
      </c>
      <c r="AE607" s="46">
        <v>118.9</v>
      </c>
      <c r="AF607" s="94">
        <f t="shared" si="157"/>
        <v>6.4619565217391303E-2</v>
      </c>
      <c r="AG607" s="95">
        <v>0.05</v>
      </c>
      <c r="AH607" s="49">
        <v>93.9</v>
      </c>
      <c r="AI607" s="49">
        <v>110.7</v>
      </c>
      <c r="AJ607" s="96">
        <f t="shared" si="158"/>
        <v>5.8945686900958465E-2</v>
      </c>
      <c r="AK607" s="97">
        <v>0</v>
      </c>
      <c r="AL607" s="98">
        <v>1</v>
      </c>
      <c r="AM607" s="98">
        <v>1</v>
      </c>
      <c r="AN607" s="99">
        <f t="shared" si="159"/>
        <v>0</v>
      </c>
      <c r="AO607" s="100">
        <f t="shared" si="160"/>
        <v>1</v>
      </c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1"/>
      <c r="BE607" s="21"/>
      <c r="BF607" s="21"/>
      <c r="BG607" s="21"/>
      <c r="BH607" s="21"/>
      <c r="BI607" s="21"/>
      <c r="BJ607" s="21"/>
      <c r="BK607" s="21"/>
      <c r="BL607" s="21"/>
      <c r="BM607" s="21"/>
      <c r="BN607" s="21"/>
      <c r="BO607" s="21"/>
      <c r="BP607" s="21"/>
      <c r="BQ607" s="21"/>
      <c r="BR607" s="21"/>
      <c r="BS607" s="21"/>
      <c r="BT607" s="21"/>
      <c r="BU607" s="21"/>
      <c r="BV607" s="21"/>
      <c r="BW607" s="21"/>
      <c r="BX607" s="21"/>
      <c r="BY607" s="21"/>
      <c r="BZ607" s="21"/>
      <c r="CA607" s="21"/>
      <c r="CB607" s="21"/>
      <c r="CC607" s="21"/>
      <c r="CD607" s="21"/>
      <c r="CE607" s="21"/>
      <c r="CF607" s="21"/>
      <c r="CG607" s="21"/>
      <c r="CH607" s="21"/>
      <c r="CI607" s="21"/>
      <c r="CJ607" s="21"/>
      <c r="CK607" s="21"/>
      <c r="CL607" s="21"/>
      <c r="CM607" s="21"/>
      <c r="CN607" s="21"/>
      <c r="CO607" s="21"/>
      <c r="CP607" s="21"/>
      <c r="CQ607" s="21"/>
      <c r="CR607" s="21"/>
      <c r="CS607" s="21"/>
      <c r="CT607" s="21"/>
      <c r="CU607" s="21"/>
      <c r="CV607" s="21"/>
      <c r="CW607" s="21"/>
      <c r="CX607" s="21"/>
      <c r="CY607" s="21"/>
      <c r="CZ607" s="21"/>
      <c r="DA607" s="21"/>
      <c r="DB607" s="21"/>
      <c r="DC607" s="21"/>
      <c r="DD607" s="21"/>
      <c r="DE607" s="21"/>
      <c r="DF607" s="21"/>
      <c r="DG607" s="21"/>
      <c r="DH607" s="21"/>
      <c r="DI607" s="21"/>
      <c r="DJ607" s="21"/>
      <c r="DK607" s="21"/>
      <c r="DL607" s="21"/>
      <c r="DM607" s="21"/>
      <c r="DN607" s="21"/>
      <c r="DO607" s="21"/>
      <c r="DP607" s="21"/>
      <c r="DQ607" s="21"/>
      <c r="DR607" s="21"/>
      <c r="DS607" s="21"/>
      <c r="DT607" s="21"/>
      <c r="DU607" s="21"/>
      <c r="DV607" s="21"/>
      <c r="DW607" s="21"/>
      <c r="DX607" s="21"/>
      <c r="DY607" s="21"/>
      <c r="DZ607" s="21"/>
      <c r="EA607" s="21"/>
      <c r="EB607" s="21"/>
      <c r="EC607" s="21"/>
      <c r="ED607" s="21"/>
      <c r="EE607" s="21"/>
      <c r="EF607" s="21"/>
      <c r="EG607" s="21"/>
      <c r="EH607" s="21"/>
      <c r="EI607" s="21"/>
      <c r="EJ607" s="21"/>
      <c r="EK607" s="21"/>
      <c r="EL607" s="21"/>
      <c r="EM607" s="21"/>
      <c r="EN607" s="21"/>
      <c r="EO607" s="21"/>
      <c r="EP607" s="21"/>
      <c r="EQ607" s="21"/>
      <c r="ER607" s="21"/>
      <c r="ES607" s="21"/>
      <c r="ET607" s="21"/>
      <c r="EU607" s="21"/>
      <c r="EV607" s="21"/>
      <c r="EW607" s="21"/>
      <c r="EX607" s="21"/>
      <c r="EY607" s="21"/>
      <c r="EZ607" s="21"/>
      <c r="FA607" s="21"/>
      <c r="FB607" s="21"/>
      <c r="FC607" s="21"/>
      <c r="FD607" s="21"/>
      <c r="FE607" s="21"/>
      <c r="FF607" s="21"/>
      <c r="FG607" s="21"/>
      <c r="FH607" s="21"/>
      <c r="FI607" s="21"/>
      <c r="FJ607" s="21"/>
      <c r="FK607" s="21"/>
      <c r="FL607" s="21"/>
      <c r="FM607" s="21"/>
      <c r="FN607" s="21"/>
      <c r="FO607" s="21"/>
      <c r="FP607" s="21"/>
      <c r="FQ607" s="21"/>
      <c r="FR607" s="21"/>
      <c r="FS607" s="21"/>
      <c r="FT607" s="21"/>
      <c r="FU607" s="21"/>
      <c r="FV607" s="21"/>
      <c r="FW607" s="21"/>
      <c r="FX607" s="21"/>
      <c r="FY607" s="21"/>
      <c r="FZ607" s="21"/>
      <c r="GA607" s="21"/>
      <c r="GB607" s="21"/>
      <c r="GC607" s="21"/>
      <c r="GD607" s="21"/>
      <c r="GE607" s="21"/>
      <c r="GF607" s="21"/>
      <c r="GG607" s="21"/>
      <c r="GH607" s="21"/>
      <c r="GI607" s="21"/>
      <c r="GJ607" s="21"/>
      <c r="GK607" s="21"/>
      <c r="GL607" s="21"/>
      <c r="GM607" s="21"/>
      <c r="GN607" s="21"/>
      <c r="GO607" s="21"/>
      <c r="GP607" s="21"/>
      <c r="GQ607" s="21"/>
      <c r="GR607" s="21"/>
      <c r="GS607" s="21"/>
      <c r="GT607" s="21"/>
      <c r="GU607" s="21"/>
      <c r="GV607" s="21"/>
      <c r="GW607" s="21"/>
      <c r="GX607" s="21"/>
      <c r="GY607" s="21"/>
      <c r="GZ607" s="21"/>
      <c r="HA607" s="21"/>
      <c r="HB607" s="21"/>
      <c r="HC607" s="21"/>
      <c r="HD607" s="21"/>
      <c r="HE607" s="21"/>
      <c r="HF607" s="21"/>
      <c r="HG607" s="21"/>
      <c r="HH607" s="21"/>
      <c r="HI607" s="21"/>
      <c r="HJ607" s="21"/>
      <c r="HK607" s="21"/>
      <c r="HL607" s="21"/>
      <c r="HM607" s="21"/>
      <c r="HN607" s="21"/>
      <c r="HO607" s="21"/>
      <c r="HP607" s="21"/>
      <c r="HQ607" s="21"/>
      <c r="HR607" s="21"/>
      <c r="HS607" s="21"/>
      <c r="HT607" s="21"/>
      <c r="HU607" s="21"/>
      <c r="HV607" s="21"/>
      <c r="HW607" s="21"/>
      <c r="HX607" s="21"/>
      <c r="HY607" s="21"/>
      <c r="HZ607" s="21"/>
      <c r="IA607" s="21"/>
      <c r="IB607" s="21"/>
      <c r="IC607" s="21"/>
      <c r="ID607" s="21"/>
      <c r="IE607" s="21"/>
      <c r="IF607" s="21"/>
      <c r="IG607" s="21"/>
      <c r="IH607" s="21"/>
      <c r="II607" s="21"/>
      <c r="IJ607" s="21"/>
      <c r="IK607" s="21"/>
      <c r="IL607" s="21"/>
      <c r="IM607" s="21"/>
      <c r="IN607" s="21"/>
      <c r="IO607" s="21"/>
      <c r="IP607" s="21"/>
      <c r="IQ607" s="21"/>
      <c r="IR607" s="21"/>
      <c r="IS607" s="21"/>
      <c r="IT607" s="21"/>
      <c r="IU607" s="21"/>
      <c r="IV607" s="21"/>
      <c r="IW607" s="21"/>
      <c r="IX607" s="21"/>
      <c r="IY607" s="21"/>
      <c r="IZ607" s="21"/>
      <c r="JA607" s="21"/>
      <c r="JB607" s="21"/>
      <c r="JC607" s="21"/>
      <c r="JD607" s="21"/>
      <c r="JE607" s="21"/>
      <c r="JF607" s="21"/>
      <c r="JG607" s="21"/>
      <c r="JH607" s="21"/>
      <c r="JI607" s="21"/>
      <c r="JJ607" s="21"/>
      <c r="JK607" s="21"/>
      <c r="JL607" s="21"/>
      <c r="JM607" s="21"/>
      <c r="JN607" s="21"/>
      <c r="JO607" s="21"/>
      <c r="JP607" s="21"/>
      <c r="JQ607" s="21"/>
      <c r="JR607" s="21"/>
      <c r="JS607" s="21"/>
      <c r="JT607" s="21"/>
      <c r="JU607" s="21"/>
      <c r="JV607" s="21"/>
      <c r="JW607" s="21"/>
      <c r="JX607" s="21"/>
      <c r="JY607" s="21"/>
      <c r="JZ607" s="21"/>
      <c r="KA607" s="21"/>
      <c r="KB607" s="21"/>
      <c r="KC607" s="21"/>
      <c r="KD607" s="21"/>
      <c r="KE607" s="21"/>
      <c r="KF607" s="21"/>
      <c r="KG607" s="21"/>
      <c r="KH607" s="21"/>
      <c r="KI607" s="21"/>
      <c r="KJ607" s="21"/>
      <c r="KK607" s="21"/>
      <c r="KL607" s="21"/>
    </row>
    <row r="608" spans="1:298" s="24" customFormat="1" ht="30" customHeight="1" x14ac:dyDescent="0.3">
      <c r="A608" s="102">
        <v>596</v>
      </c>
      <c r="B608" s="27" t="s">
        <v>585</v>
      </c>
      <c r="C608" s="102" t="s">
        <v>600</v>
      </c>
      <c r="D608" s="121">
        <v>4140</v>
      </c>
      <c r="E608" s="121">
        <f t="shared" si="150"/>
        <v>3600.0000000000005</v>
      </c>
      <c r="F608" s="121">
        <f t="shared" si="161"/>
        <v>3060.0000000000005</v>
      </c>
      <c r="G608" s="77">
        <f t="shared" si="151"/>
        <v>1.2109125452245018</v>
      </c>
      <c r="H608" s="118">
        <f t="shared" si="162"/>
        <v>540</v>
      </c>
      <c r="I608" s="118">
        <f t="shared" si="152"/>
        <v>4245.3923883869757</v>
      </c>
      <c r="J608" s="101"/>
      <c r="K608" s="79">
        <f t="shared" si="153"/>
        <v>4882.2012466450215</v>
      </c>
      <c r="L608" s="80">
        <f t="shared" si="163"/>
        <v>742.20124664502146</v>
      </c>
      <c r="M608" s="81">
        <f t="shared" si="164"/>
        <v>0.17927566344082643</v>
      </c>
      <c r="Q608" s="84">
        <v>0.75</v>
      </c>
      <c r="R608" s="85">
        <v>15.587400000000001</v>
      </c>
      <c r="S608" s="37">
        <v>18.744399999999999</v>
      </c>
      <c r="T608" s="86">
        <f t="shared" si="154"/>
        <v>0.90190153585588351</v>
      </c>
      <c r="U608" s="87">
        <v>0</v>
      </c>
      <c r="V608" s="40">
        <v>74.7</v>
      </c>
      <c r="W608" s="40">
        <v>101.7</v>
      </c>
      <c r="X608" s="88">
        <f t="shared" si="155"/>
        <v>0</v>
      </c>
      <c r="Y608" s="89">
        <v>0.15</v>
      </c>
      <c r="Z608" s="90">
        <v>93.1</v>
      </c>
      <c r="AA608" s="43">
        <v>115.1</v>
      </c>
      <c r="AB608" s="91">
        <f t="shared" si="156"/>
        <v>0.18544575725026852</v>
      </c>
      <c r="AC608" s="92">
        <v>0.05</v>
      </c>
      <c r="AD608" s="93">
        <v>92</v>
      </c>
      <c r="AE608" s="46">
        <v>118.9</v>
      </c>
      <c r="AF608" s="94">
        <f t="shared" si="157"/>
        <v>6.4619565217391303E-2</v>
      </c>
      <c r="AG608" s="95">
        <v>0.05</v>
      </c>
      <c r="AH608" s="49">
        <v>93.9</v>
      </c>
      <c r="AI608" s="49">
        <v>110.7</v>
      </c>
      <c r="AJ608" s="96">
        <f t="shared" si="158"/>
        <v>5.8945686900958465E-2</v>
      </c>
      <c r="AK608" s="97">
        <v>0</v>
      </c>
      <c r="AL608" s="98">
        <v>1</v>
      </c>
      <c r="AM608" s="98">
        <v>1</v>
      </c>
      <c r="AN608" s="99">
        <f t="shared" si="159"/>
        <v>0</v>
      </c>
      <c r="AO608" s="100">
        <f t="shared" si="160"/>
        <v>1</v>
      </c>
      <c r="AP608" s="21"/>
      <c r="AQ608" s="21"/>
      <c r="AR608" s="21"/>
      <c r="AS608" s="21"/>
      <c r="AT608" s="21"/>
      <c r="AU608" s="21"/>
      <c r="AV608" s="21"/>
      <c r="AW608" s="21"/>
      <c r="AX608" s="21"/>
      <c r="AY608" s="21"/>
      <c r="AZ608" s="21"/>
      <c r="BA608" s="21"/>
      <c r="BB608" s="21"/>
      <c r="BC608" s="21"/>
      <c r="BD608" s="21"/>
      <c r="BE608" s="21"/>
      <c r="BF608" s="21"/>
      <c r="BG608" s="21"/>
      <c r="BH608" s="21"/>
      <c r="BI608" s="21"/>
      <c r="BJ608" s="21"/>
      <c r="BK608" s="21"/>
      <c r="BL608" s="21"/>
      <c r="BM608" s="21"/>
      <c r="BN608" s="21"/>
      <c r="BO608" s="21"/>
      <c r="BP608" s="21"/>
      <c r="BQ608" s="21"/>
      <c r="BR608" s="21"/>
      <c r="BS608" s="21"/>
      <c r="BT608" s="21"/>
      <c r="BU608" s="21"/>
      <c r="BV608" s="21"/>
      <c r="BW608" s="21"/>
      <c r="BX608" s="21"/>
      <c r="BY608" s="21"/>
      <c r="BZ608" s="21"/>
      <c r="CA608" s="21"/>
      <c r="CB608" s="21"/>
      <c r="CC608" s="21"/>
      <c r="CD608" s="21"/>
      <c r="CE608" s="21"/>
      <c r="CF608" s="21"/>
      <c r="CG608" s="21"/>
      <c r="CH608" s="21"/>
      <c r="CI608" s="21"/>
      <c r="CJ608" s="21"/>
      <c r="CK608" s="21"/>
      <c r="CL608" s="21"/>
      <c r="CM608" s="21"/>
      <c r="CN608" s="21"/>
      <c r="CO608" s="21"/>
      <c r="CP608" s="21"/>
      <c r="CQ608" s="21"/>
      <c r="CR608" s="21"/>
      <c r="CS608" s="21"/>
      <c r="CT608" s="21"/>
      <c r="CU608" s="21"/>
      <c r="CV608" s="21"/>
      <c r="CW608" s="21"/>
      <c r="CX608" s="21"/>
      <c r="CY608" s="21"/>
      <c r="CZ608" s="21"/>
      <c r="DA608" s="21"/>
      <c r="DB608" s="21"/>
      <c r="DC608" s="21"/>
      <c r="DD608" s="21"/>
      <c r="DE608" s="21"/>
      <c r="DF608" s="21"/>
      <c r="DG608" s="21"/>
      <c r="DH608" s="21"/>
      <c r="DI608" s="21"/>
      <c r="DJ608" s="21"/>
      <c r="DK608" s="21"/>
      <c r="DL608" s="21"/>
      <c r="DM608" s="21"/>
      <c r="DN608" s="21"/>
      <c r="DO608" s="21"/>
      <c r="DP608" s="21"/>
      <c r="DQ608" s="21"/>
      <c r="DR608" s="21"/>
      <c r="DS608" s="21"/>
      <c r="DT608" s="21"/>
      <c r="DU608" s="21"/>
      <c r="DV608" s="21"/>
      <c r="DW608" s="21"/>
      <c r="DX608" s="21"/>
      <c r="DY608" s="21"/>
      <c r="DZ608" s="21"/>
      <c r="EA608" s="21"/>
      <c r="EB608" s="21"/>
      <c r="EC608" s="21"/>
      <c r="ED608" s="21"/>
      <c r="EE608" s="21"/>
      <c r="EF608" s="21"/>
      <c r="EG608" s="21"/>
      <c r="EH608" s="21"/>
      <c r="EI608" s="21"/>
      <c r="EJ608" s="21"/>
      <c r="EK608" s="21"/>
      <c r="EL608" s="21"/>
      <c r="EM608" s="21"/>
      <c r="EN608" s="21"/>
      <c r="EO608" s="21"/>
      <c r="EP608" s="21"/>
      <c r="EQ608" s="21"/>
      <c r="ER608" s="21"/>
      <c r="ES608" s="21"/>
      <c r="ET608" s="21"/>
      <c r="EU608" s="21"/>
      <c r="EV608" s="21"/>
      <c r="EW608" s="21"/>
      <c r="EX608" s="21"/>
      <c r="EY608" s="21"/>
      <c r="EZ608" s="21"/>
      <c r="FA608" s="21"/>
      <c r="FB608" s="21"/>
      <c r="FC608" s="21"/>
      <c r="FD608" s="21"/>
      <c r="FE608" s="21"/>
      <c r="FF608" s="21"/>
      <c r="FG608" s="21"/>
      <c r="FH608" s="21"/>
      <c r="FI608" s="21"/>
      <c r="FJ608" s="21"/>
      <c r="FK608" s="21"/>
      <c r="FL608" s="21"/>
      <c r="FM608" s="21"/>
      <c r="FN608" s="21"/>
      <c r="FO608" s="21"/>
      <c r="FP608" s="21"/>
      <c r="FQ608" s="21"/>
      <c r="FR608" s="21"/>
      <c r="FS608" s="21"/>
      <c r="FT608" s="21"/>
      <c r="FU608" s="21"/>
      <c r="FV608" s="21"/>
      <c r="FW608" s="21"/>
      <c r="FX608" s="21"/>
      <c r="FY608" s="21"/>
      <c r="FZ608" s="21"/>
      <c r="GA608" s="21"/>
      <c r="GB608" s="21"/>
      <c r="GC608" s="21"/>
      <c r="GD608" s="21"/>
      <c r="GE608" s="21"/>
      <c r="GF608" s="21"/>
      <c r="GG608" s="21"/>
      <c r="GH608" s="21"/>
      <c r="GI608" s="21"/>
      <c r="GJ608" s="21"/>
      <c r="GK608" s="21"/>
      <c r="GL608" s="21"/>
      <c r="GM608" s="21"/>
      <c r="GN608" s="21"/>
      <c r="GO608" s="21"/>
      <c r="GP608" s="21"/>
      <c r="GQ608" s="21"/>
      <c r="GR608" s="21"/>
      <c r="GS608" s="21"/>
      <c r="GT608" s="21"/>
      <c r="GU608" s="21"/>
      <c r="GV608" s="21"/>
      <c r="GW608" s="21"/>
      <c r="GX608" s="21"/>
      <c r="GY608" s="21"/>
      <c r="GZ608" s="21"/>
      <c r="HA608" s="21"/>
      <c r="HB608" s="21"/>
      <c r="HC608" s="21"/>
      <c r="HD608" s="21"/>
      <c r="HE608" s="21"/>
      <c r="HF608" s="21"/>
      <c r="HG608" s="21"/>
      <c r="HH608" s="21"/>
      <c r="HI608" s="21"/>
      <c r="HJ608" s="21"/>
      <c r="HK608" s="21"/>
      <c r="HL608" s="21"/>
      <c r="HM608" s="21"/>
      <c r="HN608" s="21"/>
      <c r="HO608" s="21"/>
      <c r="HP608" s="21"/>
      <c r="HQ608" s="21"/>
      <c r="HR608" s="21"/>
      <c r="HS608" s="21"/>
      <c r="HT608" s="21"/>
      <c r="HU608" s="21"/>
      <c r="HV608" s="21"/>
      <c r="HW608" s="21"/>
      <c r="HX608" s="21"/>
      <c r="HY608" s="21"/>
      <c r="HZ608" s="21"/>
      <c r="IA608" s="21"/>
      <c r="IB608" s="21"/>
      <c r="IC608" s="21"/>
      <c r="ID608" s="21"/>
      <c r="IE608" s="21"/>
      <c r="IF608" s="21"/>
      <c r="IG608" s="21"/>
      <c r="IH608" s="21"/>
      <c r="II608" s="21"/>
      <c r="IJ608" s="21"/>
      <c r="IK608" s="21"/>
      <c r="IL608" s="21"/>
      <c r="IM608" s="21"/>
      <c r="IN608" s="21"/>
      <c r="IO608" s="21"/>
      <c r="IP608" s="21"/>
      <c r="IQ608" s="21"/>
      <c r="IR608" s="21"/>
      <c r="IS608" s="21"/>
      <c r="IT608" s="21"/>
      <c r="IU608" s="21"/>
      <c r="IV608" s="21"/>
      <c r="IW608" s="21"/>
      <c r="IX608" s="21"/>
      <c r="IY608" s="21"/>
      <c r="IZ608" s="21"/>
      <c r="JA608" s="21"/>
      <c r="JB608" s="21"/>
      <c r="JC608" s="21"/>
      <c r="JD608" s="21"/>
      <c r="JE608" s="21"/>
      <c r="JF608" s="21"/>
      <c r="JG608" s="21"/>
      <c r="JH608" s="21"/>
      <c r="JI608" s="21"/>
      <c r="JJ608" s="21"/>
      <c r="JK608" s="21"/>
      <c r="JL608" s="21"/>
      <c r="JM608" s="21"/>
      <c r="JN608" s="21"/>
      <c r="JO608" s="21"/>
      <c r="JP608" s="21"/>
      <c r="JQ608" s="21"/>
      <c r="JR608" s="21"/>
      <c r="JS608" s="21"/>
      <c r="JT608" s="21"/>
      <c r="JU608" s="21"/>
      <c r="JV608" s="21"/>
      <c r="JW608" s="21"/>
      <c r="JX608" s="21"/>
      <c r="JY608" s="21"/>
      <c r="JZ608" s="21"/>
      <c r="KA608" s="21"/>
      <c r="KB608" s="21"/>
      <c r="KC608" s="21"/>
      <c r="KD608" s="21"/>
      <c r="KE608" s="21"/>
      <c r="KF608" s="21"/>
      <c r="KG608" s="21"/>
      <c r="KH608" s="21"/>
      <c r="KI608" s="21"/>
      <c r="KJ608" s="21"/>
      <c r="KK608" s="21"/>
      <c r="KL608" s="21"/>
    </row>
    <row r="609" spans="1:298" s="24" customFormat="1" ht="30" customHeight="1" x14ac:dyDescent="0.3">
      <c r="A609" s="102">
        <v>597</v>
      </c>
      <c r="B609" s="27" t="s">
        <v>586</v>
      </c>
      <c r="C609" s="102" t="s">
        <v>600</v>
      </c>
      <c r="D609" s="121">
        <v>5347.5</v>
      </c>
      <c r="E609" s="121">
        <f t="shared" si="150"/>
        <v>4650</v>
      </c>
      <c r="F609" s="121">
        <f t="shared" si="161"/>
        <v>3952.5</v>
      </c>
      <c r="G609" s="77">
        <f t="shared" si="151"/>
        <v>1.2109125452245018</v>
      </c>
      <c r="H609" s="118">
        <f t="shared" si="162"/>
        <v>697.5</v>
      </c>
      <c r="I609" s="118">
        <f t="shared" si="152"/>
        <v>5483.6318349998428</v>
      </c>
      <c r="J609" s="101"/>
      <c r="K609" s="79">
        <f t="shared" si="153"/>
        <v>6306.1766102498186</v>
      </c>
      <c r="L609" s="80">
        <f t="shared" si="163"/>
        <v>958.67661024981862</v>
      </c>
      <c r="M609" s="81">
        <f t="shared" si="164"/>
        <v>0.17927566344082629</v>
      </c>
      <c r="Q609" s="84">
        <v>0.75</v>
      </c>
      <c r="R609" s="85">
        <v>15.587400000000001</v>
      </c>
      <c r="S609" s="37">
        <v>18.744399999999999</v>
      </c>
      <c r="T609" s="86">
        <f t="shared" si="154"/>
        <v>0.90190153585588351</v>
      </c>
      <c r="U609" s="87">
        <v>0</v>
      </c>
      <c r="V609" s="40">
        <v>74.7</v>
      </c>
      <c r="W609" s="40">
        <v>101.7</v>
      </c>
      <c r="X609" s="88">
        <f t="shared" si="155"/>
        <v>0</v>
      </c>
      <c r="Y609" s="89">
        <v>0.15</v>
      </c>
      <c r="Z609" s="90">
        <v>93.1</v>
      </c>
      <c r="AA609" s="43">
        <v>115.1</v>
      </c>
      <c r="AB609" s="91">
        <f t="shared" si="156"/>
        <v>0.18544575725026852</v>
      </c>
      <c r="AC609" s="92">
        <v>0.05</v>
      </c>
      <c r="AD609" s="93">
        <v>92</v>
      </c>
      <c r="AE609" s="46">
        <v>118.9</v>
      </c>
      <c r="AF609" s="94">
        <f t="shared" si="157"/>
        <v>6.4619565217391303E-2</v>
      </c>
      <c r="AG609" s="95">
        <v>0.05</v>
      </c>
      <c r="AH609" s="49">
        <v>93.9</v>
      </c>
      <c r="AI609" s="49">
        <v>110.7</v>
      </c>
      <c r="AJ609" s="96">
        <f t="shared" si="158"/>
        <v>5.8945686900958465E-2</v>
      </c>
      <c r="AK609" s="97">
        <v>0</v>
      </c>
      <c r="AL609" s="98">
        <v>1</v>
      </c>
      <c r="AM609" s="98">
        <v>1</v>
      </c>
      <c r="AN609" s="99">
        <f t="shared" si="159"/>
        <v>0</v>
      </c>
      <c r="AO609" s="100">
        <f t="shared" si="160"/>
        <v>1</v>
      </c>
      <c r="AP609" s="21"/>
      <c r="AQ609" s="21"/>
      <c r="AR609" s="21"/>
      <c r="AS609" s="21"/>
      <c r="AT609" s="21"/>
      <c r="AU609" s="21"/>
      <c r="AV609" s="21"/>
      <c r="AW609" s="21"/>
      <c r="AX609" s="21"/>
      <c r="AY609" s="21"/>
      <c r="AZ609" s="21"/>
      <c r="BA609" s="21"/>
      <c r="BB609" s="21"/>
      <c r="BC609" s="21"/>
      <c r="BD609" s="21"/>
      <c r="BE609" s="21"/>
      <c r="BF609" s="21"/>
      <c r="BG609" s="21"/>
      <c r="BH609" s="21"/>
      <c r="BI609" s="21"/>
      <c r="BJ609" s="21"/>
      <c r="BK609" s="21"/>
      <c r="BL609" s="21"/>
      <c r="BM609" s="21"/>
      <c r="BN609" s="21"/>
      <c r="BO609" s="21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  <c r="CA609" s="21"/>
      <c r="CB609" s="21"/>
      <c r="CC609" s="21"/>
      <c r="CD609" s="21"/>
      <c r="CE609" s="21"/>
      <c r="CF609" s="21"/>
      <c r="CG609" s="21"/>
      <c r="CH609" s="21"/>
      <c r="CI609" s="21"/>
      <c r="CJ609" s="21"/>
      <c r="CK609" s="21"/>
      <c r="CL609" s="21"/>
      <c r="CM609" s="21"/>
      <c r="CN609" s="21"/>
      <c r="CO609" s="21"/>
      <c r="CP609" s="21"/>
      <c r="CQ609" s="21"/>
      <c r="CR609" s="21"/>
      <c r="CS609" s="21"/>
      <c r="CT609" s="21"/>
      <c r="CU609" s="21"/>
      <c r="CV609" s="21"/>
      <c r="CW609" s="21"/>
      <c r="CX609" s="21"/>
      <c r="CY609" s="21"/>
      <c r="CZ609" s="21"/>
      <c r="DA609" s="21"/>
      <c r="DB609" s="21"/>
      <c r="DC609" s="21"/>
      <c r="DD609" s="21"/>
      <c r="DE609" s="21"/>
      <c r="DF609" s="21"/>
      <c r="DG609" s="21"/>
      <c r="DH609" s="21"/>
      <c r="DI609" s="21"/>
      <c r="DJ609" s="21"/>
      <c r="DK609" s="21"/>
      <c r="DL609" s="21"/>
      <c r="DM609" s="21"/>
      <c r="DN609" s="21"/>
      <c r="DO609" s="21"/>
      <c r="DP609" s="21"/>
      <c r="DQ609" s="21"/>
      <c r="DR609" s="21"/>
      <c r="DS609" s="21"/>
      <c r="DT609" s="21"/>
      <c r="DU609" s="21"/>
      <c r="DV609" s="21"/>
      <c r="DW609" s="21"/>
      <c r="DX609" s="21"/>
      <c r="DY609" s="21"/>
      <c r="DZ609" s="21"/>
      <c r="EA609" s="21"/>
      <c r="EB609" s="21"/>
      <c r="EC609" s="21"/>
      <c r="ED609" s="21"/>
      <c r="EE609" s="21"/>
      <c r="EF609" s="21"/>
      <c r="EG609" s="21"/>
      <c r="EH609" s="21"/>
      <c r="EI609" s="21"/>
      <c r="EJ609" s="21"/>
      <c r="EK609" s="21"/>
      <c r="EL609" s="21"/>
      <c r="EM609" s="21"/>
      <c r="EN609" s="21"/>
      <c r="EO609" s="21"/>
      <c r="EP609" s="21"/>
      <c r="EQ609" s="21"/>
      <c r="ER609" s="21"/>
      <c r="ES609" s="21"/>
      <c r="ET609" s="21"/>
      <c r="EU609" s="21"/>
      <c r="EV609" s="21"/>
      <c r="EW609" s="21"/>
      <c r="EX609" s="21"/>
      <c r="EY609" s="21"/>
      <c r="EZ609" s="21"/>
      <c r="FA609" s="21"/>
      <c r="FB609" s="21"/>
      <c r="FC609" s="21"/>
      <c r="FD609" s="21"/>
      <c r="FE609" s="21"/>
      <c r="FF609" s="21"/>
      <c r="FG609" s="21"/>
      <c r="FH609" s="21"/>
      <c r="FI609" s="21"/>
      <c r="FJ609" s="21"/>
      <c r="FK609" s="21"/>
      <c r="FL609" s="21"/>
      <c r="FM609" s="21"/>
      <c r="FN609" s="21"/>
      <c r="FO609" s="21"/>
      <c r="FP609" s="21"/>
      <c r="FQ609" s="21"/>
      <c r="FR609" s="21"/>
      <c r="FS609" s="21"/>
      <c r="FT609" s="21"/>
      <c r="FU609" s="21"/>
      <c r="FV609" s="21"/>
      <c r="FW609" s="21"/>
      <c r="FX609" s="21"/>
      <c r="FY609" s="21"/>
      <c r="FZ609" s="21"/>
      <c r="GA609" s="21"/>
      <c r="GB609" s="21"/>
      <c r="GC609" s="21"/>
      <c r="GD609" s="21"/>
      <c r="GE609" s="21"/>
      <c r="GF609" s="21"/>
      <c r="GG609" s="21"/>
      <c r="GH609" s="21"/>
      <c r="GI609" s="21"/>
      <c r="GJ609" s="21"/>
      <c r="GK609" s="21"/>
      <c r="GL609" s="21"/>
      <c r="GM609" s="21"/>
      <c r="GN609" s="21"/>
      <c r="GO609" s="21"/>
      <c r="GP609" s="21"/>
      <c r="GQ609" s="21"/>
      <c r="GR609" s="21"/>
      <c r="GS609" s="21"/>
      <c r="GT609" s="21"/>
      <c r="GU609" s="21"/>
      <c r="GV609" s="21"/>
      <c r="GW609" s="21"/>
      <c r="GX609" s="21"/>
      <c r="GY609" s="21"/>
      <c r="GZ609" s="21"/>
      <c r="HA609" s="21"/>
      <c r="HB609" s="21"/>
      <c r="HC609" s="21"/>
      <c r="HD609" s="21"/>
      <c r="HE609" s="21"/>
      <c r="HF609" s="21"/>
      <c r="HG609" s="21"/>
      <c r="HH609" s="21"/>
      <c r="HI609" s="21"/>
      <c r="HJ609" s="21"/>
      <c r="HK609" s="21"/>
      <c r="HL609" s="21"/>
      <c r="HM609" s="21"/>
      <c r="HN609" s="21"/>
      <c r="HO609" s="21"/>
      <c r="HP609" s="21"/>
      <c r="HQ609" s="21"/>
      <c r="HR609" s="21"/>
      <c r="HS609" s="21"/>
      <c r="HT609" s="21"/>
      <c r="HU609" s="21"/>
      <c r="HV609" s="21"/>
      <c r="HW609" s="21"/>
      <c r="HX609" s="21"/>
      <c r="HY609" s="21"/>
      <c r="HZ609" s="21"/>
      <c r="IA609" s="21"/>
      <c r="IB609" s="21"/>
      <c r="IC609" s="21"/>
      <c r="ID609" s="21"/>
      <c r="IE609" s="21"/>
      <c r="IF609" s="21"/>
      <c r="IG609" s="21"/>
      <c r="IH609" s="21"/>
      <c r="II609" s="21"/>
      <c r="IJ609" s="21"/>
      <c r="IK609" s="21"/>
      <c r="IL609" s="21"/>
      <c r="IM609" s="21"/>
      <c r="IN609" s="21"/>
      <c r="IO609" s="21"/>
      <c r="IP609" s="21"/>
      <c r="IQ609" s="21"/>
      <c r="IR609" s="21"/>
      <c r="IS609" s="21"/>
      <c r="IT609" s="21"/>
      <c r="IU609" s="21"/>
      <c r="IV609" s="21"/>
      <c r="IW609" s="21"/>
      <c r="IX609" s="21"/>
      <c r="IY609" s="21"/>
      <c r="IZ609" s="21"/>
      <c r="JA609" s="21"/>
      <c r="JB609" s="21"/>
      <c r="JC609" s="21"/>
      <c r="JD609" s="21"/>
      <c r="JE609" s="21"/>
      <c r="JF609" s="21"/>
      <c r="JG609" s="21"/>
      <c r="JH609" s="21"/>
      <c r="JI609" s="21"/>
      <c r="JJ609" s="21"/>
      <c r="JK609" s="21"/>
      <c r="JL609" s="21"/>
      <c r="JM609" s="21"/>
      <c r="JN609" s="21"/>
      <c r="JO609" s="21"/>
      <c r="JP609" s="21"/>
      <c r="JQ609" s="21"/>
      <c r="JR609" s="21"/>
      <c r="JS609" s="21"/>
      <c r="JT609" s="21"/>
      <c r="JU609" s="21"/>
      <c r="JV609" s="21"/>
      <c r="JW609" s="21"/>
      <c r="JX609" s="21"/>
      <c r="JY609" s="21"/>
      <c r="JZ609" s="21"/>
      <c r="KA609" s="21"/>
      <c r="KB609" s="21"/>
      <c r="KC609" s="21"/>
      <c r="KD609" s="21"/>
      <c r="KE609" s="21"/>
      <c r="KF609" s="21"/>
      <c r="KG609" s="21"/>
      <c r="KH609" s="21"/>
      <c r="KI609" s="21"/>
      <c r="KJ609" s="21"/>
      <c r="KK609" s="21"/>
      <c r="KL609" s="21"/>
    </row>
    <row r="610" spans="1:298" s="24" customFormat="1" ht="30" customHeight="1" x14ac:dyDescent="0.3">
      <c r="A610" s="102">
        <v>598</v>
      </c>
      <c r="B610" s="27" t="s">
        <v>587</v>
      </c>
      <c r="C610" s="102" t="s">
        <v>600</v>
      </c>
      <c r="D610" s="121">
        <v>18745</v>
      </c>
      <c r="E610" s="121">
        <f t="shared" si="150"/>
        <v>16300.000000000002</v>
      </c>
      <c r="F610" s="121">
        <f t="shared" si="161"/>
        <v>13855.000000000002</v>
      </c>
      <c r="G610" s="77">
        <f t="shared" si="151"/>
        <v>1.2109125452245018</v>
      </c>
      <c r="H610" s="118">
        <f t="shared" si="162"/>
        <v>2445</v>
      </c>
      <c r="I610" s="118">
        <f t="shared" si="152"/>
        <v>19222.193314085474</v>
      </c>
      <c r="J610" s="101"/>
      <c r="K610" s="79">
        <f t="shared" si="153"/>
        <v>22105.522311198292</v>
      </c>
      <c r="L610" s="80">
        <f t="shared" si="163"/>
        <v>3360.5223111982923</v>
      </c>
      <c r="M610" s="81">
        <f t="shared" si="164"/>
        <v>0.17927566344082649</v>
      </c>
      <c r="Q610" s="84">
        <v>0.75</v>
      </c>
      <c r="R610" s="85">
        <v>15.587400000000001</v>
      </c>
      <c r="S610" s="37">
        <v>18.744399999999999</v>
      </c>
      <c r="T610" s="86">
        <f t="shared" si="154"/>
        <v>0.90190153585588351</v>
      </c>
      <c r="U610" s="87">
        <v>0</v>
      </c>
      <c r="V610" s="40">
        <v>74.7</v>
      </c>
      <c r="W610" s="40">
        <v>101.7</v>
      </c>
      <c r="X610" s="88">
        <f t="shared" si="155"/>
        <v>0</v>
      </c>
      <c r="Y610" s="89">
        <v>0.15</v>
      </c>
      <c r="Z610" s="90">
        <v>93.1</v>
      </c>
      <c r="AA610" s="43">
        <v>115.1</v>
      </c>
      <c r="AB610" s="91">
        <f t="shared" si="156"/>
        <v>0.18544575725026852</v>
      </c>
      <c r="AC610" s="92">
        <v>0.05</v>
      </c>
      <c r="AD610" s="93">
        <v>92</v>
      </c>
      <c r="AE610" s="46">
        <v>118.9</v>
      </c>
      <c r="AF610" s="94">
        <f t="shared" si="157"/>
        <v>6.4619565217391303E-2</v>
      </c>
      <c r="AG610" s="95">
        <v>0.05</v>
      </c>
      <c r="AH610" s="49">
        <v>93.9</v>
      </c>
      <c r="AI610" s="49">
        <v>110.7</v>
      </c>
      <c r="AJ610" s="96">
        <f t="shared" si="158"/>
        <v>5.8945686900958465E-2</v>
      </c>
      <c r="AK610" s="97">
        <v>0</v>
      </c>
      <c r="AL610" s="98">
        <v>1</v>
      </c>
      <c r="AM610" s="98">
        <v>1</v>
      </c>
      <c r="AN610" s="99">
        <f t="shared" si="159"/>
        <v>0</v>
      </c>
      <c r="AO610" s="100">
        <f t="shared" si="160"/>
        <v>1</v>
      </c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  <c r="CA610" s="21"/>
      <c r="CB610" s="21"/>
      <c r="CC610" s="21"/>
      <c r="CD610" s="21"/>
      <c r="CE610" s="21"/>
      <c r="CF610" s="21"/>
      <c r="CG610" s="21"/>
      <c r="CH610" s="21"/>
      <c r="CI610" s="21"/>
      <c r="CJ610" s="21"/>
      <c r="CK610" s="21"/>
      <c r="CL610" s="21"/>
      <c r="CM610" s="21"/>
      <c r="CN610" s="21"/>
      <c r="CO610" s="21"/>
      <c r="CP610" s="21"/>
      <c r="CQ610" s="21"/>
      <c r="CR610" s="21"/>
      <c r="CS610" s="21"/>
      <c r="CT610" s="21"/>
      <c r="CU610" s="21"/>
      <c r="CV610" s="21"/>
      <c r="CW610" s="21"/>
      <c r="CX610" s="21"/>
      <c r="CY610" s="21"/>
      <c r="CZ610" s="21"/>
      <c r="DA610" s="21"/>
      <c r="DB610" s="21"/>
      <c r="DC610" s="21"/>
      <c r="DD610" s="21"/>
      <c r="DE610" s="21"/>
      <c r="DF610" s="21"/>
      <c r="DG610" s="21"/>
      <c r="DH610" s="21"/>
      <c r="DI610" s="21"/>
      <c r="DJ610" s="21"/>
      <c r="DK610" s="21"/>
      <c r="DL610" s="21"/>
      <c r="DM610" s="21"/>
      <c r="DN610" s="21"/>
      <c r="DO610" s="21"/>
      <c r="DP610" s="21"/>
      <c r="DQ610" s="21"/>
      <c r="DR610" s="21"/>
      <c r="DS610" s="21"/>
      <c r="DT610" s="21"/>
      <c r="DU610" s="21"/>
      <c r="DV610" s="21"/>
      <c r="DW610" s="21"/>
      <c r="DX610" s="21"/>
      <c r="DY610" s="21"/>
      <c r="DZ610" s="21"/>
      <c r="EA610" s="21"/>
      <c r="EB610" s="21"/>
      <c r="EC610" s="21"/>
      <c r="ED610" s="21"/>
      <c r="EE610" s="21"/>
      <c r="EF610" s="21"/>
      <c r="EG610" s="21"/>
      <c r="EH610" s="21"/>
      <c r="EI610" s="21"/>
      <c r="EJ610" s="21"/>
      <c r="EK610" s="21"/>
      <c r="EL610" s="21"/>
      <c r="EM610" s="21"/>
      <c r="EN610" s="21"/>
      <c r="EO610" s="21"/>
      <c r="EP610" s="21"/>
      <c r="EQ610" s="21"/>
      <c r="ER610" s="21"/>
      <c r="ES610" s="21"/>
      <c r="ET610" s="21"/>
      <c r="EU610" s="21"/>
      <c r="EV610" s="21"/>
      <c r="EW610" s="21"/>
      <c r="EX610" s="21"/>
      <c r="EY610" s="21"/>
      <c r="EZ610" s="21"/>
      <c r="FA610" s="21"/>
      <c r="FB610" s="21"/>
      <c r="FC610" s="21"/>
      <c r="FD610" s="21"/>
      <c r="FE610" s="21"/>
      <c r="FF610" s="21"/>
      <c r="FG610" s="21"/>
      <c r="FH610" s="21"/>
      <c r="FI610" s="21"/>
      <c r="FJ610" s="21"/>
      <c r="FK610" s="21"/>
      <c r="FL610" s="21"/>
      <c r="FM610" s="21"/>
      <c r="FN610" s="21"/>
      <c r="FO610" s="21"/>
      <c r="FP610" s="21"/>
      <c r="FQ610" s="21"/>
      <c r="FR610" s="21"/>
      <c r="FS610" s="21"/>
      <c r="FT610" s="21"/>
      <c r="FU610" s="21"/>
      <c r="FV610" s="21"/>
      <c r="FW610" s="21"/>
      <c r="FX610" s="21"/>
      <c r="FY610" s="21"/>
      <c r="FZ610" s="21"/>
      <c r="GA610" s="21"/>
      <c r="GB610" s="21"/>
      <c r="GC610" s="21"/>
      <c r="GD610" s="21"/>
      <c r="GE610" s="21"/>
      <c r="GF610" s="21"/>
      <c r="GG610" s="21"/>
      <c r="GH610" s="21"/>
      <c r="GI610" s="21"/>
      <c r="GJ610" s="21"/>
      <c r="GK610" s="21"/>
      <c r="GL610" s="21"/>
      <c r="GM610" s="21"/>
      <c r="GN610" s="21"/>
      <c r="GO610" s="21"/>
      <c r="GP610" s="21"/>
      <c r="GQ610" s="21"/>
      <c r="GR610" s="21"/>
      <c r="GS610" s="21"/>
      <c r="GT610" s="21"/>
      <c r="GU610" s="21"/>
      <c r="GV610" s="21"/>
      <c r="GW610" s="21"/>
      <c r="GX610" s="21"/>
      <c r="GY610" s="21"/>
      <c r="GZ610" s="21"/>
      <c r="HA610" s="21"/>
      <c r="HB610" s="21"/>
      <c r="HC610" s="21"/>
      <c r="HD610" s="21"/>
      <c r="HE610" s="21"/>
      <c r="HF610" s="21"/>
      <c r="HG610" s="21"/>
      <c r="HH610" s="21"/>
      <c r="HI610" s="21"/>
      <c r="HJ610" s="21"/>
      <c r="HK610" s="21"/>
      <c r="HL610" s="21"/>
      <c r="HM610" s="21"/>
      <c r="HN610" s="21"/>
      <c r="HO610" s="21"/>
      <c r="HP610" s="21"/>
      <c r="HQ610" s="21"/>
      <c r="HR610" s="21"/>
      <c r="HS610" s="21"/>
      <c r="HT610" s="21"/>
      <c r="HU610" s="21"/>
      <c r="HV610" s="21"/>
      <c r="HW610" s="21"/>
      <c r="HX610" s="21"/>
      <c r="HY610" s="21"/>
      <c r="HZ610" s="21"/>
      <c r="IA610" s="21"/>
      <c r="IB610" s="21"/>
      <c r="IC610" s="21"/>
      <c r="ID610" s="21"/>
      <c r="IE610" s="21"/>
      <c r="IF610" s="21"/>
      <c r="IG610" s="21"/>
      <c r="IH610" s="21"/>
      <c r="II610" s="21"/>
      <c r="IJ610" s="21"/>
      <c r="IK610" s="21"/>
      <c r="IL610" s="21"/>
      <c r="IM610" s="21"/>
      <c r="IN610" s="21"/>
      <c r="IO610" s="21"/>
      <c r="IP610" s="21"/>
      <c r="IQ610" s="21"/>
      <c r="IR610" s="21"/>
      <c r="IS610" s="21"/>
      <c r="IT610" s="21"/>
      <c r="IU610" s="21"/>
      <c r="IV610" s="21"/>
      <c r="IW610" s="21"/>
      <c r="IX610" s="21"/>
      <c r="IY610" s="21"/>
      <c r="IZ610" s="21"/>
      <c r="JA610" s="21"/>
      <c r="JB610" s="21"/>
      <c r="JC610" s="21"/>
      <c r="JD610" s="21"/>
      <c r="JE610" s="21"/>
      <c r="JF610" s="21"/>
      <c r="JG610" s="21"/>
      <c r="JH610" s="21"/>
      <c r="JI610" s="21"/>
      <c r="JJ610" s="21"/>
      <c r="JK610" s="21"/>
      <c r="JL610" s="21"/>
      <c r="JM610" s="21"/>
      <c r="JN610" s="21"/>
      <c r="JO610" s="21"/>
      <c r="JP610" s="21"/>
      <c r="JQ610" s="21"/>
      <c r="JR610" s="21"/>
      <c r="JS610" s="21"/>
      <c r="JT610" s="21"/>
      <c r="JU610" s="21"/>
      <c r="JV610" s="21"/>
      <c r="JW610" s="21"/>
      <c r="JX610" s="21"/>
      <c r="JY610" s="21"/>
      <c r="JZ610" s="21"/>
      <c r="KA610" s="21"/>
      <c r="KB610" s="21"/>
      <c r="KC610" s="21"/>
      <c r="KD610" s="21"/>
      <c r="KE610" s="21"/>
      <c r="KF610" s="21"/>
      <c r="KG610" s="21"/>
      <c r="KH610" s="21"/>
      <c r="KI610" s="21"/>
      <c r="KJ610" s="21"/>
      <c r="KK610" s="21"/>
      <c r="KL610" s="21"/>
    </row>
    <row r="611" spans="1:298" s="24" customFormat="1" ht="30" customHeight="1" x14ac:dyDescent="0.3">
      <c r="A611" s="102">
        <v>599</v>
      </c>
      <c r="B611" s="27" t="s">
        <v>588</v>
      </c>
      <c r="C611" s="102" t="s">
        <v>600</v>
      </c>
      <c r="D611" s="121">
        <v>2587.5</v>
      </c>
      <c r="E611" s="121">
        <f t="shared" si="150"/>
        <v>2250</v>
      </c>
      <c r="F611" s="121">
        <f t="shared" si="161"/>
        <v>1912.5</v>
      </c>
      <c r="G611" s="77">
        <f t="shared" si="151"/>
        <v>1.2109125452245018</v>
      </c>
      <c r="H611" s="118">
        <f t="shared" si="162"/>
        <v>337.5</v>
      </c>
      <c r="I611" s="118">
        <f t="shared" si="152"/>
        <v>2653.3702427418598</v>
      </c>
      <c r="J611" s="101"/>
      <c r="K611" s="79">
        <f t="shared" si="153"/>
        <v>3051.3757791531384</v>
      </c>
      <c r="L611" s="80">
        <f t="shared" si="163"/>
        <v>463.87577915313841</v>
      </c>
      <c r="M611" s="81">
        <f t="shared" si="164"/>
        <v>0.17927566344082643</v>
      </c>
      <c r="Q611" s="84">
        <v>0.75</v>
      </c>
      <c r="R611" s="85">
        <v>15.587400000000001</v>
      </c>
      <c r="S611" s="37">
        <v>18.744399999999999</v>
      </c>
      <c r="T611" s="86">
        <f t="shared" si="154"/>
        <v>0.90190153585588351</v>
      </c>
      <c r="U611" s="87">
        <v>0</v>
      </c>
      <c r="V611" s="40">
        <v>74.7</v>
      </c>
      <c r="W611" s="40">
        <v>101.7</v>
      </c>
      <c r="X611" s="88">
        <f t="shared" si="155"/>
        <v>0</v>
      </c>
      <c r="Y611" s="89">
        <v>0.15</v>
      </c>
      <c r="Z611" s="90">
        <v>93.1</v>
      </c>
      <c r="AA611" s="43">
        <v>115.1</v>
      </c>
      <c r="AB611" s="91">
        <f t="shared" si="156"/>
        <v>0.18544575725026852</v>
      </c>
      <c r="AC611" s="92">
        <v>0.05</v>
      </c>
      <c r="AD611" s="93">
        <v>92</v>
      </c>
      <c r="AE611" s="46">
        <v>118.9</v>
      </c>
      <c r="AF611" s="94">
        <f t="shared" si="157"/>
        <v>6.4619565217391303E-2</v>
      </c>
      <c r="AG611" s="95">
        <v>0.05</v>
      </c>
      <c r="AH611" s="49">
        <v>93.9</v>
      </c>
      <c r="AI611" s="49">
        <v>110.7</v>
      </c>
      <c r="AJ611" s="96">
        <f t="shared" si="158"/>
        <v>5.8945686900958465E-2</v>
      </c>
      <c r="AK611" s="97">
        <v>0</v>
      </c>
      <c r="AL611" s="98">
        <v>1</v>
      </c>
      <c r="AM611" s="98">
        <v>1</v>
      </c>
      <c r="AN611" s="99">
        <f t="shared" si="159"/>
        <v>0</v>
      </c>
      <c r="AO611" s="100">
        <f t="shared" si="160"/>
        <v>1</v>
      </c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1"/>
      <c r="CF611" s="21"/>
      <c r="CG611" s="21"/>
      <c r="CH611" s="21"/>
      <c r="CI611" s="21"/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1"/>
      <c r="CU611" s="21"/>
      <c r="CV611" s="21"/>
      <c r="CW611" s="21"/>
      <c r="CX611" s="21"/>
      <c r="CY611" s="21"/>
      <c r="CZ611" s="21"/>
      <c r="DA611" s="21"/>
      <c r="DB611" s="21"/>
      <c r="DC611" s="21"/>
      <c r="DD611" s="21"/>
      <c r="DE611" s="21"/>
      <c r="DF611" s="21"/>
      <c r="DG611" s="21"/>
      <c r="DH611" s="21"/>
      <c r="DI611" s="21"/>
      <c r="DJ611" s="21"/>
      <c r="DK611" s="21"/>
      <c r="DL611" s="21"/>
      <c r="DM611" s="21"/>
      <c r="DN611" s="21"/>
      <c r="DO611" s="21"/>
      <c r="DP611" s="21"/>
      <c r="DQ611" s="21"/>
      <c r="DR611" s="21"/>
      <c r="DS611" s="21"/>
      <c r="DT611" s="21"/>
      <c r="DU611" s="21"/>
      <c r="DV611" s="21"/>
      <c r="DW611" s="21"/>
      <c r="DX611" s="21"/>
      <c r="DY611" s="21"/>
      <c r="DZ611" s="21"/>
      <c r="EA611" s="21"/>
      <c r="EB611" s="21"/>
      <c r="EC611" s="21"/>
      <c r="ED611" s="21"/>
      <c r="EE611" s="21"/>
      <c r="EF611" s="21"/>
      <c r="EG611" s="21"/>
      <c r="EH611" s="21"/>
      <c r="EI611" s="21"/>
      <c r="EJ611" s="21"/>
      <c r="EK611" s="21"/>
      <c r="EL611" s="21"/>
      <c r="EM611" s="21"/>
      <c r="EN611" s="21"/>
      <c r="EO611" s="21"/>
      <c r="EP611" s="21"/>
      <c r="EQ611" s="21"/>
      <c r="ER611" s="21"/>
      <c r="ES611" s="21"/>
      <c r="ET611" s="21"/>
      <c r="EU611" s="21"/>
      <c r="EV611" s="21"/>
      <c r="EW611" s="21"/>
      <c r="EX611" s="21"/>
      <c r="EY611" s="21"/>
      <c r="EZ611" s="21"/>
      <c r="FA611" s="21"/>
      <c r="FB611" s="21"/>
      <c r="FC611" s="21"/>
      <c r="FD611" s="21"/>
      <c r="FE611" s="21"/>
      <c r="FF611" s="21"/>
      <c r="FG611" s="21"/>
      <c r="FH611" s="21"/>
      <c r="FI611" s="21"/>
      <c r="FJ611" s="21"/>
      <c r="FK611" s="21"/>
      <c r="FL611" s="21"/>
      <c r="FM611" s="21"/>
      <c r="FN611" s="21"/>
      <c r="FO611" s="21"/>
      <c r="FP611" s="21"/>
      <c r="FQ611" s="21"/>
      <c r="FR611" s="21"/>
      <c r="FS611" s="21"/>
      <c r="FT611" s="21"/>
      <c r="FU611" s="21"/>
      <c r="FV611" s="21"/>
      <c r="FW611" s="21"/>
      <c r="FX611" s="21"/>
      <c r="FY611" s="21"/>
      <c r="FZ611" s="21"/>
      <c r="GA611" s="21"/>
      <c r="GB611" s="21"/>
      <c r="GC611" s="21"/>
      <c r="GD611" s="21"/>
      <c r="GE611" s="21"/>
      <c r="GF611" s="21"/>
      <c r="GG611" s="21"/>
      <c r="GH611" s="21"/>
      <c r="GI611" s="21"/>
      <c r="GJ611" s="21"/>
      <c r="GK611" s="21"/>
      <c r="GL611" s="21"/>
      <c r="GM611" s="21"/>
      <c r="GN611" s="21"/>
      <c r="GO611" s="21"/>
      <c r="GP611" s="21"/>
      <c r="GQ611" s="21"/>
      <c r="GR611" s="21"/>
      <c r="GS611" s="21"/>
      <c r="GT611" s="21"/>
      <c r="GU611" s="21"/>
      <c r="GV611" s="21"/>
      <c r="GW611" s="21"/>
      <c r="GX611" s="21"/>
      <c r="GY611" s="21"/>
      <c r="GZ611" s="21"/>
      <c r="HA611" s="21"/>
      <c r="HB611" s="21"/>
      <c r="HC611" s="21"/>
      <c r="HD611" s="21"/>
      <c r="HE611" s="21"/>
      <c r="HF611" s="21"/>
      <c r="HG611" s="21"/>
      <c r="HH611" s="21"/>
      <c r="HI611" s="21"/>
      <c r="HJ611" s="21"/>
      <c r="HK611" s="21"/>
      <c r="HL611" s="21"/>
      <c r="HM611" s="21"/>
      <c r="HN611" s="21"/>
      <c r="HO611" s="21"/>
      <c r="HP611" s="21"/>
      <c r="HQ611" s="21"/>
      <c r="HR611" s="21"/>
      <c r="HS611" s="21"/>
      <c r="HT611" s="21"/>
      <c r="HU611" s="21"/>
      <c r="HV611" s="21"/>
      <c r="HW611" s="21"/>
      <c r="HX611" s="21"/>
      <c r="HY611" s="21"/>
      <c r="HZ611" s="21"/>
      <c r="IA611" s="21"/>
      <c r="IB611" s="21"/>
      <c r="IC611" s="21"/>
      <c r="ID611" s="21"/>
      <c r="IE611" s="21"/>
      <c r="IF611" s="21"/>
      <c r="IG611" s="21"/>
      <c r="IH611" s="21"/>
      <c r="II611" s="21"/>
      <c r="IJ611" s="21"/>
      <c r="IK611" s="21"/>
      <c r="IL611" s="21"/>
      <c r="IM611" s="21"/>
      <c r="IN611" s="21"/>
      <c r="IO611" s="21"/>
      <c r="IP611" s="21"/>
      <c r="IQ611" s="21"/>
      <c r="IR611" s="21"/>
      <c r="IS611" s="21"/>
      <c r="IT611" s="21"/>
      <c r="IU611" s="21"/>
      <c r="IV611" s="21"/>
      <c r="IW611" s="21"/>
      <c r="IX611" s="21"/>
      <c r="IY611" s="21"/>
      <c r="IZ611" s="21"/>
      <c r="JA611" s="21"/>
      <c r="JB611" s="21"/>
      <c r="JC611" s="21"/>
      <c r="JD611" s="21"/>
      <c r="JE611" s="21"/>
      <c r="JF611" s="21"/>
      <c r="JG611" s="21"/>
      <c r="JH611" s="21"/>
      <c r="JI611" s="21"/>
      <c r="JJ611" s="21"/>
      <c r="JK611" s="21"/>
      <c r="JL611" s="21"/>
      <c r="JM611" s="21"/>
      <c r="JN611" s="21"/>
      <c r="JO611" s="21"/>
      <c r="JP611" s="21"/>
      <c r="JQ611" s="21"/>
      <c r="JR611" s="21"/>
      <c r="JS611" s="21"/>
      <c r="JT611" s="21"/>
      <c r="JU611" s="21"/>
      <c r="JV611" s="21"/>
      <c r="JW611" s="21"/>
      <c r="JX611" s="21"/>
      <c r="JY611" s="21"/>
      <c r="JZ611" s="21"/>
      <c r="KA611" s="21"/>
      <c r="KB611" s="21"/>
      <c r="KC611" s="21"/>
      <c r="KD611" s="21"/>
      <c r="KE611" s="21"/>
      <c r="KF611" s="21"/>
      <c r="KG611" s="21"/>
      <c r="KH611" s="21"/>
      <c r="KI611" s="21"/>
      <c r="KJ611" s="21"/>
      <c r="KK611" s="21"/>
      <c r="KL611" s="21"/>
    </row>
    <row r="612" spans="1:298" s="24" customFormat="1" ht="30" customHeight="1" x14ac:dyDescent="0.3">
      <c r="A612" s="102">
        <v>600</v>
      </c>
      <c r="B612" s="27" t="s">
        <v>589</v>
      </c>
      <c r="C612" s="102" t="s">
        <v>600</v>
      </c>
      <c r="D612" s="121">
        <v>1633</v>
      </c>
      <c r="E612" s="121">
        <f t="shared" si="150"/>
        <v>1420</v>
      </c>
      <c r="F612" s="121">
        <f t="shared" si="161"/>
        <v>1207</v>
      </c>
      <c r="G612" s="77">
        <f t="shared" si="151"/>
        <v>1.2109125452245018</v>
      </c>
      <c r="H612" s="118">
        <f t="shared" si="162"/>
        <v>213</v>
      </c>
      <c r="I612" s="118">
        <f t="shared" si="152"/>
        <v>1674.5714420859736</v>
      </c>
      <c r="J612" s="101"/>
      <c r="K612" s="79">
        <f t="shared" si="153"/>
        <v>1925.7571583988695</v>
      </c>
      <c r="L612" s="80">
        <f t="shared" si="163"/>
        <v>292.75715839886948</v>
      </c>
      <c r="M612" s="81">
        <f t="shared" si="164"/>
        <v>0.17927566344082638</v>
      </c>
      <c r="Q612" s="84">
        <v>0.75</v>
      </c>
      <c r="R612" s="85">
        <v>15.587400000000001</v>
      </c>
      <c r="S612" s="37">
        <v>18.744399999999999</v>
      </c>
      <c r="T612" s="86">
        <f t="shared" si="154"/>
        <v>0.90190153585588351</v>
      </c>
      <c r="U612" s="87">
        <v>0</v>
      </c>
      <c r="V612" s="40">
        <v>74.7</v>
      </c>
      <c r="W612" s="40">
        <v>101.7</v>
      </c>
      <c r="X612" s="88">
        <f t="shared" si="155"/>
        <v>0</v>
      </c>
      <c r="Y612" s="89">
        <v>0.15</v>
      </c>
      <c r="Z612" s="90">
        <v>93.1</v>
      </c>
      <c r="AA612" s="43">
        <v>115.1</v>
      </c>
      <c r="AB612" s="91">
        <f t="shared" si="156"/>
        <v>0.18544575725026852</v>
      </c>
      <c r="AC612" s="92">
        <v>0.05</v>
      </c>
      <c r="AD612" s="93">
        <v>92</v>
      </c>
      <c r="AE612" s="46">
        <v>118.9</v>
      </c>
      <c r="AF612" s="94">
        <f t="shared" si="157"/>
        <v>6.4619565217391303E-2</v>
      </c>
      <c r="AG612" s="95">
        <v>0.05</v>
      </c>
      <c r="AH612" s="49">
        <v>93.9</v>
      </c>
      <c r="AI612" s="49">
        <v>110.7</v>
      </c>
      <c r="AJ612" s="96">
        <f t="shared" si="158"/>
        <v>5.8945686900958465E-2</v>
      </c>
      <c r="AK612" s="97">
        <v>0</v>
      </c>
      <c r="AL612" s="98">
        <v>1</v>
      </c>
      <c r="AM612" s="98">
        <v>1</v>
      </c>
      <c r="AN612" s="99">
        <f t="shared" si="159"/>
        <v>0</v>
      </c>
      <c r="AO612" s="100">
        <f t="shared" si="160"/>
        <v>1</v>
      </c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  <c r="CA612" s="21"/>
      <c r="CB612" s="21"/>
      <c r="CC612" s="21"/>
      <c r="CD612" s="21"/>
      <c r="CE612" s="21"/>
      <c r="CF612" s="21"/>
      <c r="CG612" s="21"/>
      <c r="CH612" s="21"/>
      <c r="CI612" s="21"/>
      <c r="CJ612" s="21"/>
      <c r="CK612" s="21"/>
      <c r="CL612" s="21"/>
      <c r="CM612" s="21"/>
      <c r="CN612" s="21"/>
      <c r="CO612" s="21"/>
      <c r="CP612" s="21"/>
      <c r="CQ612" s="21"/>
      <c r="CR612" s="21"/>
      <c r="CS612" s="21"/>
      <c r="CT612" s="21"/>
      <c r="CU612" s="21"/>
      <c r="CV612" s="21"/>
      <c r="CW612" s="21"/>
      <c r="CX612" s="21"/>
      <c r="CY612" s="21"/>
      <c r="CZ612" s="21"/>
      <c r="DA612" s="21"/>
      <c r="DB612" s="21"/>
      <c r="DC612" s="21"/>
      <c r="DD612" s="21"/>
      <c r="DE612" s="21"/>
      <c r="DF612" s="21"/>
      <c r="DG612" s="21"/>
      <c r="DH612" s="21"/>
      <c r="DI612" s="21"/>
      <c r="DJ612" s="21"/>
      <c r="DK612" s="21"/>
      <c r="DL612" s="21"/>
      <c r="DM612" s="21"/>
      <c r="DN612" s="21"/>
      <c r="DO612" s="21"/>
      <c r="DP612" s="21"/>
      <c r="DQ612" s="21"/>
      <c r="DR612" s="21"/>
      <c r="DS612" s="21"/>
      <c r="DT612" s="21"/>
      <c r="DU612" s="21"/>
      <c r="DV612" s="21"/>
      <c r="DW612" s="21"/>
      <c r="DX612" s="21"/>
      <c r="DY612" s="21"/>
      <c r="DZ612" s="21"/>
      <c r="EA612" s="21"/>
      <c r="EB612" s="21"/>
      <c r="EC612" s="21"/>
      <c r="ED612" s="21"/>
      <c r="EE612" s="21"/>
      <c r="EF612" s="21"/>
      <c r="EG612" s="21"/>
      <c r="EH612" s="21"/>
      <c r="EI612" s="21"/>
      <c r="EJ612" s="21"/>
      <c r="EK612" s="21"/>
      <c r="EL612" s="21"/>
      <c r="EM612" s="21"/>
      <c r="EN612" s="21"/>
      <c r="EO612" s="21"/>
      <c r="EP612" s="21"/>
      <c r="EQ612" s="21"/>
      <c r="ER612" s="21"/>
      <c r="ES612" s="21"/>
      <c r="ET612" s="21"/>
      <c r="EU612" s="21"/>
      <c r="EV612" s="21"/>
      <c r="EW612" s="21"/>
      <c r="EX612" s="21"/>
      <c r="EY612" s="21"/>
      <c r="EZ612" s="21"/>
      <c r="FA612" s="21"/>
      <c r="FB612" s="21"/>
      <c r="FC612" s="21"/>
      <c r="FD612" s="21"/>
      <c r="FE612" s="21"/>
      <c r="FF612" s="21"/>
      <c r="FG612" s="21"/>
      <c r="FH612" s="21"/>
      <c r="FI612" s="21"/>
      <c r="FJ612" s="21"/>
      <c r="FK612" s="21"/>
      <c r="FL612" s="21"/>
      <c r="FM612" s="21"/>
      <c r="FN612" s="21"/>
      <c r="FO612" s="21"/>
      <c r="FP612" s="21"/>
      <c r="FQ612" s="21"/>
      <c r="FR612" s="21"/>
      <c r="FS612" s="21"/>
      <c r="FT612" s="21"/>
      <c r="FU612" s="21"/>
      <c r="FV612" s="21"/>
      <c r="FW612" s="21"/>
      <c r="FX612" s="21"/>
      <c r="FY612" s="21"/>
      <c r="FZ612" s="21"/>
      <c r="GA612" s="21"/>
      <c r="GB612" s="21"/>
      <c r="GC612" s="21"/>
      <c r="GD612" s="21"/>
      <c r="GE612" s="21"/>
      <c r="GF612" s="21"/>
      <c r="GG612" s="21"/>
      <c r="GH612" s="21"/>
      <c r="GI612" s="21"/>
      <c r="GJ612" s="21"/>
      <c r="GK612" s="21"/>
      <c r="GL612" s="21"/>
      <c r="GM612" s="21"/>
      <c r="GN612" s="21"/>
      <c r="GO612" s="21"/>
      <c r="GP612" s="21"/>
      <c r="GQ612" s="21"/>
      <c r="GR612" s="21"/>
      <c r="GS612" s="21"/>
      <c r="GT612" s="21"/>
      <c r="GU612" s="21"/>
      <c r="GV612" s="21"/>
      <c r="GW612" s="21"/>
      <c r="GX612" s="21"/>
      <c r="GY612" s="21"/>
      <c r="GZ612" s="21"/>
      <c r="HA612" s="21"/>
      <c r="HB612" s="21"/>
      <c r="HC612" s="21"/>
      <c r="HD612" s="21"/>
      <c r="HE612" s="21"/>
      <c r="HF612" s="21"/>
      <c r="HG612" s="21"/>
      <c r="HH612" s="21"/>
      <c r="HI612" s="21"/>
      <c r="HJ612" s="21"/>
      <c r="HK612" s="21"/>
      <c r="HL612" s="21"/>
      <c r="HM612" s="21"/>
      <c r="HN612" s="21"/>
      <c r="HO612" s="21"/>
      <c r="HP612" s="21"/>
      <c r="HQ612" s="21"/>
      <c r="HR612" s="21"/>
      <c r="HS612" s="21"/>
      <c r="HT612" s="21"/>
      <c r="HU612" s="21"/>
      <c r="HV612" s="21"/>
      <c r="HW612" s="21"/>
      <c r="HX612" s="21"/>
      <c r="HY612" s="21"/>
      <c r="HZ612" s="21"/>
      <c r="IA612" s="21"/>
      <c r="IB612" s="21"/>
      <c r="IC612" s="21"/>
      <c r="ID612" s="21"/>
      <c r="IE612" s="21"/>
      <c r="IF612" s="21"/>
      <c r="IG612" s="21"/>
      <c r="IH612" s="21"/>
      <c r="II612" s="21"/>
      <c r="IJ612" s="21"/>
      <c r="IK612" s="21"/>
      <c r="IL612" s="21"/>
      <c r="IM612" s="21"/>
      <c r="IN612" s="21"/>
      <c r="IO612" s="21"/>
      <c r="IP612" s="21"/>
      <c r="IQ612" s="21"/>
      <c r="IR612" s="21"/>
      <c r="IS612" s="21"/>
      <c r="IT612" s="21"/>
      <c r="IU612" s="21"/>
      <c r="IV612" s="21"/>
      <c r="IW612" s="21"/>
      <c r="IX612" s="21"/>
      <c r="IY612" s="21"/>
      <c r="IZ612" s="21"/>
      <c r="JA612" s="21"/>
      <c r="JB612" s="21"/>
      <c r="JC612" s="21"/>
      <c r="JD612" s="21"/>
      <c r="JE612" s="21"/>
      <c r="JF612" s="21"/>
      <c r="JG612" s="21"/>
      <c r="JH612" s="21"/>
      <c r="JI612" s="21"/>
      <c r="JJ612" s="21"/>
      <c r="JK612" s="21"/>
      <c r="JL612" s="21"/>
      <c r="JM612" s="21"/>
      <c r="JN612" s="21"/>
      <c r="JO612" s="21"/>
      <c r="JP612" s="21"/>
      <c r="JQ612" s="21"/>
      <c r="JR612" s="21"/>
      <c r="JS612" s="21"/>
      <c r="JT612" s="21"/>
      <c r="JU612" s="21"/>
      <c r="JV612" s="21"/>
      <c r="JW612" s="21"/>
      <c r="JX612" s="21"/>
      <c r="JY612" s="21"/>
      <c r="JZ612" s="21"/>
      <c r="KA612" s="21"/>
      <c r="KB612" s="21"/>
      <c r="KC612" s="21"/>
      <c r="KD612" s="21"/>
      <c r="KE612" s="21"/>
      <c r="KF612" s="21"/>
      <c r="KG612" s="21"/>
      <c r="KH612" s="21"/>
      <c r="KI612" s="21"/>
      <c r="KJ612" s="21"/>
      <c r="KK612" s="21"/>
      <c r="KL612" s="21"/>
    </row>
    <row r="613" spans="1:298" s="24" customFormat="1" ht="30" customHeight="1" x14ac:dyDescent="0.3">
      <c r="A613" s="102">
        <v>601</v>
      </c>
      <c r="B613" s="27" t="s">
        <v>590</v>
      </c>
      <c r="C613" s="102" t="s">
        <v>600</v>
      </c>
      <c r="D613" s="121">
        <v>3415.5</v>
      </c>
      <c r="E613" s="121">
        <f t="shared" si="150"/>
        <v>2970.0000000000005</v>
      </c>
      <c r="F613" s="121">
        <f t="shared" si="161"/>
        <v>2524.5000000000005</v>
      </c>
      <c r="G613" s="77">
        <f t="shared" si="151"/>
        <v>1.2109125452245018</v>
      </c>
      <c r="H613" s="118">
        <f t="shared" si="162"/>
        <v>445.50000000000006</v>
      </c>
      <c r="I613" s="118">
        <f t="shared" si="152"/>
        <v>3502.4487204192551</v>
      </c>
      <c r="J613" s="101"/>
      <c r="K613" s="79">
        <f t="shared" si="153"/>
        <v>4027.8160284821429</v>
      </c>
      <c r="L613" s="80">
        <f t="shared" si="163"/>
        <v>612.31602848214288</v>
      </c>
      <c r="M613" s="81">
        <f t="shared" si="164"/>
        <v>0.17927566344082649</v>
      </c>
      <c r="Q613" s="84">
        <v>0.75</v>
      </c>
      <c r="R613" s="85">
        <v>15.587400000000001</v>
      </c>
      <c r="S613" s="37">
        <v>18.744399999999999</v>
      </c>
      <c r="T613" s="86">
        <f t="shared" si="154"/>
        <v>0.90190153585588351</v>
      </c>
      <c r="U613" s="87">
        <v>0</v>
      </c>
      <c r="V613" s="40">
        <v>74.7</v>
      </c>
      <c r="W613" s="40">
        <v>101.7</v>
      </c>
      <c r="X613" s="88">
        <f t="shared" si="155"/>
        <v>0</v>
      </c>
      <c r="Y613" s="89">
        <v>0.15</v>
      </c>
      <c r="Z613" s="90">
        <v>93.1</v>
      </c>
      <c r="AA613" s="43">
        <v>115.1</v>
      </c>
      <c r="AB613" s="91">
        <f t="shared" si="156"/>
        <v>0.18544575725026852</v>
      </c>
      <c r="AC613" s="92">
        <v>0.05</v>
      </c>
      <c r="AD613" s="93">
        <v>92</v>
      </c>
      <c r="AE613" s="46">
        <v>118.9</v>
      </c>
      <c r="AF613" s="94">
        <f t="shared" si="157"/>
        <v>6.4619565217391303E-2</v>
      </c>
      <c r="AG613" s="95">
        <v>0.05</v>
      </c>
      <c r="AH613" s="49">
        <v>93.9</v>
      </c>
      <c r="AI613" s="49">
        <v>110.7</v>
      </c>
      <c r="AJ613" s="96">
        <f t="shared" si="158"/>
        <v>5.8945686900958465E-2</v>
      </c>
      <c r="AK613" s="97">
        <v>0</v>
      </c>
      <c r="AL613" s="98">
        <v>1</v>
      </c>
      <c r="AM613" s="98">
        <v>1</v>
      </c>
      <c r="AN613" s="99">
        <f t="shared" si="159"/>
        <v>0</v>
      </c>
      <c r="AO613" s="100">
        <f t="shared" si="160"/>
        <v>1</v>
      </c>
      <c r="AP613" s="21"/>
      <c r="AQ613" s="21"/>
      <c r="AR613" s="21"/>
      <c r="AS613" s="21"/>
      <c r="AT613" s="21"/>
      <c r="AU613" s="21"/>
      <c r="AV613" s="21"/>
      <c r="AW613" s="21"/>
      <c r="AX613" s="21"/>
      <c r="AY613" s="21"/>
      <c r="AZ613" s="21"/>
      <c r="BA613" s="21"/>
      <c r="BB613" s="21"/>
      <c r="BC613" s="21"/>
      <c r="BD613" s="21"/>
      <c r="BE613" s="21"/>
      <c r="BF613" s="21"/>
      <c r="BG613" s="21"/>
      <c r="BH613" s="21"/>
      <c r="BI613" s="21"/>
      <c r="BJ613" s="21"/>
      <c r="BK613" s="21"/>
      <c r="BL613" s="21"/>
      <c r="BM613" s="21"/>
      <c r="BN613" s="21"/>
      <c r="BO613" s="21"/>
      <c r="BP613" s="21"/>
      <c r="BQ613" s="21"/>
      <c r="BR613" s="21"/>
      <c r="BS613" s="21"/>
      <c r="BT613" s="21"/>
      <c r="BU613" s="21"/>
      <c r="BV613" s="21"/>
      <c r="BW613" s="21"/>
      <c r="BX613" s="21"/>
      <c r="BY613" s="21"/>
      <c r="BZ613" s="21"/>
      <c r="CA613" s="21"/>
      <c r="CB613" s="21"/>
      <c r="CC613" s="21"/>
      <c r="CD613" s="21"/>
      <c r="CE613" s="21"/>
      <c r="CF613" s="21"/>
      <c r="CG613" s="21"/>
      <c r="CH613" s="21"/>
      <c r="CI613" s="21"/>
      <c r="CJ613" s="21"/>
      <c r="CK613" s="21"/>
      <c r="CL613" s="21"/>
      <c r="CM613" s="21"/>
      <c r="CN613" s="21"/>
      <c r="CO613" s="21"/>
      <c r="CP613" s="21"/>
      <c r="CQ613" s="21"/>
      <c r="CR613" s="21"/>
      <c r="CS613" s="21"/>
      <c r="CT613" s="21"/>
      <c r="CU613" s="21"/>
      <c r="CV613" s="21"/>
      <c r="CW613" s="21"/>
      <c r="CX613" s="21"/>
      <c r="CY613" s="21"/>
      <c r="CZ613" s="21"/>
      <c r="DA613" s="21"/>
      <c r="DB613" s="21"/>
      <c r="DC613" s="21"/>
      <c r="DD613" s="21"/>
      <c r="DE613" s="21"/>
      <c r="DF613" s="21"/>
      <c r="DG613" s="21"/>
      <c r="DH613" s="21"/>
      <c r="DI613" s="21"/>
      <c r="DJ613" s="21"/>
      <c r="DK613" s="21"/>
      <c r="DL613" s="21"/>
      <c r="DM613" s="21"/>
      <c r="DN613" s="21"/>
      <c r="DO613" s="21"/>
      <c r="DP613" s="21"/>
      <c r="DQ613" s="21"/>
      <c r="DR613" s="21"/>
      <c r="DS613" s="21"/>
      <c r="DT613" s="21"/>
      <c r="DU613" s="21"/>
      <c r="DV613" s="21"/>
      <c r="DW613" s="21"/>
      <c r="DX613" s="21"/>
      <c r="DY613" s="21"/>
      <c r="DZ613" s="21"/>
      <c r="EA613" s="21"/>
      <c r="EB613" s="21"/>
      <c r="EC613" s="21"/>
      <c r="ED613" s="21"/>
      <c r="EE613" s="21"/>
      <c r="EF613" s="21"/>
      <c r="EG613" s="21"/>
      <c r="EH613" s="21"/>
      <c r="EI613" s="21"/>
      <c r="EJ613" s="21"/>
      <c r="EK613" s="21"/>
      <c r="EL613" s="21"/>
      <c r="EM613" s="21"/>
      <c r="EN613" s="21"/>
      <c r="EO613" s="21"/>
      <c r="EP613" s="21"/>
      <c r="EQ613" s="21"/>
      <c r="ER613" s="21"/>
      <c r="ES613" s="21"/>
      <c r="ET613" s="21"/>
      <c r="EU613" s="21"/>
      <c r="EV613" s="21"/>
      <c r="EW613" s="21"/>
      <c r="EX613" s="21"/>
      <c r="EY613" s="21"/>
      <c r="EZ613" s="21"/>
      <c r="FA613" s="21"/>
      <c r="FB613" s="21"/>
      <c r="FC613" s="21"/>
      <c r="FD613" s="21"/>
      <c r="FE613" s="21"/>
      <c r="FF613" s="21"/>
      <c r="FG613" s="21"/>
      <c r="FH613" s="21"/>
      <c r="FI613" s="21"/>
      <c r="FJ613" s="21"/>
      <c r="FK613" s="21"/>
      <c r="FL613" s="21"/>
      <c r="FM613" s="21"/>
      <c r="FN613" s="21"/>
      <c r="FO613" s="21"/>
      <c r="FP613" s="21"/>
      <c r="FQ613" s="21"/>
      <c r="FR613" s="21"/>
      <c r="FS613" s="21"/>
      <c r="FT613" s="21"/>
      <c r="FU613" s="21"/>
      <c r="FV613" s="21"/>
      <c r="FW613" s="21"/>
      <c r="FX613" s="21"/>
      <c r="FY613" s="21"/>
      <c r="FZ613" s="21"/>
      <c r="GA613" s="21"/>
      <c r="GB613" s="21"/>
      <c r="GC613" s="21"/>
      <c r="GD613" s="21"/>
      <c r="GE613" s="21"/>
      <c r="GF613" s="21"/>
      <c r="GG613" s="21"/>
      <c r="GH613" s="21"/>
      <c r="GI613" s="21"/>
      <c r="GJ613" s="21"/>
      <c r="GK613" s="21"/>
      <c r="GL613" s="21"/>
      <c r="GM613" s="21"/>
      <c r="GN613" s="21"/>
      <c r="GO613" s="21"/>
      <c r="GP613" s="21"/>
      <c r="GQ613" s="21"/>
      <c r="GR613" s="21"/>
      <c r="GS613" s="21"/>
      <c r="GT613" s="21"/>
      <c r="GU613" s="21"/>
      <c r="GV613" s="21"/>
      <c r="GW613" s="21"/>
      <c r="GX613" s="21"/>
      <c r="GY613" s="21"/>
      <c r="GZ613" s="21"/>
      <c r="HA613" s="21"/>
      <c r="HB613" s="21"/>
      <c r="HC613" s="21"/>
      <c r="HD613" s="21"/>
      <c r="HE613" s="21"/>
      <c r="HF613" s="21"/>
      <c r="HG613" s="21"/>
      <c r="HH613" s="21"/>
      <c r="HI613" s="21"/>
      <c r="HJ613" s="21"/>
      <c r="HK613" s="21"/>
      <c r="HL613" s="21"/>
      <c r="HM613" s="21"/>
      <c r="HN613" s="21"/>
      <c r="HO613" s="21"/>
      <c r="HP613" s="21"/>
      <c r="HQ613" s="21"/>
      <c r="HR613" s="21"/>
      <c r="HS613" s="21"/>
      <c r="HT613" s="21"/>
      <c r="HU613" s="21"/>
      <c r="HV613" s="21"/>
      <c r="HW613" s="21"/>
      <c r="HX613" s="21"/>
      <c r="HY613" s="21"/>
      <c r="HZ613" s="21"/>
      <c r="IA613" s="21"/>
      <c r="IB613" s="21"/>
      <c r="IC613" s="21"/>
      <c r="ID613" s="21"/>
      <c r="IE613" s="21"/>
      <c r="IF613" s="21"/>
      <c r="IG613" s="21"/>
      <c r="IH613" s="21"/>
      <c r="II613" s="21"/>
      <c r="IJ613" s="21"/>
      <c r="IK613" s="21"/>
      <c r="IL613" s="21"/>
      <c r="IM613" s="21"/>
      <c r="IN613" s="21"/>
      <c r="IO613" s="21"/>
      <c r="IP613" s="21"/>
      <c r="IQ613" s="21"/>
      <c r="IR613" s="21"/>
      <c r="IS613" s="21"/>
      <c r="IT613" s="21"/>
      <c r="IU613" s="21"/>
      <c r="IV613" s="21"/>
      <c r="IW613" s="21"/>
      <c r="IX613" s="21"/>
      <c r="IY613" s="21"/>
      <c r="IZ613" s="21"/>
      <c r="JA613" s="21"/>
      <c r="JB613" s="21"/>
      <c r="JC613" s="21"/>
      <c r="JD613" s="21"/>
      <c r="JE613" s="21"/>
      <c r="JF613" s="21"/>
      <c r="JG613" s="21"/>
      <c r="JH613" s="21"/>
      <c r="JI613" s="21"/>
      <c r="JJ613" s="21"/>
      <c r="JK613" s="21"/>
      <c r="JL613" s="21"/>
      <c r="JM613" s="21"/>
      <c r="JN613" s="21"/>
      <c r="JO613" s="21"/>
      <c r="JP613" s="21"/>
      <c r="JQ613" s="21"/>
      <c r="JR613" s="21"/>
      <c r="JS613" s="21"/>
      <c r="JT613" s="21"/>
      <c r="JU613" s="21"/>
      <c r="JV613" s="21"/>
      <c r="JW613" s="21"/>
      <c r="JX613" s="21"/>
      <c r="JY613" s="21"/>
      <c r="JZ613" s="21"/>
      <c r="KA613" s="21"/>
      <c r="KB613" s="21"/>
      <c r="KC613" s="21"/>
      <c r="KD613" s="21"/>
      <c r="KE613" s="21"/>
      <c r="KF613" s="21"/>
      <c r="KG613" s="21"/>
      <c r="KH613" s="21"/>
      <c r="KI613" s="21"/>
      <c r="KJ613" s="21"/>
      <c r="KK613" s="21"/>
      <c r="KL613" s="21"/>
    </row>
    <row r="614" spans="1:298" s="24" customFormat="1" ht="30" customHeight="1" x14ac:dyDescent="0.3">
      <c r="A614" s="102">
        <v>602</v>
      </c>
      <c r="B614" s="27" t="s">
        <v>591</v>
      </c>
      <c r="C614" s="102" t="s">
        <v>600</v>
      </c>
      <c r="D614" s="121">
        <v>2955.5</v>
      </c>
      <c r="E614" s="121">
        <f t="shared" si="150"/>
        <v>2570</v>
      </c>
      <c r="F614" s="121">
        <f t="shared" si="161"/>
        <v>2184.5</v>
      </c>
      <c r="G614" s="77">
        <f t="shared" si="151"/>
        <v>1.2109125452245018</v>
      </c>
      <c r="H614" s="118">
        <f t="shared" si="162"/>
        <v>385.5</v>
      </c>
      <c r="I614" s="118">
        <f t="shared" si="152"/>
        <v>3030.7384550429242</v>
      </c>
      <c r="J614" s="101"/>
      <c r="K614" s="79">
        <f t="shared" si="153"/>
        <v>3485.3492232993626</v>
      </c>
      <c r="L614" s="80">
        <f t="shared" si="163"/>
        <v>529.84922329936262</v>
      </c>
      <c r="M614" s="81">
        <f t="shared" si="164"/>
        <v>0.17927566344082646</v>
      </c>
      <c r="Q614" s="84">
        <v>0.75</v>
      </c>
      <c r="R614" s="85">
        <v>15.587400000000001</v>
      </c>
      <c r="S614" s="37">
        <v>18.744399999999999</v>
      </c>
      <c r="T614" s="86">
        <f t="shared" si="154"/>
        <v>0.90190153585588351</v>
      </c>
      <c r="U614" s="87">
        <v>0</v>
      </c>
      <c r="V614" s="40">
        <v>74.7</v>
      </c>
      <c r="W614" s="40">
        <v>101.7</v>
      </c>
      <c r="X614" s="88">
        <f t="shared" si="155"/>
        <v>0</v>
      </c>
      <c r="Y614" s="89">
        <v>0.15</v>
      </c>
      <c r="Z614" s="90">
        <v>93.1</v>
      </c>
      <c r="AA614" s="43">
        <v>115.1</v>
      </c>
      <c r="AB614" s="91">
        <f t="shared" si="156"/>
        <v>0.18544575725026852</v>
      </c>
      <c r="AC614" s="92">
        <v>0.05</v>
      </c>
      <c r="AD614" s="93">
        <v>92</v>
      </c>
      <c r="AE614" s="46">
        <v>118.9</v>
      </c>
      <c r="AF614" s="94">
        <f t="shared" si="157"/>
        <v>6.4619565217391303E-2</v>
      </c>
      <c r="AG614" s="95">
        <v>0.05</v>
      </c>
      <c r="AH614" s="49">
        <v>93.9</v>
      </c>
      <c r="AI614" s="49">
        <v>110.7</v>
      </c>
      <c r="AJ614" s="96">
        <f t="shared" si="158"/>
        <v>5.8945686900958465E-2</v>
      </c>
      <c r="AK614" s="97">
        <v>0</v>
      </c>
      <c r="AL614" s="98">
        <v>1</v>
      </c>
      <c r="AM614" s="98">
        <v>1</v>
      </c>
      <c r="AN614" s="99">
        <f t="shared" si="159"/>
        <v>0</v>
      </c>
      <c r="AO614" s="100">
        <f t="shared" si="160"/>
        <v>1</v>
      </c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1"/>
      <c r="BE614" s="21"/>
      <c r="BF614" s="21"/>
      <c r="BG614" s="21"/>
      <c r="BH614" s="21"/>
      <c r="BI614" s="21"/>
      <c r="BJ614" s="21"/>
      <c r="BK614" s="21"/>
      <c r="BL614" s="21"/>
      <c r="BM614" s="21"/>
      <c r="BN614" s="21"/>
      <c r="BO614" s="21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  <c r="CA614" s="21"/>
      <c r="CB614" s="21"/>
      <c r="CC614" s="21"/>
      <c r="CD614" s="21"/>
      <c r="CE614" s="21"/>
      <c r="CF614" s="21"/>
      <c r="CG614" s="21"/>
      <c r="CH614" s="21"/>
      <c r="CI614" s="21"/>
      <c r="CJ614" s="21"/>
      <c r="CK614" s="21"/>
      <c r="CL614" s="21"/>
      <c r="CM614" s="21"/>
      <c r="CN614" s="21"/>
      <c r="CO614" s="21"/>
      <c r="CP614" s="21"/>
      <c r="CQ614" s="21"/>
      <c r="CR614" s="21"/>
      <c r="CS614" s="21"/>
      <c r="CT614" s="21"/>
      <c r="CU614" s="21"/>
      <c r="CV614" s="21"/>
      <c r="CW614" s="21"/>
      <c r="CX614" s="21"/>
      <c r="CY614" s="21"/>
      <c r="CZ614" s="21"/>
      <c r="DA614" s="21"/>
      <c r="DB614" s="21"/>
      <c r="DC614" s="21"/>
      <c r="DD614" s="21"/>
      <c r="DE614" s="21"/>
      <c r="DF614" s="21"/>
      <c r="DG614" s="21"/>
      <c r="DH614" s="21"/>
      <c r="DI614" s="21"/>
      <c r="DJ614" s="21"/>
      <c r="DK614" s="21"/>
      <c r="DL614" s="21"/>
      <c r="DM614" s="21"/>
      <c r="DN614" s="21"/>
      <c r="DO614" s="21"/>
      <c r="DP614" s="21"/>
      <c r="DQ614" s="21"/>
      <c r="DR614" s="21"/>
      <c r="DS614" s="21"/>
      <c r="DT614" s="21"/>
      <c r="DU614" s="21"/>
      <c r="DV614" s="21"/>
      <c r="DW614" s="21"/>
      <c r="DX614" s="21"/>
      <c r="DY614" s="21"/>
      <c r="DZ614" s="21"/>
      <c r="EA614" s="21"/>
      <c r="EB614" s="21"/>
      <c r="EC614" s="21"/>
      <c r="ED614" s="21"/>
      <c r="EE614" s="21"/>
      <c r="EF614" s="21"/>
      <c r="EG614" s="21"/>
      <c r="EH614" s="21"/>
      <c r="EI614" s="21"/>
      <c r="EJ614" s="21"/>
      <c r="EK614" s="21"/>
      <c r="EL614" s="21"/>
      <c r="EM614" s="21"/>
      <c r="EN614" s="21"/>
      <c r="EO614" s="21"/>
      <c r="EP614" s="21"/>
      <c r="EQ614" s="21"/>
      <c r="ER614" s="21"/>
      <c r="ES614" s="21"/>
      <c r="ET614" s="21"/>
      <c r="EU614" s="21"/>
      <c r="EV614" s="21"/>
      <c r="EW614" s="21"/>
      <c r="EX614" s="21"/>
      <c r="EY614" s="21"/>
      <c r="EZ614" s="21"/>
      <c r="FA614" s="21"/>
      <c r="FB614" s="21"/>
      <c r="FC614" s="21"/>
      <c r="FD614" s="21"/>
      <c r="FE614" s="21"/>
      <c r="FF614" s="21"/>
      <c r="FG614" s="21"/>
      <c r="FH614" s="21"/>
      <c r="FI614" s="21"/>
      <c r="FJ614" s="21"/>
      <c r="FK614" s="21"/>
      <c r="FL614" s="21"/>
      <c r="FM614" s="21"/>
      <c r="FN614" s="21"/>
      <c r="FO614" s="21"/>
      <c r="FP614" s="21"/>
      <c r="FQ614" s="21"/>
      <c r="FR614" s="21"/>
      <c r="FS614" s="21"/>
      <c r="FT614" s="21"/>
      <c r="FU614" s="21"/>
      <c r="FV614" s="21"/>
      <c r="FW614" s="21"/>
      <c r="FX614" s="21"/>
      <c r="FY614" s="21"/>
      <c r="FZ614" s="21"/>
      <c r="GA614" s="21"/>
      <c r="GB614" s="21"/>
      <c r="GC614" s="21"/>
      <c r="GD614" s="21"/>
      <c r="GE614" s="21"/>
      <c r="GF614" s="21"/>
      <c r="GG614" s="21"/>
      <c r="GH614" s="21"/>
      <c r="GI614" s="21"/>
      <c r="GJ614" s="21"/>
      <c r="GK614" s="21"/>
      <c r="GL614" s="21"/>
      <c r="GM614" s="21"/>
      <c r="GN614" s="21"/>
      <c r="GO614" s="21"/>
      <c r="GP614" s="21"/>
      <c r="GQ614" s="21"/>
      <c r="GR614" s="21"/>
      <c r="GS614" s="21"/>
      <c r="GT614" s="21"/>
      <c r="GU614" s="21"/>
      <c r="GV614" s="21"/>
      <c r="GW614" s="21"/>
      <c r="GX614" s="21"/>
      <c r="GY614" s="21"/>
      <c r="GZ614" s="21"/>
      <c r="HA614" s="21"/>
      <c r="HB614" s="21"/>
      <c r="HC614" s="21"/>
      <c r="HD614" s="21"/>
      <c r="HE614" s="21"/>
      <c r="HF614" s="21"/>
      <c r="HG614" s="21"/>
      <c r="HH614" s="21"/>
      <c r="HI614" s="21"/>
      <c r="HJ614" s="21"/>
      <c r="HK614" s="21"/>
      <c r="HL614" s="21"/>
      <c r="HM614" s="21"/>
      <c r="HN614" s="21"/>
      <c r="HO614" s="21"/>
      <c r="HP614" s="21"/>
      <c r="HQ614" s="21"/>
      <c r="HR614" s="21"/>
      <c r="HS614" s="21"/>
      <c r="HT614" s="21"/>
      <c r="HU614" s="21"/>
      <c r="HV614" s="21"/>
      <c r="HW614" s="21"/>
      <c r="HX614" s="21"/>
      <c r="HY614" s="21"/>
      <c r="HZ614" s="21"/>
      <c r="IA614" s="21"/>
      <c r="IB614" s="21"/>
      <c r="IC614" s="21"/>
      <c r="ID614" s="21"/>
      <c r="IE614" s="21"/>
      <c r="IF614" s="21"/>
      <c r="IG614" s="21"/>
      <c r="IH614" s="21"/>
      <c r="II614" s="21"/>
      <c r="IJ614" s="21"/>
      <c r="IK614" s="21"/>
      <c r="IL614" s="21"/>
      <c r="IM614" s="21"/>
      <c r="IN614" s="21"/>
      <c r="IO614" s="21"/>
      <c r="IP614" s="21"/>
      <c r="IQ614" s="21"/>
      <c r="IR614" s="21"/>
      <c r="IS614" s="21"/>
      <c r="IT614" s="21"/>
      <c r="IU614" s="21"/>
      <c r="IV614" s="21"/>
      <c r="IW614" s="21"/>
      <c r="IX614" s="21"/>
      <c r="IY614" s="21"/>
      <c r="IZ614" s="21"/>
      <c r="JA614" s="21"/>
      <c r="JB614" s="21"/>
      <c r="JC614" s="21"/>
      <c r="JD614" s="21"/>
      <c r="JE614" s="21"/>
      <c r="JF614" s="21"/>
      <c r="JG614" s="21"/>
      <c r="JH614" s="21"/>
      <c r="JI614" s="21"/>
      <c r="JJ614" s="21"/>
      <c r="JK614" s="21"/>
      <c r="JL614" s="21"/>
      <c r="JM614" s="21"/>
      <c r="JN614" s="21"/>
      <c r="JO614" s="21"/>
      <c r="JP614" s="21"/>
      <c r="JQ614" s="21"/>
      <c r="JR614" s="21"/>
      <c r="JS614" s="21"/>
      <c r="JT614" s="21"/>
      <c r="JU614" s="21"/>
      <c r="JV614" s="21"/>
      <c r="JW614" s="21"/>
      <c r="JX614" s="21"/>
      <c r="JY614" s="21"/>
      <c r="JZ614" s="21"/>
      <c r="KA614" s="21"/>
      <c r="KB614" s="21"/>
      <c r="KC614" s="21"/>
      <c r="KD614" s="21"/>
      <c r="KE614" s="21"/>
      <c r="KF614" s="21"/>
      <c r="KG614" s="21"/>
      <c r="KH614" s="21"/>
      <c r="KI614" s="21"/>
      <c r="KJ614" s="21"/>
      <c r="KK614" s="21"/>
      <c r="KL614" s="21"/>
    </row>
    <row r="615" spans="1:298" s="24" customFormat="1" ht="30" customHeight="1" x14ac:dyDescent="0.3">
      <c r="A615" s="102">
        <v>603</v>
      </c>
      <c r="B615" s="27" t="s">
        <v>592</v>
      </c>
      <c r="C615" s="102" t="s">
        <v>600</v>
      </c>
      <c r="D615" s="121">
        <v>108100</v>
      </c>
      <c r="E615" s="121">
        <f t="shared" si="150"/>
        <v>94000</v>
      </c>
      <c r="F615" s="121">
        <f t="shared" si="161"/>
        <v>79900</v>
      </c>
      <c r="G615" s="77">
        <f t="shared" si="151"/>
        <v>1.2109125452245018</v>
      </c>
      <c r="H615" s="118">
        <f t="shared" si="162"/>
        <v>14100</v>
      </c>
      <c r="I615" s="118">
        <f t="shared" si="152"/>
        <v>110851.91236343769</v>
      </c>
      <c r="J615" s="101"/>
      <c r="K615" s="79">
        <f t="shared" si="153"/>
        <v>127479.69921795333</v>
      </c>
      <c r="L615" s="80">
        <f t="shared" si="163"/>
        <v>19379.699217953326</v>
      </c>
      <c r="M615" s="81">
        <f t="shared" si="164"/>
        <v>0.17927566344082632</v>
      </c>
      <c r="Q615" s="84">
        <v>0.75</v>
      </c>
      <c r="R615" s="85">
        <v>15.587400000000001</v>
      </c>
      <c r="S615" s="37">
        <v>18.744399999999999</v>
      </c>
      <c r="T615" s="86">
        <f t="shared" si="154"/>
        <v>0.90190153585588351</v>
      </c>
      <c r="U615" s="87">
        <v>0</v>
      </c>
      <c r="V615" s="40">
        <v>74.7</v>
      </c>
      <c r="W615" s="40">
        <v>101.7</v>
      </c>
      <c r="X615" s="88">
        <f t="shared" si="155"/>
        <v>0</v>
      </c>
      <c r="Y615" s="89">
        <v>0.15</v>
      </c>
      <c r="Z615" s="90">
        <v>93.1</v>
      </c>
      <c r="AA615" s="43">
        <v>115.1</v>
      </c>
      <c r="AB615" s="91">
        <f t="shared" si="156"/>
        <v>0.18544575725026852</v>
      </c>
      <c r="AC615" s="92">
        <v>0.05</v>
      </c>
      <c r="AD615" s="93">
        <v>92</v>
      </c>
      <c r="AE615" s="46">
        <v>118.9</v>
      </c>
      <c r="AF615" s="94">
        <f t="shared" si="157"/>
        <v>6.4619565217391303E-2</v>
      </c>
      <c r="AG615" s="95">
        <v>0.05</v>
      </c>
      <c r="AH615" s="49">
        <v>93.9</v>
      </c>
      <c r="AI615" s="49">
        <v>110.7</v>
      </c>
      <c r="AJ615" s="96">
        <f t="shared" si="158"/>
        <v>5.8945686900958465E-2</v>
      </c>
      <c r="AK615" s="97">
        <v>0</v>
      </c>
      <c r="AL615" s="98">
        <v>1</v>
      </c>
      <c r="AM615" s="98">
        <v>1</v>
      </c>
      <c r="AN615" s="99">
        <f t="shared" si="159"/>
        <v>0</v>
      </c>
      <c r="AO615" s="100">
        <f t="shared" si="160"/>
        <v>1</v>
      </c>
      <c r="AP615" s="21"/>
      <c r="AQ615" s="21"/>
      <c r="AR615" s="21"/>
      <c r="AS615" s="21"/>
      <c r="AT615" s="21"/>
      <c r="AU615" s="21"/>
      <c r="AV615" s="21"/>
      <c r="AW615" s="21"/>
      <c r="AX615" s="21"/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1"/>
      <c r="BK615" s="21"/>
      <c r="BL615" s="21"/>
      <c r="BM615" s="21"/>
      <c r="BN615" s="21"/>
      <c r="BO615" s="21"/>
      <c r="BP615" s="21"/>
      <c r="BQ615" s="21"/>
      <c r="BR615" s="21"/>
      <c r="BS615" s="21"/>
      <c r="BT615" s="21"/>
      <c r="BU615" s="21"/>
      <c r="BV615" s="21"/>
      <c r="BW615" s="21"/>
      <c r="BX615" s="21"/>
      <c r="BY615" s="21"/>
      <c r="BZ615" s="21"/>
      <c r="CA615" s="21"/>
      <c r="CB615" s="21"/>
      <c r="CC615" s="21"/>
      <c r="CD615" s="21"/>
      <c r="CE615" s="21"/>
      <c r="CF615" s="21"/>
      <c r="CG615" s="21"/>
      <c r="CH615" s="21"/>
      <c r="CI615" s="21"/>
      <c r="CJ615" s="21"/>
      <c r="CK615" s="21"/>
      <c r="CL615" s="21"/>
      <c r="CM615" s="21"/>
      <c r="CN615" s="21"/>
      <c r="CO615" s="21"/>
      <c r="CP615" s="21"/>
      <c r="CQ615" s="21"/>
      <c r="CR615" s="21"/>
      <c r="CS615" s="21"/>
      <c r="CT615" s="21"/>
      <c r="CU615" s="21"/>
      <c r="CV615" s="21"/>
      <c r="CW615" s="21"/>
      <c r="CX615" s="21"/>
      <c r="CY615" s="21"/>
      <c r="CZ615" s="21"/>
      <c r="DA615" s="21"/>
      <c r="DB615" s="21"/>
      <c r="DC615" s="21"/>
      <c r="DD615" s="21"/>
      <c r="DE615" s="21"/>
      <c r="DF615" s="21"/>
      <c r="DG615" s="21"/>
      <c r="DH615" s="21"/>
      <c r="DI615" s="21"/>
      <c r="DJ615" s="21"/>
      <c r="DK615" s="21"/>
      <c r="DL615" s="21"/>
      <c r="DM615" s="21"/>
      <c r="DN615" s="21"/>
      <c r="DO615" s="21"/>
      <c r="DP615" s="21"/>
      <c r="DQ615" s="21"/>
      <c r="DR615" s="21"/>
      <c r="DS615" s="21"/>
      <c r="DT615" s="21"/>
      <c r="DU615" s="21"/>
      <c r="DV615" s="21"/>
      <c r="DW615" s="21"/>
      <c r="DX615" s="21"/>
      <c r="DY615" s="21"/>
      <c r="DZ615" s="21"/>
      <c r="EA615" s="21"/>
      <c r="EB615" s="21"/>
      <c r="EC615" s="21"/>
      <c r="ED615" s="21"/>
      <c r="EE615" s="21"/>
      <c r="EF615" s="21"/>
      <c r="EG615" s="21"/>
      <c r="EH615" s="21"/>
      <c r="EI615" s="21"/>
      <c r="EJ615" s="21"/>
      <c r="EK615" s="21"/>
      <c r="EL615" s="21"/>
      <c r="EM615" s="21"/>
      <c r="EN615" s="21"/>
      <c r="EO615" s="21"/>
      <c r="EP615" s="21"/>
      <c r="EQ615" s="21"/>
      <c r="ER615" s="21"/>
      <c r="ES615" s="21"/>
      <c r="ET615" s="21"/>
      <c r="EU615" s="21"/>
      <c r="EV615" s="21"/>
      <c r="EW615" s="21"/>
      <c r="EX615" s="21"/>
      <c r="EY615" s="21"/>
      <c r="EZ615" s="21"/>
      <c r="FA615" s="21"/>
      <c r="FB615" s="21"/>
      <c r="FC615" s="21"/>
      <c r="FD615" s="21"/>
      <c r="FE615" s="21"/>
      <c r="FF615" s="21"/>
      <c r="FG615" s="21"/>
      <c r="FH615" s="21"/>
      <c r="FI615" s="21"/>
      <c r="FJ615" s="21"/>
      <c r="FK615" s="21"/>
      <c r="FL615" s="21"/>
      <c r="FM615" s="21"/>
      <c r="FN615" s="21"/>
      <c r="FO615" s="21"/>
      <c r="FP615" s="21"/>
      <c r="FQ615" s="21"/>
      <c r="FR615" s="21"/>
      <c r="FS615" s="21"/>
      <c r="FT615" s="21"/>
      <c r="FU615" s="21"/>
      <c r="FV615" s="21"/>
      <c r="FW615" s="21"/>
      <c r="FX615" s="21"/>
      <c r="FY615" s="21"/>
      <c r="FZ615" s="21"/>
      <c r="GA615" s="21"/>
      <c r="GB615" s="21"/>
      <c r="GC615" s="21"/>
      <c r="GD615" s="21"/>
      <c r="GE615" s="21"/>
      <c r="GF615" s="21"/>
      <c r="GG615" s="21"/>
      <c r="GH615" s="21"/>
      <c r="GI615" s="21"/>
      <c r="GJ615" s="21"/>
      <c r="GK615" s="21"/>
      <c r="GL615" s="21"/>
      <c r="GM615" s="21"/>
      <c r="GN615" s="21"/>
      <c r="GO615" s="21"/>
      <c r="GP615" s="21"/>
      <c r="GQ615" s="21"/>
      <c r="GR615" s="21"/>
      <c r="GS615" s="21"/>
      <c r="GT615" s="21"/>
      <c r="GU615" s="21"/>
      <c r="GV615" s="21"/>
      <c r="GW615" s="21"/>
      <c r="GX615" s="21"/>
      <c r="GY615" s="21"/>
      <c r="GZ615" s="21"/>
      <c r="HA615" s="21"/>
      <c r="HB615" s="21"/>
      <c r="HC615" s="21"/>
      <c r="HD615" s="21"/>
      <c r="HE615" s="21"/>
      <c r="HF615" s="21"/>
      <c r="HG615" s="21"/>
      <c r="HH615" s="21"/>
      <c r="HI615" s="21"/>
      <c r="HJ615" s="21"/>
      <c r="HK615" s="21"/>
      <c r="HL615" s="21"/>
      <c r="HM615" s="21"/>
      <c r="HN615" s="21"/>
      <c r="HO615" s="21"/>
      <c r="HP615" s="21"/>
      <c r="HQ615" s="21"/>
      <c r="HR615" s="21"/>
      <c r="HS615" s="21"/>
      <c r="HT615" s="21"/>
      <c r="HU615" s="21"/>
      <c r="HV615" s="21"/>
      <c r="HW615" s="21"/>
      <c r="HX615" s="21"/>
      <c r="HY615" s="21"/>
      <c r="HZ615" s="21"/>
      <c r="IA615" s="21"/>
      <c r="IB615" s="21"/>
      <c r="IC615" s="21"/>
      <c r="ID615" s="21"/>
      <c r="IE615" s="21"/>
      <c r="IF615" s="21"/>
      <c r="IG615" s="21"/>
      <c r="IH615" s="21"/>
      <c r="II615" s="21"/>
      <c r="IJ615" s="21"/>
      <c r="IK615" s="21"/>
      <c r="IL615" s="21"/>
      <c r="IM615" s="21"/>
      <c r="IN615" s="21"/>
      <c r="IO615" s="21"/>
      <c r="IP615" s="21"/>
      <c r="IQ615" s="21"/>
      <c r="IR615" s="21"/>
      <c r="IS615" s="21"/>
      <c r="IT615" s="21"/>
      <c r="IU615" s="21"/>
      <c r="IV615" s="21"/>
      <c r="IW615" s="21"/>
      <c r="IX615" s="21"/>
      <c r="IY615" s="21"/>
      <c r="IZ615" s="21"/>
      <c r="JA615" s="21"/>
      <c r="JB615" s="21"/>
      <c r="JC615" s="21"/>
      <c r="JD615" s="21"/>
      <c r="JE615" s="21"/>
      <c r="JF615" s="21"/>
      <c r="JG615" s="21"/>
      <c r="JH615" s="21"/>
      <c r="JI615" s="21"/>
      <c r="JJ615" s="21"/>
      <c r="JK615" s="21"/>
      <c r="JL615" s="21"/>
      <c r="JM615" s="21"/>
      <c r="JN615" s="21"/>
      <c r="JO615" s="21"/>
      <c r="JP615" s="21"/>
      <c r="JQ615" s="21"/>
      <c r="JR615" s="21"/>
      <c r="JS615" s="21"/>
      <c r="JT615" s="21"/>
      <c r="JU615" s="21"/>
      <c r="JV615" s="21"/>
      <c r="JW615" s="21"/>
      <c r="JX615" s="21"/>
      <c r="JY615" s="21"/>
      <c r="JZ615" s="21"/>
      <c r="KA615" s="21"/>
      <c r="KB615" s="21"/>
      <c r="KC615" s="21"/>
      <c r="KD615" s="21"/>
      <c r="KE615" s="21"/>
      <c r="KF615" s="21"/>
      <c r="KG615" s="21"/>
      <c r="KH615" s="21"/>
      <c r="KI615" s="21"/>
      <c r="KJ615" s="21"/>
      <c r="KK615" s="21"/>
      <c r="KL615" s="21"/>
    </row>
    <row r="616" spans="1:298" s="24" customFormat="1" ht="30" customHeight="1" x14ac:dyDescent="0.3">
      <c r="A616" s="102">
        <v>604</v>
      </c>
      <c r="B616" s="27" t="s">
        <v>593</v>
      </c>
      <c r="C616" s="102" t="s">
        <v>600</v>
      </c>
      <c r="D616" s="121">
        <v>3335</v>
      </c>
      <c r="E616" s="121">
        <f t="shared" si="150"/>
        <v>2900</v>
      </c>
      <c r="F616" s="121">
        <f t="shared" si="161"/>
        <v>2465</v>
      </c>
      <c r="G616" s="77">
        <f t="shared" si="151"/>
        <v>1.2109125452245018</v>
      </c>
      <c r="H616" s="118">
        <f t="shared" si="162"/>
        <v>435</v>
      </c>
      <c r="I616" s="118">
        <f t="shared" si="152"/>
        <v>3419.899423978397</v>
      </c>
      <c r="J616" s="101"/>
      <c r="K616" s="79">
        <f t="shared" si="153"/>
        <v>3932.8843375751562</v>
      </c>
      <c r="L616" s="80">
        <f t="shared" si="163"/>
        <v>597.88433757515622</v>
      </c>
      <c r="M616" s="81">
        <f t="shared" si="164"/>
        <v>0.17927566344082646</v>
      </c>
      <c r="Q616" s="84">
        <v>0.75</v>
      </c>
      <c r="R616" s="85">
        <v>15.587400000000001</v>
      </c>
      <c r="S616" s="37">
        <v>18.744399999999999</v>
      </c>
      <c r="T616" s="86">
        <f t="shared" si="154"/>
        <v>0.90190153585588351</v>
      </c>
      <c r="U616" s="87">
        <v>0</v>
      </c>
      <c r="V616" s="40">
        <v>74.7</v>
      </c>
      <c r="W616" s="40">
        <v>101.7</v>
      </c>
      <c r="X616" s="88">
        <f t="shared" si="155"/>
        <v>0</v>
      </c>
      <c r="Y616" s="89">
        <v>0.15</v>
      </c>
      <c r="Z616" s="90">
        <v>93.1</v>
      </c>
      <c r="AA616" s="43">
        <v>115.1</v>
      </c>
      <c r="AB616" s="91">
        <f t="shared" si="156"/>
        <v>0.18544575725026852</v>
      </c>
      <c r="AC616" s="92">
        <v>0.05</v>
      </c>
      <c r="AD616" s="93">
        <v>92</v>
      </c>
      <c r="AE616" s="46">
        <v>118.9</v>
      </c>
      <c r="AF616" s="94">
        <f t="shared" si="157"/>
        <v>6.4619565217391303E-2</v>
      </c>
      <c r="AG616" s="95">
        <v>0.05</v>
      </c>
      <c r="AH616" s="49">
        <v>93.9</v>
      </c>
      <c r="AI616" s="49">
        <v>110.7</v>
      </c>
      <c r="AJ616" s="96">
        <f t="shared" si="158"/>
        <v>5.8945686900958465E-2</v>
      </c>
      <c r="AK616" s="97">
        <v>0</v>
      </c>
      <c r="AL616" s="98">
        <v>1</v>
      </c>
      <c r="AM616" s="98">
        <v>1</v>
      </c>
      <c r="AN616" s="99">
        <f t="shared" si="159"/>
        <v>0</v>
      </c>
      <c r="AO616" s="100">
        <f t="shared" si="160"/>
        <v>1</v>
      </c>
      <c r="AP616" s="21"/>
      <c r="AQ616" s="21"/>
      <c r="AR616" s="21"/>
      <c r="AS616" s="21"/>
      <c r="AT616" s="21"/>
      <c r="AU616" s="21"/>
      <c r="AV616" s="21"/>
      <c r="AW616" s="21"/>
      <c r="AX616" s="21"/>
      <c r="AY616" s="21"/>
      <c r="AZ616" s="21"/>
      <c r="BA616" s="21"/>
      <c r="BB616" s="21"/>
      <c r="BC616" s="21"/>
      <c r="BD616" s="21"/>
      <c r="BE616" s="21"/>
      <c r="BF616" s="21"/>
      <c r="BG616" s="21"/>
      <c r="BH616" s="21"/>
      <c r="BI616" s="21"/>
      <c r="BJ616" s="21"/>
      <c r="BK616" s="21"/>
      <c r="BL616" s="21"/>
      <c r="BM616" s="21"/>
      <c r="BN616" s="21"/>
      <c r="BO616" s="21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  <c r="CA616" s="21"/>
      <c r="CB616" s="21"/>
      <c r="CC616" s="21"/>
      <c r="CD616" s="21"/>
      <c r="CE616" s="21"/>
      <c r="CF616" s="21"/>
      <c r="CG616" s="21"/>
      <c r="CH616" s="21"/>
      <c r="CI616" s="21"/>
      <c r="CJ616" s="21"/>
      <c r="CK616" s="21"/>
      <c r="CL616" s="21"/>
      <c r="CM616" s="21"/>
      <c r="CN616" s="21"/>
      <c r="CO616" s="21"/>
      <c r="CP616" s="21"/>
      <c r="CQ616" s="21"/>
      <c r="CR616" s="21"/>
      <c r="CS616" s="21"/>
      <c r="CT616" s="21"/>
      <c r="CU616" s="21"/>
      <c r="CV616" s="21"/>
      <c r="CW616" s="21"/>
      <c r="CX616" s="21"/>
      <c r="CY616" s="21"/>
      <c r="CZ616" s="21"/>
      <c r="DA616" s="21"/>
      <c r="DB616" s="21"/>
      <c r="DC616" s="21"/>
      <c r="DD616" s="21"/>
      <c r="DE616" s="21"/>
      <c r="DF616" s="21"/>
      <c r="DG616" s="21"/>
      <c r="DH616" s="21"/>
      <c r="DI616" s="21"/>
      <c r="DJ616" s="21"/>
      <c r="DK616" s="21"/>
      <c r="DL616" s="21"/>
      <c r="DM616" s="21"/>
      <c r="DN616" s="21"/>
      <c r="DO616" s="21"/>
      <c r="DP616" s="21"/>
      <c r="DQ616" s="21"/>
      <c r="DR616" s="21"/>
      <c r="DS616" s="21"/>
      <c r="DT616" s="21"/>
      <c r="DU616" s="21"/>
      <c r="DV616" s="21"/>
      <c r="DW616" s="21"/>
      <c r="DX616" s="21"/>
      <c r="DY616" s="21"/>
      <c r="DZ616" s="21"/>
      <c r="EA616" s="21"/>
      <c r="EB616" s="21"/>
      <c r="EC616" s="21"/>
      <c r="ED616" s="21"/>
      <c r="EE616" s="21"/>
      <c r="EF616" s="21"/>
      <c r="EG616" s="21"/>
      <c r="EH616" s="21"/>
      <c r="EI616" s="21"/>
      <c r="EJ616" s="21"/>
      <c r="EK616" s="21"/>
      <c r="EL616" s="21"/>
      <c r="EM616" s="21"/>
      <c r="EN616" s="21"/>
      <c r="EO616" s="21"/>
      <c r="EP616" s="21"/>
      <c r="EQ616" s="21"/>
      <c r="ER616" s="21"/>
      <c r="ES616" s="21"/>
      <c r="ET616" s="21"/>
      <c r="EU616" s="21"/>
      <c r="EV616" s="21"/>
      <c r="EW616" s="21"/>
      <c r="EX616" s="21"/>
      <c r="EY616" s="21"/>
      <c r="EZ616" s="21"/>
      <c r="FA616" s="21"/>
      <c r="FB616" s="21"/>
      <c r="FC616" s="21"/>
      <c r="FD616" s="21"/>
      <c r="FE616" s="21"/>
      <c r="FF616" s="21"/>
      <c r="FG616" s="21"/>
      <c r="FH616" s="21"/>
      <c r="FI616" s="21"/>
      <c r="FJ616" s="21"/>
      <c r="FK616" s="21"/>
      <c r="FL616" s="21"/>
      <c r="FM616" s="21"/>
      <c r="FN616" s="21"/>
      <c r="FO616" s="21"/>
      <c r="FP616" s="21"/>
      <c r="FQ616" s="21"/>
      <c r="FR616" s="21"/>
      <c r="FS616" s="21"/>
      <c r="FT616" s="21"/>
      <c r="FU616" s="21"/>
      <c r="FV616" s="21"/>
      <c r="FW616" s="21"/>
      <c r="FX616" s="21"/>
      <c r="FY616" s="21"/>
      <c r="FZ616" s="21"/>
      <c r="GA616" s="21"/>
      <c r="GB616" s="21"/>
      <c r="GC616" s="21"/>
      <c r="GD616" s="21"/>
      <c r="GE616" s="21"/>
      <c r="GF616" s="21"/>
      <c r="GG616" s="21"/>
      <c r="GH616" s="21"/>
      <c r="GI616" s="21"/>
      <c r="GJ616" s="21"/>
      <c r="GK616" s="21"/>
      <c r="GL616" s="21"/>
      <c r="GM616" s="21"/>
      <c r="GN616" s="21"/>
      <c r="GO616" s="21"/>
      <c r="GP616" s="21"/>
      <c r="GQ616" s="21"/>
      <c r="GR616" s="21"/>
      <c r="GS616" s="21"/>
      <c r="GT616" s="21"/>
      <c r="GU616" s="21"/>
      <c r="GV616" s="21"/>
      <c r="GW616" s="21"/>
      <c r="GX616" s="21"/>
      <c r="GY616" s="21"/>
      <c r="GZ616" s="21"/>
      <c r="HA616" s="21"/>
      <c r="HB616" s="21"/>
      <c r="HC616" s="21"/>
      <c r="HD616" s="21"/>
      <c r="HE616" s="21"/>
      <c r="HF616" s="21"/>
      <c r="HG616" s="21"/>
      <c r="HH616" s="21"/>
      <c r="HI616" s="21"/>
      <c r="HJ616" s="21"/>
      <c r="HK616" s="21"/>
      <c r="HL616" s="21"/>
      <c r="HM616" s="21"/>
      <c r="HN616" s="21"/>
      <c r="HO616" s="21"/>
      <c r="HP616" s="21"/>
      <c r="HQ616" s="21"/>
      <c r="HR616" s="21"/>
      <c r="HS616" s="21"/>
      <c r="HT616" s="21"/>
      <c r="HU616" s="21"/>
      <c r="HV616" s="21"/>
      <c r="HW616" s="21"/>
      <c r="HX616" s="21"/>
      <c r="HY616" s="21"/>
      <c r="HZ616" s="21"/>
      <c r="IA616" s="21"/>
      <c r="IB616" s="21"/>
      <c r="IC616" s="21"/>
      <c r="ID616" s="21"/>
      <c r="IE616" s="21"/>
      <c r="IF616" s="21"/>
      <c r="IG616" s="21"/>
      <c r="IH616" s="21"/>
      <c r="II616" s="21"/>
      <c r="IJ616" s="21"/>
      <c r="IK616" s="21"/>
      <c r="IL616" s="21"/>
      <c r="IM616" s="21"/>
      <c r="IN616" s="21"/>
      <c r="IO616" s="21"/>
      <c r="IP616" s="21"/>
      <c r="IQ616" s="21"/>
      <c r="IR616" s="21"/>
      <c r="IS616" s="21"/>
      <c r="IT616" s="21"/>
      <c r="IU616" s="21"/>
      <c r="IV616" s="21"/>
      <c r="IW616" s="21"/>
      <c r="IX616" s="21"/>
      <c r="IY616" s="21"/>
      <c r="IZ616" s="21"/>
      <c r="JA616" s="21"/>
      <c r="JB616" s="21"/>
      <c r="JC616" s="21"/>
      <c r="JD616" s="21"/>
      <c r="JE616" s="21"/>
      <c r="JF616" s="21"/>
      <c r="JG616" s="21"/>
      <c r="JH616" s="21"/>
      <c r="JI616" s="21"/>
      <c r="JJ616" s="21"/>
      <c r="JK616" s="21"/>
      <c r="JL616" s="21"/>
      <c r="JM616" s="21"/>
      <c r="JN616" s="21"/>
      <c r="JO616" s="21"/>
      <c r="JP616" s="21"/>
      <c r="JQ616" s="21"/>
      <c r="JR616" s="21"/>
      <c r="JS616" s="21"/>
      <c r="JT616" s="21"/>
      <c r="JU616" s="21"/>
      <c r="JV616" s="21"/>
      <c r="JW616" s="21"/>
      <c r="JX616" s="21"/>
      <c r="JY616" s="21"/>
      <c r="JZ616" s="21"/>
      <c r="KA616" s="21"/>
      <c r="KB616" s="21"/>
      <c r="KC616" s="21"/>
      <c r="KD616" s="21"/>
      <c r="KE616" s="21"/>
      <c r="KF616" s="21"/>
      <c r="KG616" s="21"/>
      <c r="KH616" s="21"/>
      <c r="KI616" s="21"/>
      <c r="KJ616" s="21"/>
      <c r="KK616" s="21"/>
      <c r="KL616" s="21"/>
    </row>
    <row r="617" spans="1:298" s="24" customFormat="1" ht="30" customHeight="1" x14ac:dyDescent="0.3">
      <c r="A617" s="102">
        <v>605</v>
      </c>
      <c r="B617" s="27" t="s">
        <v>594</v>
      </c>
      <c r="C617" s="102" t="s">
        <v>600</v>
      </c>
      <c r="D617" s="121">
        <v>18687.5</v>
      </c>
      <c r="E617" s="121">
        <f t="shared" si="150"/>
        <v>16250.000000000002</v>
      </c>
      <c r="F617" s="121">
        <f t="shared" si="161"/>
        <v>13812.500000000002</v>
      </c>
      <c r="G617" s="77">
        <f t="shared" si="151"/>
        <v>1.2109125452245018</v>
      </c>
      <c r="H617" s="118">
        <f t="shared" si="162"/>
        <v>2437.5</v>
      </c>
      <c r="I617" s="118">
        <f t="shared" si="152"/>
        <v>19163.229530913432</v>
      </c>
      <c r="J617" s="101"/>
      <c r="K617" s="79">
        <f t="shared" si="153"/>
        <v>22037.713960550445</v>
      </c>
      <c r="L617" s="80">
        <f t="shared" si="163"/>
        <v>3350.2139605504453</v>
      </c>
      <c r="M617" s="81">
        <f t="shared" si="164"/>
        <v>0.17927566344082652</v>
      </c>
      <c r="Q617" s="84">
        <v>0.75</v>
      </c>
      <c r="R617" s="85">
        <v>15.587400000000001</v>
      </c>
      <c r="S617" s="37">
        <v>18.744399999999999</v>
      </c>
      <c r="T617" s="86">
        <f t="shared" si="154"/>
        <v>0.90190153585588351</v>
      </c>
      <c r="U617" s="87">
        <v>0</v>
      </c>
      <c r="V617" s="40">
        <v>74.7</v>
      </c>
      <c r="W617" s="40">
        <v>101.7</v>
      </c>
      <c r="X617" s="88">
        <f t="shared" si="155"/>
        <v>0</v>
      </c>
      <c r="Y617" s="89">
        <v>0.15</v>
      </c>
      <c r="Z617" s="90">
        <v>93.1</v>
      </c>
      <c r="AA617" s="43">
        <v>115.1</v>
      </c>
      <c r="AB617" s="91">
        <f t="shared" si="156"/>
        <v>0.18544575725026852</v>
      </c>
      <c r="AC617" s="92">
        <v>0.05</v>
      </c>
      <c r="AD617" s="93">
        <v>92</v>
      </c>
      <c r="AE617" s="46">
        <v>118.9</v>
      </c>
      <c r="AF617" s="94">
        <f t="shared" si="157"/>
        <v>6.4619565217391303E-2</v>
      </c>
      <c r="AG617" s="95">
        <v>0.05</v>
      </c>
      <c r="AH617" s="49">
        <v>93.9</v>
      </c>
      <c r="AI617" s="49">
        <v>110.7</v>
      </c>
      <c r="AJ617" s="96">
        <f t="shared" si="158"/>
        <v>5.8945686900958465E-2</v>
      </c>
      <c r="AK617" s="97">
        <v>0</v>
      </c>
      <c r="AL617" s="98">
        <v>1</v>
      </c>
      <c r="AM617" s="98">
        <v>1</v>
      </c>
      <c r="AN617" s="99">
        <f t="shared" si="159"/>
        <v>0</v>
      </c>
      <c r="AO617" s="100">
        <f t="shared" si="160"/>
        <v>1</v>
      </c>
      <c r="AP617" s="21"/>
      <c r="AQ617" s="21"/>
      <c r="AR617" s="21"/>
      <c r="AS617" s="21"/>
      <c r="AT617" s="21"/>
      <c r="AU617" s="21"/>
      <c r="AV617" s="21"/>
      <c r="AW617" s="21"/>
      <c r="AX617" s="21"/>
      <c r="AY617" s="21"/>
      <c r="AZ617" s="21"/>
      <c r="BA617" s="21"/>
      <c r="BB617" s="21"/>
      <c r="BC617" s="21"/>
      <c r="BD617" s="21"/>
      <c r="BE617" s="21"/>
      <c r="BF617" s="21"/>
      <c r="BG617" s="21"/>
      <c r="BH617" s="21"/>
      <c r="BI617" s="21"/>
      <c r="BJ617" s="21"/>
      <c r="BK617" s="21"/>
      <c r="BL617" s="21"/>
      <c r="BM617" s="21"/>
      <c r="BN617" s="21"/>
      <c r="BO617" s="21"/>
      <c r="BP617" s="21"/>
      <c r="BQ617" s="21"/>
      <c r="BR617" s="21"/>
      <c r="BS617" s="21"/>
      <c r="BT617" s="21"/>
      <c r="BU617" s="21"/>
      <c r="BV617" s="21"/>
      <c r="BW617" s="21"/>
      <c r="BX617" s="21"/>
      <c r="BY617" s="21"/>
      <c r="BZ617" s="21"/>
      <c r="CA617" s="21"/>
      <c r="CB617" s="21"/>
      <c r="CC617" s="21"/>
      <c r="CD617" s="21"/>
      <c r="CE617" s="21"/>
      <c r="CF617" s="21"/>
      <c r="CG617" s="21"/>
      <c r="CH617" s="21"/>
      <c r="CI617" s="21"/>
      <c r="CJ617" s="21"/>
      <c r="CK617" s="21"/>
      <c r="CL617" s="21"/>
      <c r="CM617" s="21"/>
      <c r="CN617" s="21"/>
      <c r="CO617" s="21"/>
      <c r="CP617" s="21"/>
      <c r="CQ617" s="21"/>
      <c r="CR617" s="21"/>
      <c r="CS617" s="21"/>
      <c r="CT617" s="21"/>
      <c r="CU617" s="21"/>
      <c r="CV617" s="21"/>
      <c r="CW617" s="21"/>
      <c r="CX617" s="21"/>
      <c r="CY617" s="21"/>
      <c r="CZ617" s="21"/>
      <c r="DA617" s="21"/>
      <c r="DB617" s="21"/>
      <c r="DC617" s="21"/>
      <c r="DD617" s="21"/>
      <c r="DE617" s="21"/>
      <c r="DF617" s="21"/>
      <c r="DG617" s="21"/>
      <c r="DH617" s="21"/>
      <c r="DI617" s="21"/>
      <c r="DJ617" s="21"/>
      <c r="DK617" s="21"/>
      <c r="DL617" s="21"/>
      <c r="DM617" s="21"/>
      <c r="DN617" s="21"/>
      <c r="DO617" s="21"/>
      <c r="DP617" s="21"/>
      <c r="DQ617" s="21"/>
      <c r="DR617" s="21"/>
      <c r="DS617" s="21"/>
      <c r="DT617" s="21"/>
      <c r="DU617" s="21"/>
      <c r="DV617" s="21"/>
      <c r="DW617" s="21"/>
      <c r="DX617" s="21"/>
      <c r="DY617" s="21"/>
      <c r="DZ617" s="21"/>
      <c r="EA617" s="21"/>
      <c r="EB617" s="21"/>
      <c r="EC617" s="21"/>
      <c r="ED617" s="21"/>
      <c r="EE617" s="21"/>
      <c r="EF617" s="21"/>
      <c r="EG617" s="21"/>
      <c r="EH617" s="21"/>
      <c r="EI617" s="21"/>
      <c r="EJ617" s="21"/>
      <c r="EK617" s="21"/>
      <c r="EL617" s="21"/>
      <c r="EM617" s="21"/>
      <c r="EN617" s="21"/>
      <c r="EO617" s="21"/>
      <c r="EP617" s="21"/>
      <c r="EQ617" s="21"/>
      <c r="ER617" s="21"/>
      <c r="ES617" s="21"/>
      <c r="ET617" s="21"/>
      <c r="EU617" s="21"/>
      <c r="EV617" s="21"/>
      <c r="EW617" s="21"/>
      <c r="EX617" s="21"/>
      <c r="EY617" s="21"/>
      <c r="EZ617" s="21"/>
      <c r="FA617" s="21"/>
      <c r="FB617" s="21"/>
      <c r="FC617" s="21"/>
      <c r="FD617" s="21"/>
      <c r="FE617" s="21"/>
      <c r="FF617" s="21"/>
      <c r="FG617" s="21"/>
      <c r="FH617" s="21"/>
      <c r="FI617" s="21"/>
      <c r="FJ617" s="21"/>
      <c r="FK617" s="21"/>
      <c r="FL617" s="21"/>
      <c r="FM617" s="21"/>
      <c r="FN617" s="21"/>
      <c r="FO617" s="21"/>
      <c r="FP617" s="21"/>
      <c r="FQ617" s="21"/>
      <c r="FR617" s="21"/>
      <c r="FS617" s="21"/>
      <c r="FT617" s="21"/>
      <c r="FU617" s="21"/>
      <c r="FV617" s="21"/>
      <c r="FW617" s="21"/>
      <c r="FX617" s="21"/>
      <c r="FY617" s="21"/>
      <c r="FZ617" s="21"/>
      <c r="GA617" s="21"/>
      <c r="GB617" s="21"/>
      <c r="GC617" s="21"/>
      <c r="GD617" s="21"/>
      <c r="GE617" s="21"/>
      <c r="GF617" s="21"/>
      <c r="GG617" s="21"/>
      <c r="GH617" s="21"/>
      <c r="GI617" s="21"/>
      <c r="GJ617" s="21"/>
      <c r="GK617" s="21"/>
      <c r="GL617" s="21"/>
      <c r="GM617" s="21"/>
      <c r="GN617" s="21"/>
      <c r="GO617" s="21"/>
      <c r="GP617" s="21"/>
      <c r="GQ617" s="21"/>
      <c r="GR617" s="21"/>
      <c r="GS617" s="21"/>
      <c r="GT617" s="21"/>
      <c r="GU617" s="21"/>
      <c r="GV617" s="21"/>
      <c r="GW617" s="21"/>
      <c r="GX617" s="21"/>
      <c r="GY617" s="21"/>
      <c r="GZ617" s="21"/>
      <c r="HA617" s="21"/>
      <c r="HB617" s="21"/>
      <c r="HC617" s="21"/>
      <c r="HD617" s="21"/>
      <c r="HE617" s="21"/>
      <c r="HF617" s="21"/>
      <c r="HG617" s="21"/>
      <c r="HH617" s="21"/>
      <c r="HI617" s="21"/>
      <c r="HJ617" s="21"/>
      <c r="HK617" s="21"/>
      <c r="HL617" s="21"/>
      <c r="HM617" s="21"/>
      <c r="HN617" s="21"/>
      <c r="HO617" s="21"/>
      <c r="HP617" s="21"/>
      <c r="HQ617" s="21"/>
      <c r="HR617" s="21"/>
      <c r="HS617" s="21"/>
      <c r="HT617" s="21"/>
      <c r="HU617" s="21"/>
      <c r="HV617" s="21"/>
      <c r="HW617" s="21"/>
      <c r="HX617" s="21"/>
      <c r="HY617" s="21"/>
      <c r="HZ617" s="21"/>
      <c r="IA617" s="21"/>
      <c r="IB617" s="21"/>
      <c r="IC617" s="21"/>
      <c r="ID617" s="21"/>
      <c r="IE617" s="21"/>
      <c r="IF617" s="21"/>
      <c r="IG617" s="21"/>
      <c r="IH617" s="21"/>
      <c r="II617" s="21"/>
      <c r="IJ617" s="21"/>
      <c r="IK617" s="21"/>
      <c r="IL617" s="21"/>
      <c r="IM617" s="21"/>
      <c r="IN617" s="21"/>
      <c r="IO617" s="21"/>
      <c r="IP617" s="21"/>
      <c r="IQ617" s="21"/>
      <c r="IR617" s="21"/>
      <c r="IS617" s="21"/>
      <c r="IT617" s="21"/>
      <c r="IU617" s="21"/>
      <c r="IV617" s="21"/>
      <c r="IW617" s="21"/>
      <c r="IX617" s="21"/>
      <c r="IY617" s="21"/>
      <c r="IZ617" s="21"/>
      <c r="JA617" s="21"/>
      <c r="JB617" s="21"/>
      <c r="JC617" s="21"/>
      <c r="JD617" s="21"/>
      <c r="JE617" s="21"/>
      <c r="JF617" s="21"/>
      <c r="JG617" s="21"/>
      <c r="JH617" s="21"/>
      <c r="JI617" s="21"/>
      <c r="JJ617" s="21"/>
      <c r="JK617" s="21"/>
      <c r="JL617" s="21"/>
      <c r="JM617" s="21"/>
      <c r="JN617" s="21"/>
      <c r="JO617" s="21"/>
      <c r="JP617" s="21"/>
      <c r="JQ617" s="21"/>
      <c r="JR617" s="21"/>
      <c r="JS617" s="21"/>
      <c r="JT617" s="21"/>
      <c r="JU617" s="21"/>
      <c r="JV617" s="21"/>
      <c r="JW617" s="21"/>
      <c r="JX617" s="21"/>
      <c r="JY617" s="21"/>
      <c r="JZ617" s="21"/>
      <c r="KA617" s="21"/>
      <c r="KB617" s="21"/>
      <c r="KC617" s="21"/>
      <c r="KD617" s="21"/>
      <c r="KE617" s="21"/>
      <c r="KF617" s="21"/>
      <c r="KG617" s="21"/>
      <c r="KH617" s="21"/>
      <c r="KI617" s="21"/>
      <c r="KJ617" s="21"/>
      <c r="KK617" s="21"/>
      <c r="KL617" s="21"/>
    </row>
    <row r="618" spans="1:298" s="24" customFormat="1" ht="30" customHeight="1" x14ac:dyDescent="0.3">
      <c r="A618" s="102">
        <v>606</v>
      </c>
      <c r="B618" s="27" t="s">
        <v>595</v>
      </c>
      <c r="C618" s="102" t="s">
        <v>600</v>
      </c>
      <c r="D618" s="121">
        <v>4968</v>
      </c>
      <c r="E618" s="121">
        <f t="shared" si="150"/>
        <v>4320</v>
      </c>
      <c r="F618" s="121">
        <f t="shared" si="161"/>
        <v>3672</v>
      </c>
      <c r="G618" s="77">
        <f t="shared" si="151"/>
        <v>1.2109125452245018</v>
      </c>
      <c r="H618" s="118">
        <f t="shared" si="162"/>
        <v>648</v>
      </c>
      <c r="I618" s="118">
        <f t="shared" si="152"/>
        <v>5094.4708660643701</v>
      </c>
      <c r="J618" s="101"/>
      <c r="K618" s="79">
        <f t="shared" si="153"/>
        <v>5858.641495974025</v>
      </c>
      <c r="L618" s="80">
        <f t="shared" si="163"/>
        <v>890.64149597402502</v>
      </c>
      <c r="M618" s="81">
        <f t="shared" si="164"/>
        <v>0.17927566344082629</v>
      </c>
      <c r="Q618" s="84">
        <v>0.75</v>
      </c>
      <c r="R618" s="85">
        <v>15.587400000000001</v>
      </c>
      <c r="S618" s="37">
        <v>18.744399999999999</v>
      </c>
      <c r="T618" s="86">
        <f t="shared" si="154"/>
        <v>0.90190153585588351</v>
      </c>
      <c r="U618" s="87">
        <v>0</v>
      </c>
      <c r="V618" s="40">
        <v>74.7</v>
      </c>
      <c r="W618" s="40">
        <v>101.7</v>
      </c>
      <c r="X618" s="88">
        <f t="shared" si="155"/>
        <v>0</v>
      </c>
      <c r="Y618" s="89">
        <v>0.15</v>
      </c>
      <c r="Z618" s="90">
        <v>93.1</v>
      </c>
      <c r="AA618" s="43">
        <v>115.1</v>
      </c>
      <c r="AB618" s="91">
        <f t="shared" si="156"/>
        <v>0.18544575725026852</v>
      </c>
      <c r="AC618" s="92">
        <v>0.05</v>
      </c>
      <c r="AD618" s="93">
        <v>92</v>
      </c>
      <c r="AE618" s="46">
        <v>118.9</v>
      </c>
      <c r="AF618" s="94">
        <f t="shared" si="157"/>
        <v>6.4619565217391303E-2</v>
      </c>
      <c r="AG618" s="95">
        <v>0.05</v>
      </c>
      <c r="AH618" s="49">
        <v>93.9</v>
      </c>
      <c r="AI618" s="49">
        <v>110.7</v>
      </c>
      <c r="AJ618" s="96">
        <f t="shared" si="158"/>
        <v>5.8945686900958465E-2</v>
      </c>
      <c r="AK618" s="97">
        <v>0</v>
      </c>
      <c r="AL618" s="98">
        <v>1</v>
      </c>
      <c r="AM618" s="98">
        <v>1</v>
      </c>
      <c r="AN618" s="99">
        <f t="shared" si="159"/>
        <v>0</v>
      </c>
      <c r="AO618" s="100">
        <f t="shared" si="160"/>
        <v>1</v>
      </c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1"/>
      <c r="BM618" s="21"/>
      <c r="BN618" s="21"/>
      <c r="BO618" s="21"/>
      <c r="BP618" s="21"/>
      <c r="BQ618" s="21"/>
      <c r="BR618" s="21"/>
      <c r="BS618" s="21"/>
      <c r="BT618" s="21"/>
      <c r="BU618" s="21"/>
      <c r="BV618" s="21"/>
      <c r="BW618" s="21"/>
      <c r="BX618" s="21"/>
      <c r="BY618" s="21"/>
      <c r="BZ618" s="21"/>
      <c r="CA618" s="21"/>
      <c r="CB618" s="21"/>
      <c r="CC618" s="21"/>
      <c r="CD618" s="21"/>
      <c r="CE618" s="21"/>
      <c r="CF618" s="21"/>
      <c r="CG618" s="21"/>
      <c r="CH618" s="21"/>
      <c r="CI618" s="21"/>
      <c r="CJ618" s="21"/>
      <c r="CK618" s="21"/>
      <c r="CL618" s="21"/>
      <c r="CM618" s="21"/>
      <c r="CN618" s="21"/>
      <c r="CO618" s="21"/>
      <c r="CP618" s="21"/>
      <c r="CQ618" s="21"/>
      <c r="CR618" s="21"/>
      <c r="CS618" s="21"/>
      <c r="CT618" s="21"/>
      <c r="CU618" s="21"/>
      <c r="CV618" s="21"/>
      <c r="CW618" s="21"/>
      <c r="CX618" s="21"/>
      <c r="CY618" s="21"/>
      <c r="CZ618" s="21"/>
      <c r="DA618" s="21"/>
      <c r="DB618" s="21"/>
      <c r="DC618" s="21"/>
      <c r="DD618" s="21"/>
      <c r="DE618" s="21"/>
      <c r="DF618" s="21"/>
      <c r="DG618" s="21"/>
      <c r="DH618" s="21"/>
      <c r="DI618" s="21"/>
      <c r="DJ618" s="21"/>
      <c r="DK618" s="21"/>
      <c r="DL618" s="21"/>
      <c r="DM618" s="21"/>
      <c r="DN618" s="21"/>
      <c r="DO618" s="21"/>
      <c r="DP618" s="21"/>
      <c r="DQ618" s="21"/>
      <c r="DR618" s="21"/>
      <c r="DS618" s="21"/>
      <c r="DT618" s="21"/>
      <c r="DU618" s="21"/>
      <c r="DV618" s="21"/>
      <c r="DW618" s="21"/>
      <c r="DX618" s="21"/>
      <c r="DY618" s="21"/>
      <c r="DZ618" s="21"/>
      <c r="EA618" s="21"/>
      <c r="EB618" s="21"/>
      <c r="EC618" s="21"/>
      <c r="ED618" s="21"/>
      <c r="EE618" s="21"/>
      <c r="EF618" s="21"/>
      <c r="EG618" s="21"/>
      <c r="EH618" s="21"/>
      <c r="EI618" s="21"/>
      <c r="EJ618" s="21"/>
      <c r="EK618" s="21"/>
      <c r="EL618" s="21"/>
      <c r="EM618" s="21"/>
      <c r="EN618" s="21"/>
      <c r="EO618" s="21"/>
      <c r="EP618" s="21"/>
      <c r="EQ618" s="21"/>
      <c r="ER618" s="21"/>
      <c r="ES618" s="21"/>
      <c r="ET618" s="21"/>
      <c r="EU618" s="21"/>
      <c r="EV618" s="21"/>
      <c r="EW618" s="21"/>
      <c r="EX618" s="21"/>
      <c r="EY618" s="21"/>
      <c r="EZ618" s="21"/>
      <c r="FA618" s="21"/>
      <c r="FB618" s="21"/>
      <c r="FC618" s="21"/>
      <c r="FD618" s="21"/>
      <c r="FE618" s="21"/>
      <c r="FF618" s="21"/>
      <c r="FG618" s="21"/>
      <c r="FH618" s="21"/>
      <c r="FI618" s="21"/>
      <c r="FJ618" s="21"/>
      <c r="FK618" s="21"/>
      <c r="FL618" s="21"/>
      <c r="FM618" s="21"/>
      <c r="FN618" s="21"/>
      <c r="FO618" s="21"/>
      <c r="FP618" s="21"/>
      <c r="FQ618" s="21"/>
      <c r="FR618" s="21"/>
      <c r="FS618" s="21"/>
      <c r="FT618" s="21"/>
      <c r="FU618" s="21"/>
      <c r="FV618" s="21"/>
      <c r="FW618" s="21"/>
      <c r="FX618" s="21"/>
      <c r="FY618" s="21"/>
      <c r="FZ618" s="21"/>
      <c r="GA618" s="21"/>
      <c r="GB618" s="21"/>
      <c r="GC618" s="21"/>
      <c r="GD618" s="21"/>
      <c r="GE618" s="21"/>
      <c r="GF618" s="21"/>
      <c r="GG618" s="21"/>
      <c r="GH618" s="21"/>
      <c r="GI618" s="21"/>
      <c r="GJ618" s="21"/>
      <c r="GK618" s="21"/>
      <c r="GL618" s="21"/>
      <c r="GM618" s="21"/>
      <c r="GN618" s="21"/>
      <c r="GO618" s="21"/>
      <c r="GP618" s="21"/>
      <c r="GQ618" s="21"/>
      <c r="GR618" s="21"/>
      <c r="GS618" s="21"/>
      <c r="GT618" s="21"/>
      <c r="GU618" s="21"/>
      <c r="GV618" s="21"/>
      <c r="GW618" s="21"/>
      <c r="GX618" s="21"/>
      <c r="GY618" s="21"/>
      <c r="GZ618" s="21"/>
      <c r="HA618" s="21"/>
      <c r="HB618" s="21"/>
      <c r="HC618" s="21"/>
      <c r="HD618" s="21"/>
      <c r="HE618" s="21"/>
      <c r="HF618" s="21"/>
      <c r="HG618" s="21"/>
      <c r="HH618" s="21"/>
      <c r="HI618" s="21"/>
      <c r="HJ618" s="21"/>
      <c r="HK618" s="21"/>
      <c r="HL618" s="21"/>
      <c r="HM618" s="21"/>
      <c r="HN618" s="21"/>
      <c r="HO618" s="21"/>
      <c r="HP618" s="21"/>
      <c r="HQ618" s="21"/>
      <c r="HR618" s="21"/>
      <c r="HS618" s="21"/>
      <c r="HT618" s="21"/>
      <c r="HU618" s="21"/>
      <c r="HV618" s="21"/>
      <c r="HW618" s="21"/>
      <c r="HX618" s="21"/>
      <c r="HY618" s="21"/>
      <c r="HZ618" s="21"/>
      <c r="IA618" s="21"/>
      <c r="IB618" s="21"/>
      <c r="IC618" s="21"/>
      <c r="ID618" s="21"/>
      <c r="IE618" s="21"/>
      <c r="IF618" s="21"/>
      <c r="IG618" s="21"/>
      <c r="IH618" s="21"/>
      <c r="II618" s="21"/>
      <c r="IJ618" s="21"/>
      <c r="IK618" s="21"/>
      <c r="IL618" s="21"/>
      <c r="IM618" s="21"/>
      <c r="IN618" s="21"/>
      <c r="IO618" s="21"/>
      <c r="IP618" s="21"/>
      <c r="IQ618" s="21"/>
      <c r="IR618" s="21"/>
      <c r="IS618" s="21"/>
      <c r="IT618" s="21"/>
      <c r="IU618" s="21"/>
      <c r="IV618" s="21"/>
      <c r="IW618" s="21"/>
      <c r="IX618" s="21"/>
      <c r="IY618" s="21"/>
      <c r="IZ618" s="21"/>
      <c r="JA618" s="21"/>
      <c r="JB618" s="21"/>
      <c r="JC618" s="21"/>
      <c r="JD618" s="21"/>
      <c r="JE618" s="21"/>
      <c r="JF618" s="21"/>
      <c r="JG618" s="21"/>
      <c r="JH618" s="21"/>
      <c r="JI618" s="21"/>
      <c r="JJ618" s="21"/>
      <c r="JK618" s="21"/>
      <c r="JL618" s="21"/>
      <c r="JM618" s="21"/>
      <c r="JN618" s="21"/>
      <c r="JO618" s="21"/>
      <c r="JP618" s="21"/>
      <c r="JQ618" s="21"/>
      <c r="JR618" s="21"/>
      <c r="JS618" s="21"/>
      <c r="JT618" s="21"/>
      <c r="JU618" s="21"/>
      <c r="JV618" s="21"/>
      <c r="JW618" s="21"/>
      <c r="JX618" s="21"/>
      <c r="JY618" s="21"/>
      <c r="JZ618" s="21"/>
      <c r="KA618" s="21"/>
      <c r="KB618" s="21"/>
      <c r="KC618" s="21"/>
      <c r="KD618" s="21"/>
      <c r="KE618" s="21"/>
      <c r="KF618" s="21"/>
      <c r="KG618" s="21"/>
      <c r="KH618" s="21"/>
      <c r="KI618" s="21"/>
      <c r="KJ618" s="21"/>
      <c r="KK618" s="21"/>
      <c r="KL618" s="21"/>
    </row>
    <row r="619" spans="1:298" s="24" customFormat="1" ht="30" customHeight="1" x14ac:dyDescent="0.3">
      <c r="A619" s="102">
        <v>607</v>
      </c>
      <c r="B619" s="27" t="s">
        <v>596</v>
      </c>
      <c r="C619" s="102" t="s">
        <v>600</v>
      </c>
      <c r="D619" s="121">
        <v>1633</v>
      </c>
      <c r="E619" s="121">
        <f t="shared" si="150"/>
        <v>1420</v>
      </c>
      <c r="F619" s="121">
        <f t="shared" si="161"/>
        <v>1207</v>
      </c>
      <c r="G619" s="77">
        <f t="shared" si="151"/>
        <v>1.2109125452245018</v>
      </c>
      <c r="H619" s="118">
        <f t="shared" si="162"/>
        <v>213</v>
      </c>
      <c r="I619" s="118">
        <f t="shared" si="152"/>
        <v>1674.5714420859736</v>
      </c>
      <c r="J619" s="101"/>
      <c r="K619" s="79">
        <f t="shared" si="153"/>
        <v>1925.7571583988695</v>
      </c>
      <c r="L619" s="80">
        <f t="shared" si="163"/>
        <v>292.75715839886948</v>
      </c>
      <c r="M619" s="81">
        <f t="shared" si="164"/>
        <v>0.17927566344082638</v>
      </c>
      <c r="Q619" s="84">
        <v>0.75</v>
      </c>
      <c r="R619" s="85">
        <v>15.587400000000001</v>
      </c>
      <c r="S619" s="37">
        <v>18.744399999999999</v>
      </c>
      <c r="T619" s="86">
        <f t="shared" si="154"/>
        <v>0.90190153585588351</v>
      </c>
      <c r="U619" s="87">
        <v>0</v>
      </c>
      <c r="V619" s="40">
        <v>74.7</v>
      </c>
      <c r="W619" s="40">
        <v>101.7</v>
      </c>
      <c r="X619" s="88">
        <f t="shared" si="155"/>
        <v>0</v>
      </c>
      <c r="Y619" s="89">
        <v>0.15</v>
      </c>
      <c r="Z619" s="90">
        <v>93.1</v>
      </c>
      <c r="AA619" s="43">
        <v>115.1</v>
      </c>
      <c r="AB619" s="91">
        <f t="shared" si="156"/>
        <v>0.18544575725026852</v>
      </c>
      <c r="AC619" s="92">
        <v>0.05</v>
      </c>
      <c r="AD619" s="93">
        <v>92</v>
      </c>
      <c r="AE619" s="46">
        <v>118.9</v>
      </c>
      <c r="AF619" s="94">
        <f t="shared" si="157"/>
        <v>6.4619565217391303E-2</v>
      </c>
      <c r="AG619" s="95">
        <v>0.05</v>
      </c>
      <c r="AH619" s="49">
        <v>93.9</v>
      </c>
      <c r="AI619" s="49">
        <v>110.7</v>
      </c>
      <c r="AJ619" s="96">
        <f t="shared" si="158"/>
        <v>5.8945686900958465E-2</v>
      </c>
      <c r="AK619" s="97">
        <v>0</v>
      </c>
      <c r="AL619" s="98">
        <v>1</v>
      </c>
      <c r="AM619" s="98">
        <v>1</v>
      </c>
      <c r="AN619" s="99">
        <f t="shared" si="159"/>
        <v>0</v>
      </c>
      <c r="AO619" s="100">
        <f t="shared" si="160"/>
        <v>1</v>
      </c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1"/>
      <c r="BM619" s="21"/>
      <c r="BN619" s="21"/>
      <c r="BO619" s="21"/>
      <c r="BP619" s="21"/>
      <c r="BQ619" s="21"/>
      <c r="BR619" s="21"/>
      <c r="BS619" s="21"/>
      <c r="BT619" s="21"/>
      <c r="BU619" s="21"/>
      <c r="BV619" s="21"/>
      <c r="BW619" s="21"/>
      <c r="BX619" s="21"/>
      <c r="BY619" s="21"/>
      <c r="BZ619" s="21"/>
      <c r="CA619" s="21"/>
      <c r="CB619" s="21"/>
      <c r="CC619" s="21"/>
      <c r="CD619" s="21"/>
      <c r="CE619" s="21"/>
      <c r="CF619" s="21"/>
      <c r="CG619" s="21"/>
      <c r="CH619" s="21"/>
      <c r="CI619" s="21"/>
      <c r="CJ619" s="21"/>
      <c r="CK619" s="21"/>
      <c r="CL619" s="21"/>
      <c r="CM619" s="21"/>
      <c r="CN619" s="21"/>
      <c r="CO619" s="21"/>
      <c r="CP619" s="21"/>
      <c r="CQ619" s="21"/>
      <c r="CR619" s="21"/>
      <c r="CS619" s="21"/>
      <c r="CT619" s="21"/>
      <c r="CU619" s="21"/>
      <c r="CV619" s="21"/>
      <c r="CW619" s="21"/>
      <c r="CX619" s="21"/>
      <c r="CY619" s="21"/>
      <c r="CZ619" s="21"/>
      <c r="DA619" s="21"/>
      <c r="DB619" s="21"/>
      <c r="DC619" s="21"/>
      <c r="DD619" s="21"/>
      <c r="DE619" s="21"/>
      <c r="DF619" s="21"/>
      <c r="DG619" s="21"/>
      <c r="DH619" s="21"/>
      <c r="DI619" s="21"/>
      <c r="DJ619" s="21"/>
      <c r="DK619" s="21"/>
      <c r="DL619" s="21"/>
      <c r="DM619" s="21"/>
      <c r="DN619" s="21"/>
      <c r="DO619" s="21"/>
      <c r="DP619" s="21"/>
      <c r="DQ619" s="21"/>
      <c r="DR619" s="21"/>
      <c r="DS619" s="21"/>
      <c r="DT619" s="21"/>
      <c r="DU619" s="21"/>
      <c r="DV619" s="21"/>
      <c r="DW619" s="21"/>
      <c r="DX619" s="21"/>
      <c r="DY619" s="21"/>
      <c r="DZ619" s="21"/>
      <c r="EA619" s="21"/>
      <c r="EB619" s="21"/>
      <c r="EC619" s="21"/>
      <c r="ED619" s="21"/>
      <c r="EE619" s="21"/>
      <c r="EF619" s="21"/>
      <c r="EG619" s="21"/>
      <c r="EH619" s="21"/>
      <c r="EI619" s="21"/>
      <c r="EJ619" s="21"/>
      <c r="EK619" s="21"/>
      <c r="EL619" s="21"/>
      <c r="EM619" s="21"/>
      <c r="EN619" s="21"/>
      <c r="EO619" s="21"/>
      <c r="EP619" s="21"/>
      <c r="EQ619" s="21"/>
      <c r="ER619" s="21"/>
      <c r="ES619" s="21"/>
      <c r="ET619" s="21"/>
      <c r="EU619" s="21"/>
      <c r="EV619" s="21"/>
      <c r="EW619" s="21"/>
      <c r="EX619" s="21"/>
      <c r="EY619" s="21"/>
      <c r="EZ619" s="21"/>
      <c r="FA619" s="21"/>
      <c r="FB619" s="21"/>
      <c r="FC619" s="21"/>
      <c r="FD619" s="21"/>
      <c r="FE619" s="21"/>
      <c r="FF619" s="21"/>
      <c r="FG619" s="21"/>
      <c r="FH619" s="21"/>
      <c r="FI619" s="21"/>
      <c r="FJ619" s="21"/>
      <c r="FK619" s="21"/>
      <c r="FL619" s="21"/>
      <c r="FM619" s="21"/>
      <c r="FN619" s="21"/>
      <c r="FO619" s="21"/>
      <c r="FP619" s="21"/>
      <c r="FQ619" s="21"/>
      <c r="FR619" s="21"/>
      <c r="FS619" s="21"/>
      <c r="FT619" s="21"/>
      <c r="FU619" s="21"/>
      <c r="FV619" s="21"/>
      <c r="FW619" s="21"/>
      <c r="FX619" s="21"/>
      <c r="FY619" s="21"/>
      <c r="FZ619" s="21"/>
      <c r="GA619" s="21"/>
      <c r="GB619" s="21"/>
      <c r="GC619" s="21"/>
      <c r="GD619" s="21"/>
      <c r="GE619" s="21"/>
      <c r="GF619" s="21"/>
      <c r="GG619" s="21"/>
      <c r="GH619" s="21"/>
      <c r="GI619" s="21"/>
      <c r="GJ619" s="21"/>
      <c r="GK619" s="21"/>
      <c r="GL619" s="21"/>
      <c r="GM619" s="21"/>
      <c r="GN619" s="21"/>
      <c r="GO619" s="21"/>
      <c r="GP619" s="21"/>
      <c r="GQ619" s="21"/>
      <c r="GR619" s="21"/>
      <c r="GS619" s="21"/>
      <c r="GT619" s="21"/>
      <c r="GU619" s="21"/>
      <c r="GV619" s="21"/>
      <c r="GW619" s="21"/>
      <c r="GX619" s="21"/>
      <c r="GY619" s="21"/>
      <c r="GZ619" s="21"/>
      <c r="HA619" s="21"/>
      <c r="HB619" s="21"/>
      <c r="HC619" s="21"/>
      <c r="HD619" s="21"/>
      <c r="HE619" s="21"/>
      <c r="HF619" s="21"/>
      <c r="HG619" s="21"/>
      <c r="HH619" s="21"/>
      <c r="HI619" s="21"/>
      <c r="HJ619" s="21"/>
      <c r="HK619" s="21"/>
      <c r="HL619" s="21"/>
      <c r="HM619" s="21"/>
      <c r="HN619" s="21"/>
      <c r="HO619" s="21"/>
      <c r="HP619" s="21"/>
      <c r="HQ619" s="21"/>
      <c r="HR619" s="21"/>
      <c r="HS619" s="21"/>
      <c r="HT619" s="21"/>
      <c r="HU619" s="21"/>
      <c r="HV619" s="21"/>
      <c r="HW619" s="21"/>
      <c r="HX619" s="21"/>
      <c r="HY619" s="21"/>
      <c r="HZ619" s="21"/>
      <c r="IA619" s="21"/>
      <c r="IB619" s="21"/>
      <c r="IC619" s="21"/>
      <c r="ID619" s="21"/>
      <c r="IE619" s="21"/>
      <c r="IF619" s="21"/>
      <c r="IG619" s="21"/>
      <c r="IH619" s="21"/>
      <c r="II619" s="21"/>
      <c r="IJ619" s="21"/>
      <c r="IK619" s="21"/>
      <c r="IL619" s="21"/>
      <c r="IM619" s="21"/>
      <c r="IN619" s="21"/>
      <c r="IO619" s="21"/>
      <c r="IP619" s="21"/>
      <c r="IQ619" s="21"/>
      <c r="IR619" s="21"/>
      <c r="IS619" s="21"/>
      <c r="IT619" s="21"/>
      <c r="IU619" s="21"/>
      <c r="IV619" s="21"/>
      <c r="IW619" s="21"/>
      <c r="IX619" s="21"/>
      <c r="IY619" s="21"/>
      <c r="IZ619" s="21"/>
      <c r="JA619" s="21"/>
      <c r="JB619" s="21"/>
      <c r="JC619" s="21"/>
      <c r="JD619" s="21"/>
      <c r="JE619" s="21"/>
      <c r="JF619" s="21"/>
      <c r="JG619" s="21"/>
      <c r="JH619" s="21"/>
      <c r="JI619" s="21"/>
      <c r="JJ619" s="21"/>
      <c r="JK619" s="21"/>
      <c r="JL619" s="21"/>
      <c r="JM619" s="21"/>
      <c r="JN619" s="21"/>
      <c r="JO619" s="21"/>
      <c r="JP619" s="21"/>
      <c r="JQ619" s="21"/>
      <c r="JR619" s="21"/>
      <c r="JS619" s="21"/>
      <c r="JT619" s="21"/>
      <c r="JU619" s="21"/>
      <c r="JV619" s="21"/>
      <c r="JW619" s="21"/>
      <c r="JX619" s="21"/>
      <c r="JY619" s="21"/>
      <c r="JZ619" s="21"/>
      <c r="KA619" s="21"/>
      <c r="KB619" s="21"/>
      <c r="KC619" s="21"/>
      <c r="KD619" s="21"/>
      <c r="KE619" s="21"/>
      <c r="KF619" s="21"/>
      <c r="KG619" s="21"/>
      <c r="KH619" s="21"/>
      <c r="KI619" s="21"/>
      <c r="KJ619" s="21"/>
      <c r="KK619" s="21"/>
      <c r="KL619" s="21"/>
    </row>
    <row r="620" spans="1:298" s="24" customFormat="1" ht="30" customHeight="1" x14ac:dyDescent="0.3">
      <c r="A620" s="102">
        <v>608</v>
      </c>
      <c r="B620" s="27" t="s">
        <v>597</v>
      </c>
      <c r="C620" s="102" t="s">
        <v>600</v>
      </c>
      <c r="D620" s="121">
        <v>3415.5</v>
      </c>
      <c r="E620" s="121">
        <f t="shared" si="150"/>
        <v>2970.0000000000005</v>
      </c>
      <c r="F620" s="121">
        <f t="shared" si="161"/>
        <v>2524.5000000000005</v>
      </c>
      <c r="G620" s="77">
        <f t="shared" si="151"/>
        <v>1.2109125452245018</v>
      </c>
      <c r="H620" s="118">
        <f t="shared" si="162"/>
        <v>445.50000000000006</v>
      </c>
      <c r="I620" s="118">
        <f t="shared" si="152"/>
        <v>3502.4487204192551</v>
      </c>
      <c r="J620" s="101"/>
      <c r="K620" s="79">
        <f t="shared" si="153"/>
        <v>4027.8160284821429</v>
      </c>
      <c r="L620" s="80">
        <f t="shared" si="163"/>
        <v>612.31602848214288</v>
      </c>
      <c r="M620" s="81">
        <f t="shared" si="164"/>
        <v>0.17927566344082649</v>
      </c>
      <c r="Q620" s="84">
        <v>0.75</v>
      </c>
      <c r="R620" s="85">
        <v>15.587400000000001</v>
      </c>
      <c r="S620" s="37">
        <v>18.744399999999999</v>
      </c>
      <c r="T620" s="86">
        <f t="shared" si="154"/>
        <v>0.90190153585588351</v>
      </c>
      <c r="U620" s="87">
        <v>0</v>
      </c>
      <c r="V620" s="40">
        <v>74.7</v>
      </c>
      <c r="W620" s="40">
        <v>101.7</v>
      </c>
      <c r="X620" s="88">
        <f t="shared" si="155"/>
        <v>0</v>
      </c>
      <c r="Y620" s="89">
        <v>0.15</v>
      </c>
      <c r="Z620" s="90">
        <v>93.1</v>
      </c>
      <c r="AA620" s="43">
        <v>115.1</v>
      </c>
      <c r="AB620" s="91">
        <f t="shared" si="156"/>
        <v>0.18544575725026852</v>
      </c>
      <c r="AC620" s="92">
        <v>0.05</v>
      </c>
      <c r="AD620" s="93">
        <v>92</v>
      </c>
      <c r="AE620" s="46">
        <v>118.9</v>
      </c>
      <c r="AF620" s="94">
        <f t="shared" si="157"/>
        <v>6.4619565217391303E-2</v>
      </c>
      <c r="AG620" s="95">
        <v>0.05</v>
      </c>
      <c r="AH620" s="49">
        <v>93.9</v>
      </c>
      <c r="AI620" s="49">
        <v>110.7</v>
      </c>
      <c r="AJ620" s="96">
        <f t="shared" si="158"/>
        <v>5.8945686900958465E-2</v>
      </c>
      <c r="AK620" s="97">
        <v>0</v>
      </c>
      <c r="AL620" s="98">
        <v>1</v>
      </c>
      <c r="AM620" s="98">
        <v>1</v>
      </c>
      <c r="AN620" s="99">
        <f t="shared" si="159"/>
        <v>0</v>
      </c>
      <c r="AO620" s="100">
        <f t="shared" si="160"/>
        <v>1</v>
      </c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1"/>
      <c r="BM620" s="21"/>
      <c r="BN620" s="21"/>
      <c r="BO620" s="21"/>
      <c r="BP620" s="21"/>
      <c r="BQ620" s="21"/>
      <c r="BR620" s="21"/>
      <c r="BS620" s="21"/>
      <c r="BT620" s="21"/>
      <c r="BU620" s="21"/>
      <c r="BV620" s="21"/>
      <c r="BW620" s="21"/>
      <c r="BX620" s="21"/>
      <c r="BY620" s="21"/>
      <c r="BZ620" s="21"/>
      <c r="CA620" s="21"/>
      <c r="CB620" s="21"/>
      <c r="CC620" s="21"/>
      <c r="CD620" s="21"/>
      <c r="CE620" s="21"/>
      <c r="CF620" s="21"/>
      <c r="CG620" s="21"/>
      <c r="CH620" s="21"/>
      <c r="CI620" s="21"/>
      <c r="CJ620" s="21"/>
      <c r="CK620" s="21"/>
      <c r="CL620" s="21"/>
      <c r="CM620" s="21"/>
      <c r="CN620" s="21"/>
      <c r="CO620" s="21"/>
      <c r="CP620" s="21"/>
      <c r="CQ620" s="21"/>
      <c r="CR620" s="21"/>
      <c r="CS620" s="21"/>
      <c r="CT620" s="21"/>
      <c r="CU620" s="21"/>
      <c r="CV620" s="21"/>
      <c r="CW620" s="21"/>
      <c r="CX620" s="21"/>
      <c r="CY620" s="21"/>
      <c r="CZ620" s="21"/>
      <c r="DA620" s="21"/>
      <c r="DB620" s="21"/>
      <c r="DC620" s="21"/>
      <c r="DD620" s="21"/>
      <c r="DE620" s="21"/>
      <c r="DF620" s="21"/>
      <c r="DG620" s="21"/>
      <c r="DH620" s="21"/>
      <c r="DI620" s="21"/>
      <c r="DJ620" s="21"/>
      <c r="DK620" s="21"/>
      <c r="DL620" s="21"/>
      <c r="DM620" s="21"/>
      <c r="DN620" s="21"/>
      <c r="DO620" s="21"/>
      <c r="DP620" s="21"/>
      <c r="DQ620" s="21"/>
      <c r="DR620" s="21"/>
      <c r="DS620" s="21"/>
      <c r="DT620" s="21"/>
      <c r="DU620" s="21"/>
      <c r="DV620" s="21"/>
      <c r="DW620" s="21"/>
      <c r="DX620" s="21"/>
      <c r="DY620" s="21"/>
      <c r="DZ620" s="21"/>
      <c r="EA620" s="21"/>
      <c r="EB620" s="21"/>
      <c r="EC620" s="21"/>
      <c r="ED620" s="21"/>
      <c r="EE620" s="21"/>
      <c r="EF620" s="21"/>
      <c r="EG620" s="21"/>
      <c r="EH620" s="21"/>
      <c r="EI620" s="21"/>
      <c r="EJ620" s="21"/>
      <c r="EK620" s="21"/>
      <c r="EL620" s="21"/>
      <c r="EM620" s="21"/>
      <c r="EN620" s="21"/>
      <c r="EO620" s="21"/>
      <c r="EP620" s="21"/>
      <c r="EQ620" s="21"/>
      <c r="ER620" s="21"/>
      <c r="ES620" s="21"/>
      <c r="ET620" s="21"/>
      <c r="EU620" s="21"/>
      <c r="EV620" s="21"/>
      <c r="EW620" s="21"/>
      <c r="EX620" s="21"/>
      <c r="EY620" s="21"/>
      <c r="EZ620" s="21"/>
      <c r="FA620" s="21"/>
      <c r="FB620" s="21"/>
      <c r="FC620" s="21"/>
      <c r="FD620" s="21"/>
      <c r="FE620" s="21"/>
      <c r="FF620" s="21"/>
      <c r="FG620" s="21"/>
      <c r="FH620" s="21"/>
      <c r="FI620" s="21"/>
      <c r="FJ620" s="21"/>
      <c r="FK620" s="21"/>
      <c r="FL620" s="21"/>
      <c r="FM620" s="21"/>
      <c r="FN620" s="21"/>
      <c r="FO620" s="21"/>
      <c r="FP620" s="21"/>
      <c r="FQ620" s="21"/>
      <c r="FR620" s="21"/>
      <c r="FS620" s="21"/>
      <c r="FT620" s="21"/>
      <c r="FU620" s="21"/>
      <c r="FV620" s="21"/>
      <c r="FW620" s="21"/>
      <c r="FX620" s="21"/>
      <c r="FY620" s="21"/>
      <c r="FZ620" s="21"/>
      <c r="GA620" s="21"/>
      <c r="GB620" s="21"/>
      <c r="GC620" s="21"/>
      <c r="GD620" s="21"/>
      <c r="GE620" s="21"/>
      <c r="GF620" s="21"/>
      <c r="GG620" s="21"/>
      <c r="GH620" s="21"/>
      <c r="GI620" s="21"/>
      <c r="GJ620" s="21"/>
      <c r="GK620" s="21"/>
      <c r="GL620" s="21"/>
      <c r="GM620" s="21"/>
      <c r="GN620" s="21"/>
      <c r="GO620" s="21"/>
      <c r="GP620" s="21"/>
      <c r="GQ620" s="21"/>
      <c r="GR620" s="21"/>
      <c r="GS620" s="21"/>
      <c r="GT620" s="21"/>
      <c r="GU620" s="21"/>
      <c r="GV620" s="21"/>
      <c r="GW620" s="21"/>
      <c r="GX620" s="21"/>
      <c r="GY620" s="21"/>
      <c r="GZ620" s="21"/>
      <c r="HA620" s="21"/>
      <c r="HB620" s="21"/>
      <c r="HC620" s="21"/>
      <c r="HD620" s="21"/>
      <c r="HE620" s="21"/>
      <c r="HF620" s="21"/>
      <c r="HG620" s="21"/>
      <c r="HH620" s="21"/>
      <c r="HI620" s="21"/>
      <c r="HJ620" s="21"/>
      <c r="HK620" s="21"/>
      <c r="HL620" s="21"/>
      <c r="HM620" s="21"/>
      <c r="HN620" s="21"/>
      <c r="HO620" s="21"/>
      <c r="HP620" s="21"/>
      <c r="HQ620" s="21"/>
      <c r="HR620" s="21"/>
      <c r="HS620" s="21"/>
      <c r="HT620" s="21"/>
      <c r="HU620" s="21"/>
      <c r="HV620" s="21"/>
      <c r="HW620" s="21"/>
      <c r="HX620" s="21"/>
      <c r="HY620" s="21"/>
      <c r="HZ620" s="21"/>
      <c r="IA620" s="21"/>
      <c r="IB620" s="21"/>
      <c r="IC620" s="21"/>
      <c r="ID620" s="21"/>
      <c r="IE620" s="21"/>
      <c r="IF620" s="21"/>
      <c r="IG620" s="21"/>
      <c r="IH620" s="21"/>
      <c r="II620" s="21"/>
      <c r="IJ620" s="21"/>
      <c r="IK620" s="21"/>
      <c r="IL620" s="21"/>
      <c r="IM620" s="21"/>
      <c r="IN620" s="21"/>
      <c r="IO620" s="21"/>
      <c r="IP620" s="21"/>
      <c r="IQ620" s="21"/>
      <c r="IR620" s="21"/>
      <c r="IS620" s="21"/>
      <c r="IT620" s="21"/>
      <c r="IU620" s="21"/>
      <c r="IV620" s="21"/>
      <c r="IW620" s="21"/>
      <c r="IX620" s="21"/>
      <c r="IY620" s="21"/>
      <c r="IZ620" s="21"/>
      <c r="JA620" s="21"/>
      <c r="JB620" s="21"/>
      <c r="JC620" s="21"/>
      <c r="JD620" s="21"/>
      <c r="JE620" s="21"/>
      <c r="JF620" s="21"/>
      <c r="JG620" s="21"/>
      <c r="JH620" s="21"/>
      <c r="JI620" s="21"/>
      <c r="JJ620" s="21"/>
      <c r="JK620" s="21"/>
      <c r="JL620" s="21"/>
      <c r="JM620" s="21"/>
      <c r="JN620" s="21"/>
      <c r="JO620" s="21"/>
      <c r="JP620" s="21"/>
      <c r="JQ620" s="21"/>
      <c r="JR620" s="21"/>
      <c r="JS620" s="21"/>
      <c r="JT620" s="21"/>
      <c r="JU620" s="21"/>
      <c r="JV620" s="21"/>
      <c r="JW620" s="21"/>
      <c r="JX620" s="21"/>
      <c r="JY620" s="21"/>
      <c r="JZ620" s="21"/>
      <c r="KA620" s="21"/>
      <c r="KB620" s="21"/>
      <c r="KC620" s="21"/>
      <c r="KD620" s="21"/>
      <c r="KE620" s="21"/>
      <c r="KF620" s="21"/>
      <c r="KG620" s="21"/>
      <c r="KH620" s="21"/>
      <c r="KI620" s="21"/>
      <c r="KJ620" s="21"/>
      <c r="KK620" s="21"/>
      <c r="KL620" s="21"/>
    </row>
    <row r="621" spans="1:298" s="24" customFormat="1" ht="30" customHeight="1" x14ac:dyDescent="0.3">
      <c r="A621" s="102">
        <v>609</v>
      </c>
      <c r="B621" s="27" t="s">
        <v>598</v>
      </c>
      <c r="C621" s="102" t="s">
        <v>600</v>
      </c>
      <c r="D621" s="121">
        <v>2955.5</v>
      </c>
      <c r="E621" s="121">
        <f t="shared" si="150"/>
        <v>2570</v>
      </c>
      <c r="F621" s="121">
        <f t="shared" si="161"/>
        <v>2184.5</v>
      </c>
      <c r="G621" s="77">
        <f t="shared" si="151"/>
        <v>1.2109125452245018</v>
      </c>
      <c r="H621" s="118">
        <f t="shared" si="162"/>
        <v>385.5</v>
      </c>
      <c r="I621" s="118">
        <f t="shared" si="152"/>
        <v>3030.7384550429242</v>
      </c>
      <c r="J621" s="101"/>
      <c r="K621" s="79">
        <f t="shared" si="153"/>
        <v>3485.3492232993626</v>
      </c>
      <c r="L621" s="80">
        <f t="shared" si="163"/>
        <v>529.84922329936262</v>
      </c>
      <c r="M621" s="81">
        <f t="shared" si="164"/>
        <v>0.17927566344082646</v>
      </c>
      <c r="Q621" s="84">
        <v>0.75</v>
      </c>
      <c r="R621" s="85">
        <v>15.587400000000001</v>
      </c>
      <c r="S621" s="37">
        <v>18.744399999999999</v>
      </c>
      <c r="T621" s="86">
        <f t="shared" si="154"/>
        <v>0.90190153585588351</v>
      </c>
      <c r="U621" s="87">
        <v>0</v>
      </c>
      <c r="V621" s="40">
        <v>74.7</v>
      </c>
      <c r="W621" s="40">
        <v>101.7</v>
      </c>
      <c r="X621" s="88">
        <f t="shared" si="155"/>
        <v>0</v>
      </c>
      <c r="Y621" s="89">
        <v>0.15</v>
      </c>
      <c r="Z621" s="90">
        <v>93.1</v>
      </c>
      <c r="AA621" s="43">
        <v>115.1</v>
      </c>
      <c r="AB621" s="91">
        <f t="shared" si="156"/>
        <v>0.18544575725026852</v>
      </c>
      <c r="AC621" s="92">
        <v>0.05</v>
      </c>
      <c r="AD621" s="93">
        <v>92</v>
      </c>
      <c r="AE621" s="46">
        <v>118.9</v>
      </c>
      <c r="AF621" s="94">
        <f t="shared" si="157"/>
        <v>6.4619565217391303E-2</v>
      </c>
      <c r="AG621" s="95">
        <v>0.05</v>
      </c>
      <c r="AH621" s="49">
        <v>93.9</v>
      </c>
      <c r="AI621" s="49">
        <v>110.7</v>
      </c>
      <c r="AJ621" s="96">
        <f t="shared" si="158"/>
        <v>5.8945686900958465E-2</v>
      </c>
      <c r="AK621" s="97">
        <v>0</v>
      </c>
      <c r="AL621" s="98">
        <v>1</v>
      </c>
      <c r="AM621" s="98">
        <v>1</v>
      </c>
      <c r="AN621" s="99">
        <f t="shared" si="159"/>
        <v>0</v>
      </c>
      <c r="AO621" s="100">
        <f t="shared" si="160"/>
        <v>1</v>
      </c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1"/>
      <c r="BM621" s="21"/>
      <c r="BN621" s="21"/>
      <c r="BO621" s="21"/>
      <c r="BP621" s="21"/>
      <c r="BQ621" s="21"/>
      <c r="BR621" s="21"/>
      <c r="BS621" s="21"/>
      <c r="BT621" s="21"/>
      <c r="BU621" s="21"/>
      <c r="BV621" s="21"/>
      <c r="BW621" s="21"/>
      <c r="BX621" s="21"/>
      <c r="BY621" s="21"/>
      <c r="BZ621" s="21"/>
      <c r="CA621" s="21"/>
      <c r="CB621" s="21"/>
      <c r="CC621" s="21"/>
      <c r="CD621" s="21"/>
      <c r="CE621" s="21"/>
      <c r="CF621" s="21"/>
      <c r="CG621" s="21"/>
      <c r="CH621" s="21"/>
      <c r="CI621" s="21"/>
      <c r="CJ621" s="21"/>
      <c r="CK621" s="21"/>
      <c r="CL621" s="21"/>
      <c r="CM621" s="21"/>
      <c r="CN621" s="21"/>
      <c r="CO621" s="21"/>
      <c r="CP621" s="21"/>
      <c r="CQ621" s="21"/>
      <c r="CR621" s="21"/>
      <c r="CS621" s="21"/>
      <c r="CT621" s="21"/>
      <c r="CU621" s="21"/>
      <c r="CV621" s="21"/>
      <c r="CW621" s="21"/>
      <c r="CX621" s="21"/>
      <c r="CY621" s="21"/>
      <c r="CZ621" s="21"/>
      <c r="DA621" s="21"/>
      <c r="DB621" s="21"/>
      <c r="DC621" s="21"/>
      <c r="DD621" s="21"/>
      <c r="DE621" s="21"/>
      <c r="DF621" s="21"/>
      <c r="DG621" s="21"/>
      <c r="DH621" s="21"/>
      <c r="DI621" s="21"/>
      <c r="DJ621" s="21"/>
      <c r="DK621" s="21"/>
      <c r="DL621" s="21"/>
      <c r="DM621" s="21"/>
      <c r="DN621" s="21"/>
      <c r="DO621" s="21"/>
      <c r="DP621" s="21"/>
      <c r="DQ621" s="21"/>
      <c r="DR621" s="21"/>
      <c r="DS621" s="21"/>
      <c r="DT621" s="21"/>
      <c r="DU621" s="21"/>
      <c r="DV621" s="21"/>
      <c r="DW621" s="21"/>
      <c r="DX621" s="21"/>
      <c r="DY621" s="21"/>
      <c r="DZ621" s="21"/>
      <c r="EA621" s="21"/>
      <c r="EB621" s="21"/>
      <c r="EC621" s="21"/>
      <c r="ED621" s="21"/>
      <c r="EE621" s="21"/>
      <c r="EF621" s="21"/>
      <c r="EG621" s="21"/>
      <c r="EH621" s="21"/>
      <c r="EI621" s="21"/>
      <c r="EJ621" s="21"/>
      <c r="EK621" s="21"/>
      <c r="EL621" s="21"/>
      <c r="EM621" s="21"/>
      <c r="EN621" s="21"/>
      <c r="EO621" s="21"/>
      <c r="EP621" s="21"/>
      <c r="EQ621" s="21"/>
      <c r="ER621" s="21"/>
      <c r="ES621" s="21"/>
      <c r="ET621" s="21"/>
      <c r="EU621" s="21"/>
      <c r="EV621" s="21"/>
      <c r="EW621" s="21"/>
      <c r="EX621" s="21"/>
      <c r="EY621" s="21"/>
      <c r="EZ621" s="21"/>
      <c r="FA621" s="21"/>
      <c r="FB621" s="21"/>
      <c r="FC621" s="21"/>
      <c r="FD621" s="21"/>
      <c r="FE621" s="21"/>
      <c r="FF621" s="21"/>
      <c r="FG621" s="21"/>
      <c r="FH621" s="21"/>
      <c r="FI621" s="21"/>
      <c r="FJ621" s="21"/>
      <c r="FK621" s="21"/>
      <c r="FL621" s="21"/>
      <c r="FM621" s="21"/>
      <c r="FN621" s="21"/>
      <c r="FO621" s="21"/>
      <c r="FP621" s="21"/>
      <c r="FQ621" s="21"/>
      <c r="FR621" s="21"/>
      <c r="FS621" s="21"/>
      <c r="FT621" s="21"/>
      <c r="FU621" s="21"/>
      <c r="FV621" s="21"/>
      <c r="FW621" s="21"/>
      <c r="FX621" s="21"/>
      <c r="FY621" s="21"/>
      <c r="FZ621" s="21"/>
      <c r="GA621" s="21"/>
      <c r="GB621" s="21"/>
      <c r="GC621" s="21"/>
      <c r="GD621" s="21"/>
      <c r="GE621" s="21"/>
      <c r="GF621" s="21"/>
      <c r="GG621" s="21"/>
      <c r="GH621" s="21"/>
      <c r="GI621" s="21"/>
      <c r="GJ621" s="21"/>
      <c r="GK621" s="21"/>
      <c r="GL621" s="21"/>
      <c r="GM621" s="21"/>
      <c r="GN621" s="21"/>
      <c r="GO621" s="21"/>
      <c r="GP621" s="21"/>
      <c r="GQ621" s="21"/>
      <c r="GR621" s="21"/>
      <c r="GS621" s="21"/>
      <c r="GT621" s="21"/>
      <c r="GU621" s="21"/>
      <c r="GV621" s="21"/>
      <c r="GW621" s="21"/>
      <c r="GX621" s="21"/>
      <c r="GY621" s="21"/>
      <c r="GZ621" s="21"/>
      <c r="HA621" s="21"/>
      <c r="HB621" s="21"/>
      <c r="HC621" s="21"/>
      <c r="HD621" s="21"/>
      <c r="HE621" s="21"/>
      <c r="HF621" s="21"/>
      <c r="HG621" s="21"/>
      <c r="HH621" s="21"/>
      <c r="HI621" s="21"/>
      <c r="HJ621" s="21"/>
      <c r="HK621" s="21"/>
      <c r="HL621" s="21"/>
      <c r="HM621" s="21"/>
      <c r="HN621" s="21"/>
      <c r="HO621" s="21"/>
      <c r="HP621" s="21"/>
      <c r="HQ621" s="21"/>
      <c r="HR621" s="21"/>
      <c r="HS621" s="21"/>
      <c r="HT621" s="21"/>
      <c r="HU621" s="21"/>
      <c r="HV621" s="21"/>
      <c r="HW621" s="21"/>
      <c r="HX621" s="21"/>
      <c r="HY621" s="21"/>
      <c r="HZ621" s="21"/>
      <c r="IA621" s="21"/>
      <c r="IB621" s="21"/>
      <c r="IC621" s="21"/>
      <c r="ID621" s="21"/>
      <c r="IE621" s="21"/>
      <c r="IF621" s="21"/>
      <c r="IG621" s="21"/>
      <c r="IH621" s="21"/>
      <c r="II621" s="21"/>
      <c r="IJ621" s="21"/>
      <c r="IK621" s="21"/>
      <c r="IL621" s="21"/>
      <c r="IM621" s="21"/>
      <c r="IN621" s="21"/>
      <c r="IO621" s="21"/>
      <c r="IP621" s="21"/>
      <c r="IQ621" s="21"/>
      <c r="IR621" s="21"/>
      <c r="IS621" s="21"/>
      <c r="IT621" s="21"/>
      <c r="IU621" s="21"/>
      <c r="IV621" s="21"/>
      <c r="IW621" s="21"/>
      <c r="IX621" s="21"/>
      <c r="IY621" s="21"/>
      <c r="IZ621" s="21"/>
      <c r="JA621" s="21"/>
      <c r="JB621" s="21"/>
      <c r="JC621" s="21"/>
      <c r="JD621" s="21"/>
      <c r="JE621" s="21"/>
      <c r="JF621" s="21"/>
      <c r="JG621" s="21"/>
      <c r="JH621" s="21"/>
      <c r="JI621" s="21"/>
      <c r="JJ621" s="21"/>
      <c r="JK621" s="21"/>
      <c r="JL621" s="21"/>
      <c r="JM621" s="21"/>
      <c r="JN621" s="21"/>
      <c r="JO621" s="21"/>
      <c r="JP621" s="21"/>
      <c r="JQ621" s="21"/>
      <c r="JR621" s="21"/>
      <c r="JS621" s="21"/>
      <c r="JT621" s="21"/>
      <c r="JU621" s="21"/>
      <c r="JV621" s="21"/>
      <c r="JW621" s="21"/>
      <c r="JX621" s="21"/>
      <c r="JY621" s="21"/>
      <c r="JZ621" s="21"/>
      <c r="KA621" s="21"/>
      <c r="KB621" s="21"/>
      <c r="KC621" s="21"/>
      <c r="KD621" s="21"/>
      <c r="KE621" s="21"/>
      <c r="KF621" s="21"/>
      <c r="KG621" s="21"/>
      <c r="KH621" s="21"/>
      <c r="KI621" s="21"/>
      <c r="KJ621" s="21"/>
      <c r="KK621" s="21"/>
      <c r="KL621" s="21"/>
    </row>
    <row r="622" spans="1:298" s="24" customFormat="1" ht="30" customHeight="1" x14ac:dyDescent="0.3">
      <c r="A622" s="102">
        <v>610</v>
      </c>
      <c r="B622" s="27" t="s">
        <v>221</v>
      </c>
      <c r="C622" s="102" t="s">
        <v>600</v>
      </c>
      <c r="D622" s="121">
        <v>236900</v>
      </c>
      <c r="E622" s="121">
        <f t="shared" si="150"/>
        <v>206000.00000000003</v>
      </c>
      <c r="F622" s="121">
        <f t="shared" si="161"/>
        <v>175100.00000000003</v>
      </c>
      <c r="G622" s="77">
        <f t="shared" si="151"/>
        <v>1.2109125452245018</v>
      </c>
      <c r="H622" s="118">
        <f t="shared" si="162"/>
        <v>30900.000000000004</v>
      </c>
      <c r="I622" s="118">
        <f t="shared" si="152"/>
        <v>242930.78666881029</v>
      </c>
      <c r="J622" s="101"/>
      <c r="K622" s="79">
        <f t="shared" si="153"/>
        <v>279370.40466913179</v>
      </c>
      <c r="L622" s="80">
        <f t="shared" si="163"/>
        <v>42470.404669131793</v>
      </c>
      <c r="M622" s="81">
        <f t="shared" si="164"/>
        <v>0.17927566344082649</v>
      </c>
      <c r="Q622" s="84">
        <v>0.75</v>
      </c>
      <c r="R622" s="85">
        <v>15.587400000000001</v>
      </c>
      <c r="S622" s="37">
        <v>18.744399999999999</v>
      </c>
      <c r="T622" s="86">
        <f t="shared" si="154"/>
        <v>0.90190153585588351</v>
      </c>
      <c r="U622" s="87">
        <v>0</v>
      </c>
      <c r="V622" s="40">
        <v>74.7</v>
      </c>
      <c r="W622" s="40">
        <v>101.7</v>
      </c>
      <c r="X622" s="88">
        <f t="shared" si="155"/>
        <v>0</v>
      </c>
      <c r="Y622" s="89">
        <v>0.15</v>
      </c>
      <c r="Z622" s="90">
        <v>93.1</v>
      </c>
      <c r="AA622" s="43">
        <v>115.1</v>
      </c>
      <c r="AB622" s="91">
        <f t="shared" si="156"/>
        <v>0.18544575725026852</v>
      </c>
      <c r="AC622" s="92">
        <v>0.05</v>
      </c>
      <c r="AD622" s="93">
        <v>92</v>
      </c>
      <c r="AE622" s="46">
        <v>118.9</v>
      </c>
      <c r="AF622" s="94">
        <f t="shared" si="157"/>
        <v>6.4619565217391303E-2</v>
      </c>
      <c r="AG622" s="95">
        <v>0.05</v>
      </c>
      <c r="AH622" s="49">
        <v>93.9</v>
      </c>
      <c r="AI622" s="49">
        <v>110.7</v>
      </c>
      <c r="AJ622" s="96">
        <f t="shared" si="158"/>
        <v>5.8945686900958465E-2</v>
      </c>
      <c r="AK622" s="97">
        <v>0</v>
      </c>
      <c r="AL622" s="98">
        <v>1</v>
      </c>
      <c r="AM622" s="98">
        <v>1</v>
      </c>
      <c r="AN622" s="99">
        <f t="shared" si="159"/>
        <v>0</v>
      </c>
      <c r="AO622" s="100">
        <f t="shared" si="160"/>
        <v>1</v>
      </c>
      <c r="AP622" s="21"/>
      <c r="AQ622" s="21"/>
      <c r="AR622" s="21"/>
      <c r="AS622" s="21"/>
      <c r="AT622" s="21"/>
      <c r="AU622" s="21"/>
      <c r="AV622" s="21"/>
      <c r="AW622" s="21"/>
      <c r="AX622" s="21"/>
      <c r="AY622" s="21"/>
      <c r="AZ622" s="21"/>
      <c r="BA622" s="21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1"/>
      <c r="BM622" s="21"/>
      <c r="BN622" s="21"/>
      <c r="BO622" s="21"/>
      <c r="BP622" s="21"/>
      <c r="BQ622" s="21"/>
      <c r="BR622" s="21"/>
      <c r="BS622" s="21"/>
      <c r="BT622" s="21"/>
      <c r="BU622" s="21"/>
      <c r="BV622" s="21"/>
      <c r="BW622" s="21"/>
      <c r="BX622" s="21"/>
      <c r="BY622" s="21"/>
      <c r="BZ622" s="21"/>
      <c r="CA622" s="21"/>
      <c r="CB622" s="21"/>
      <c r="CC622" s="21"/>
      <c r="CD622" s="21"/>
      <c r="CE622" s="21"/>
      <c r="CF622" s="21"/>
      <c r="CG622" s="21"/>
      <c r="CH622" s="21"/>
      <c r="CI622" s="21"/>
      <c r="CJ622" s="21"/>
      <c r="CK622" s="21"/>
      <c r="CL622" s="21"/>
      <c r="CM622" s="21"/>
      <c r="CN622" s="21"/>
      <c r="CO622" s="21"/>
      <c r="CP622" s="21"/>
      <c r="CQ622" s="21"/>
      <c r="CR622" s="21"/>
      <c r="CS622" s="21"/>
      <c r="CT622" s="21"/>
      <c r="CU622" s="21"/>
      <c r="CV622" s="21"/>
      <c r="CW622" s="21"/>
      <c r="CX622" s="21"/>
      <c r="CY622" s="21"/>
      <c r="CZ622" s="21"/>
      <c r="DA622" s="21"/>
      <c r="DB622" s="21"/>
      <c r="DC622" s="21"/>
      <c r="DD622" s="21"/>
      <c r="DE622" s="21"/>
      <c r="DF622" s="21"/>
      <c r="DG622" s="21"/>
      <c r="DH622" s="21"/>
      <c r="DI622" s="21"/>
      <c r="DJ622" s="21"/>
      <c r="DK622" s="21"/>
      <c r="DL622" s="21"/>
      <c r="DM622" s="21"/>
      <c r="DN622" s="21"/>
      <c r="DO622" s="21"/>
      <c r="DP622" s="21"/>
      <c r="DQ622" s="21"/>
      <c r="DR622" s="21"/>
      <c r="DS622" s="21"/>
      <c r="DT622" s="21"/>
      <c r="DU622" s="21"/>
      <c r="DV622" s="21"/>
      <c r="DW622" s="21"/>
      <c r="DX622" s="21"/>
      <c r="DY622" s="21"/>
      <c r="DZ622" s="21"/>
      <c r="EA622" s="21"/>
      <c r="EB622" s="21"/>
      <c r="EC622" s="21"/>
      <c r="ED622" s="21"/>
      <c r="EE622" s="21"/>
      <c r="EF622" s="21"/>
      <c r="EG622" s="21"/>
      <c r="EH622" s="21"/>
      <c r="EI622" s="21"/>
      <c r="EJ622" s="21"/>
      <c r="EK622" s="21"/>
      <c r="EL622" s="21"/>
      <c r="EM622" s="21"/>
      <c r="EN622" s="21"/>
      <c r="EO622" s="21"/>
      <c r="EP622" s="21"/>
      <c r="EQ622" s="21"/>
      <c r="ER622" s="21"/>
      <c r="ES622" s="21"/>
      <c r="ET622" s="21"/>
      <c r="EU622" s="21"/>
      <c r="EV622" s="21"/>
      <c r="EW622" s="21"/>
      <c r="EX622" s="21"/>
      <c r="EY622" s="21"/>
      <c r="EZ622" s="21"/>
      <c r="FA622" s="21"/>
      <c r="FB622" s="21"/>
      <c r="FC622" s="21"/>
      <c r="FD622" s="21"/>
      <c r="FE622" s="21"/>
      <c r="FF622" s="21"/>
      <c r="FG622" s="21"/>
      <c r="FH622" s="21"/>
      <c r="FI622" s="21"/>
      <c r="FJ622" s="21"/>
      <c r="FK622" s="21"/>
      <c r="FL622" s="21"/>
      <c r="FM622" s="21"/>
      <c r="FN622" s="21"/>
      <c r="FO622" s="21"/>
      <c r="FP622" s="21"/>
      <c r="FQ622" s="21"/>
      <c r="FR622" s="21"/>
      <c r="FS622" s="21"/>
      <c r="FT622" s="21"/>
      <c r="FU622" s="21"/>
      <c r="FV622" s="21"/>
      <c r="FW622" s="21"/>
      <c r="FX622" s="21"/>
      <c r="FY622" s="21"/>
      <c r="FZ622" s="21"/>
      <c r="GA622" s="21"/>
      <c r="GB622" s="21"/>
      <c r="GC622" s="21"/>
      <c r="GD622" s="21"/>
      <c r="GE622" s="21"/>
      <c r="GF622" s="21"/>
      <c r="GG622" s="21"/>
      <c r="GH622" s="21"/>
      <c r="GI622" s="21"/>
      <c r="GJ622" s="21"/>
      <c r="GK622" s="21"/>
      <c r="GL622" s="21"/>
      <c r="GM622" s="21"/>
      <c r="GN622" s="21"/>
      <c r="GO622" s="21"/>
      <c r="GP622" s="21"/>
      <c r="GQ622" s="21"/>
      <c r="GR622" s="21"/>
      <c r="GS622" s="21"/>
      <c r="GT622" s="21"/>
      <c r="GU622" s="21"/>
      <c r="GV622" s="21"/>
      <c r="GW622" s="21"/>
      <c r="GX622" s="21"/>
      <c r="GY622" s="21"/>
      <c r="GZ622" s="21"/>
      <c r="HA622" s="21"/>
      <c r="HB622" s="21"/>
      <c r="HC622" s="21"/>
      <c r="HD622" s="21"/>
      <c r="HE622" s="21"/>
      <c r="HF622" s="21"/>
      <c r="HG622" s="21"/>
      <c r="HH622" s="21"/>
      <c r="HI622" s="21"/>
      <c r="HJ622" s="21"/>
      <c r="HK622" s="21"/>
      <c r="HL622" s="21"/>
      <c r="HM622" s="21"/>
      <c r="HN622" s="21"/>
      <c r="HO622" s="21"/>
      <c r="HP622" s="21"/>
      <c r="HQ622" s="21"/>
      <c r="HR622" s="21"/>
      <c r="HS622" s="21"/>
      <c r="HT622" s="21"/>
      <c r="HU622" s="21"/>
      <c r="HV622" s="21"/>
      <c r="HW622" s="21"/>
      <c r="HX622" s="21"/>
      <c r="HY622" s="21"/>
      <c r="HZ622" s="21"/>
      <c r="IA622" s="21"/>
      <c r="IB622" s="21"/>
      <c r="IC622" s="21"/>
      <c r="ID622" s="21"/>
      <c r="IE622" s="21"/>
      <c r="IF622" s="21"/>
      <c r="IG622" s="21"/>
      <c r="IH622" s="21"/>
      <c r="II622" s="21"/>
      <c r="IJ622" s="21"/>
      <c r="IK622" s="21"/>
      <c r="IL622" s="21"/>
      <c r="IM622" s="21"/>
      <c r="IN622" s="21"/>
      <c r="IO622" s="21"/>
      <c r="IP622" s="21"/>
      <c r="IQ622" s="21"/>
      <c r="IR622" s="21"/>
      <c r="IS622" s="21"/>
      <c r="IT622" s="21"/>
      <c r="IU622" s="21"/>
      <c r="IV622" s="21"/>
      <c r="IW622" s="21"/>
      <c r="IX622" s="21"/>
      <c r="IY622" s="21"/>
      <c r="IZ622" s="21"/>
      <c r="JA622" s="21"/>
      <c r="JB622" s="21"/>
      <c r="JC622" s="21"/>
      <c r="JD622" s="21"/>
      <c r="JE622" s="21"/>
      <c r="JF622" s="21"/>
      <c r="JG622" s="21"/>
      <c r="JH622" s="21"/>
      <c r="JI622" s="21"/>
      <c r="JJ622" s="21"/>
      <c r="JK622" s="21"/>
      <c r="JL622" s="21"/>
      <c r="JM622" s="21"/>
      <c r="JN622" s="21"/>
      <c r="JO622" s="21"/>
      <c r="JP622" s="21"/>
      <c r="JQ622" s="21"/>
      <c r="JR622" s="21"/>
      <c r="JS622" s="21"/>
      <c r="JT622" s="21"/>
      <c r="JU622" s="21"/>
      <c r="JV622" s="21"/>
      <c r="JW622" s="21"/>
      <c r="JX622" s="21"/>
      <c r="JY622" s="21"/>
      <c r="JZ622" s="21"/>
      <c r="KA622" s="21"/>
      <c r="KB622" s="21"/>
      <c r="KC622" s="21"/>
      <c r="KD622" s="21"/>
      <c r="KE622" s="21"/>
      <c r="KF622" s="21"/>
      <c r="KG622" s="21"/>
      <c r="KH622" s="21"/>
      <c r="KI622" s="21"/>
      <c r="KJ622" s="21"/>
      <c r="KK622" s="21"/>
      <c r="KL622" s="21"/>
    </row>
    <row r="623" spans="1:298" s="25" customFormat="1" ht="30" customHeight="1" x14ac:dyDescent="0.3">
      <c r="A623" s="102">
        <v>611</v>
      </c>
      <c r="B623" s="27" t="s">
        <v>599</v>
      </c>
      <c r="C623" s="102" t="s">
        <v>600</v>
      </c>
      <c r="D623" s="121">
        <v>8234</v>
      </c>
      <c r="E623" s="121">
        <f t="shared" si="150"/>
        <v>7160.0000000000009</v>
      </c>
      <c r="F623" s="121">
        <f t="shared" si="161"/>
        <v>6086.0000000000009</v>
      </c>
      <c r="G623" s="77">
        <f t="shared" si="151"/>
        <v>1.2109125452245018</v>
      </c>
      <c r="H623" s="118">
        <f t="shared" si="162"/>
        <v>1074</v>
      </c>
      <c r="I623" s="118">
        <f t="shared" si="152"/>
        <v>8443.6137502363199</v>
      </c>
      <c r="J623" s="101"/>
      <c r="K623" s="79">
        <f t="shared" si="153"/>
        <v>9710.1558127717672</v>
      </c>
      <c r="L623" s="103">
        <f t="shared" si="163"/>
        <v>1476.1558127717672</v>
      </c>
      <c r="M623" s="104">
        <f t="shared" si="164"/>
        <v>0.17927566344082671</v>
      </c>
      <c r="Q623" s="105">
        <v>0.75</v>
      </c>
      <c r="R623" s="143">
        <v>15.587400000000001</v>
      </c>
      <c r="S623" s="85">
        <v>18.744399999999999</v>
      </c>
      <c r="T623" s="86">
        <f t="shared" si="154"/>
        <v>0.90190153585588351</v>
      </c>
      <c r="U623" s="87">
        <v>0</v>
      </c>
      <c r="V623" s="141">
        <v>74.7</v>
      </c>
      <c r="W623" s="141">
        <v>101.7</v>
      </c>
      <c r="X623" s="88">
        <f t="shared" si="155"/>
        <v>0</v>
      </c>
      <c r="Y623" s="89">
        <v>0.15</v>
      </c>
      <c r="Z623" s="90">
        <v>93.1</v>
      </c>
      <c r="AA623" s="90">
        <v>115.1</v>
      </c>
      <c r="AB623" s="91">
        <f t="shared" si="156"/>
        <v>0.18544575725026852</v>
      </c>
      <c r="AC623" s="92">
        <v>0.05</v>
      </c>
      <c r="AD623" s="93">
        <v>92</v>
      </c>
      <c r="AE623" s="93">
        <v>118.9</v>
      </c>
      <c r="AF623" s="94">
        <f t="shared" si="157"/>
        <v>6.4619565217391303E-2</v>
      </c>
      <c r="AG623" s="95">
        <v>0.05</v>
      </c>
      <c r="AH623" s="139">
        <v>93.9</v>
      </c>
      <c r="AI623" s="139">
        <v>110.7</v>
      </c>
      <c r="AJ623" s="96">
        <f t="shared" si="158"/>
        <v>5.8945686900958465E-2</v>
      </c>
      <c r="AK623" s="97">
        <v>0</v>
      </c>
      <c r="AL623" s="98">
        <v>1</v>
      </c>
      <c r="AM623" s="98">
        <v>1</v>
      </c>
      <c r="AN623" s="99">
        <f t="shared" si="159"/>
        <v>0</v>
      </c>
      <c r="AO623" s="140">
        <f t="shared" si="160"/>
        <v>1</v>
      </c>
      <c r="AP623" s="21"/>
      <c r="AQ623" s="21"/>
      <c r="AR623" s="21"/>
      <c r="AS623" s="21"/>
      <c r="AT623" s="21"/>
      <c r="AU623" s="21"/>
      <c r="AV623" s="21"/>
      <c r="AW623" s="21"/>
      <c r="AX623" s="21"/>
      <c r="AY623" s="21"/>
      <c r="AZ623" s="21"/>
      <c r="BA623" s="21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1"/>
      <c r="BM623" s="21"/>
      <c r="BN623" s="21"/>
      <c r="BO623" s="21"/>
      <c r="BP623" s="21"/>
      <c r="BQ623" s="21"/>
      <c r="BR623" s="21"/>
      <c r="BS623" s="21"/>
      <c r="BT623" s="21"/>
      <c r="BU623" s="21"/>
      <c r="BV623" s="21"/>
      <c r="BW623" s="21"/>
      <c r="BX623" s="21"/>
      <c r="BY623" s="21"/>
      <c r="BZ623" s="21"/>
      <c r="CA623" s="21"/>
      <c r="CB623" s="21"/>
      <c r="CC623" s="21"/>
      <c r="CD623" s="21"/>
      <c r="CE623" s="21"/>
      <c r="CF623" s="21"/>
      <c r="CG623" s="21"/>
      <c r="CH623" s="21"/>
      <c r="CI623" s="21"/>
      <c r="CJ623" s="21"/>
      <c r="CK623" s="21"/>
      <c r="CL623" s="21"/>
      <c r="CM623" s="21"/>
      <c r="CN623" s="21"/>
      <c r="CO623" s="21"/>
      <c r="CP623" s="21"/>
      <c r="CQ623" s="21"/>
      <c r="CR623" s="21"/>
      <c r="CS623" s="21"/>
      <c r="CT623" s="21"/>
      <c r="CU623" s="21"/>
      <c r="CV623" s="21"/>
      <c r="CW623" s="21"/>
      <c r="CX623" s="21"/>
      <c r="CY623" s="21"/>
      <c r="CZ623" s="21"/>
      <c r="DA623" s="21"/>
      <c r="DB623" s="21"/>
      <c r="DC623" s="21"/>
      <c r="DD623" s="21"/>
      <c r="DE623" s="21"/>
      <c r="DF623" s="21"/>
      <c r="DG623" s="21"/>
      <c r="DH623" s="21"/>
      <c r="DI623" s="21"/>
      <c r="DJ623" s="21"/>
      <c r="DK623" s="21"/>
      <c r="DL623" s="21"/>
      <c r="DM623" s="21"/>
      <c r="DN623" s="21"/>
      <c r="DO623" s="21"/>
      <c r="DP623" s="21"/>
      <c r="DQ623" s="21"/>
      <c r="DR623" s="21"/>
      <c r="DS623" s="21"/>
      <c r="DT623" s="21"/>
      <c r="DU623" s="21"/>
      <c r="DV623" s="21"/>
      <c r="DW623" s="21"/>
      <c r="DX623" s="21"/>
      <c r="DY623" s="21"/>
      <c r="DZ623" s="21"/>
      <c r="EA623" s="21"/>
      <c r="EB623" s="21"/>
      <c r="EC623" s="21"/>
      <c r="ED623" s="21"/>
      <c r="EE623" s="21"/>
      <c r="EF623" s="21"/>
      <c r="EG623" s="21"/>
      <c r="EH623" s="21"/>
      <c r="EI623" s="21"/>
      <c r="EJ623" s="21"/>
      <c r="EK623" s="21"/>
      <c r="EL623" s="21"/>
      <c r="EM623" s="21"/>
      <c r="EN623" s="21"/>
      <c r="EO623" s="21"/>
      <c r="EP623" s="21"/>
      <c r="EQ623" s="21"/>
      <c r="ER623" s="21"/>
      <c r="ES623" s="21"/>
      <c r="ET623" s="21"/>
      <c r="EU623" s="21"/>
      <c r="EV623" s="21"/>
      <c r="EW623" s="21"/>
      <c r="EX623" s="21"/>
      <c r="EY623" s="21"/>
      <c r="EZ623" s="21"/>
      <c r="FA623" s="21"/>
      <c r="FB623" s="21"/>
      <c r="FC623" s="21"/>
      <c r="FD623" s="21"/>
      <c r="FE623" s="21"/>
      <c r="FF623" s="21"/>
      <c r="FG623" s="21"/>
      <c r="FH623" s="21"/>
      <c r="FI623" s="21"/>
      <c r="FJ623" s="21"/>
      <c r="FK623" s="21"/>
      <c r="FL623" s="21"/>
      <c r="FM623" s="21"/>
      <c r="FN623" s="21"/>
      <c r="FO623" s="21"/>
      <c r="FP623" s="21"/>
      <c r="FQ623" s="21"/>
      <c r="FR623" s="21"/>
      <c r="FS623" s="21"/>
      <c r="FT623" s="21"/>
      <c r="FU623" s="21"/>
      <c r="FV623" s="21"/>
      <c r="FW623" s="21"/>
      <c r="FX623" s="21"/>
      <c r="FY623" s="21"/>
      <c r="FZ623" s="21"/>
      <c r="GA623" s="21"/>
      <c r="GB623" s="21"/>
      <c r="GC623" s="21"/>
      <c r="GD623" s="21"/>
      <c r="GE623" s="21"/>
      <c r="GF623" s="21"/>
      <c r="GG623" s="21"/>
      <c r="GH623" s="21"/>
      <c r="GI623" s="21"/>
      <c r="GJ623" s="21"/>
      <c r="GK623" s="21"/>
      <c r="GL623" s="21"/>
      <c r="GM623" s="21"/>
      <c r="GN623" s="21"/>
      <c r="GO623" s="21"/>
      <c r="GP623" s="21"/>
      <c r="GQ623" s="21"/>
      <c r="GR623" s="21"/>
      <c r="GS623" s="21"/>
      <c r="GT623" s="21"/>
      <c r="GU623" s="21"/>
      <c r="GV623" s="21"/>
      <c r="GW623" s="21"/>
      <c r="GX623" s="21"/>
      <c r="GY623" s="21"/>
      <c r="GZ623" s="21"/>
      <c r="HA623" s="21"/>
      <c r="HB623" s="21"/>
      <c r="HC623" s="21"/>
      <c r="HD623" s="21"/>
      <c r="HE623" s="21"/>
      <c r="HF623" s="21"/>
      <c r="HG623" s="21"/>
      <c r="HH623" s="21"/>
      <c r="HI623" s="21"/>
      <c r="HJ623" s="21"/>
      <c r="HK623" s="21"/>
      <c r="HL623" s="21"/>
      <c r="HM623" s="21"/>
      <c r="HN623" s="21"/>
      <c r="HO623" s="21"/>
      <c r="HP623" s="21"/>
      <c r="HQ623" s="21"/>
      <c r="HR623" s="21"/>
      <c r="HS623" s="21"/>
      <c r="HT623" s="21"/>
      <c r="HU623" s="21"/>
      <c r="HV623" s="21"/>
      <c r="HW623" s="21"/>
      <c r="HX623" s="21"/>
      <c r="HY623" s="21"/>
      <c r="HZ623" s="21"/>
      <c r="IA623" s="21"/>
      <c r="IB623" s="21"/>
      <c r="IC623" s="21"/>
      <c r="ID623" s="21"/>
      <c r="IE623" s="21"/>
      <c r="IF623" s="21"/>
      <c r="IG623" s="21"/>
      <c r="IH623" s="21"/>
      <c r="II623" s="21"/>
      <c r="IJ623" s="21"/>
      <c r="IK623" s="21"/>
      <c r="IL623" s="21"/>
      <c r="IM623" s="21"/>
      <c r="IN623" s="21"/>
      <c r="IO623" s="21"/>
      <c r="IP623" s="21"/>
      <c r="IQ623" s="21"/>
      <c r="IR623" s="21"/>
      <c r="IS623" s="21"/>
      <c r="IT623" s="21"/>
      <c r="IU623" s="21"/>
      <c r="IV623" s="21"/>
      <c r="IW623" s="21"/>
      <c r="IX623" s="21"/>
      <c r="IY623" s="21"/>
      <c r="IZ623" s="21"/>
      <c r="JA623" s="21"/>
      <c r="JB623" s="21"/>
      <c r="JC623" s="21"/>
      <c r="JD623" s="21"/>
      <c r="JE623" s="21"/>
      <c r="JF623" s="21"/>
      <c r="JG623" s="21"/>
      <c r="JH623" s="21"/>
      <c r="JI623" s="21"/>
      <c r="JJ623" s="21"/>
      <c r="JK623" s="21"/>
      <c r="JL623" s="21"/>
      <c r="JM623" s="21"/>
      <c r="JN623" s="21"/>
      <c r="JO623" s="21"/>
      <c r="JP623" s="21"/>
      <c r="JQ623" s="21"/>
      <c r="JR623" s="21"/>
      <c r="JS623" s="21"/>
      <c r="JT623" s="21"/>
      <c r="JU623" s="21"/>
      <c r="JV623" s="21"/>
      <c r="JW623" s="21"/>
      <c r="JX623" s="21"/>
      <c r="JY623" s="21"/>
      <c r="JZ623" s="21"/>
      <c r="KA623" s="21"/>
      <c r="KB623" s="21"/>
      <c r="KC623" s="21"/>
      <c r="KD623" s="21"/>
      <c r="KE623" s="21"/>
      <c r="KF623" s="21"/>
      <c r="KG623" s="21"/>
      <c r="KH623" s="21"/>
      <c r="KI623" s="21"/>
      <c r="KJ623" s="21"/>
      <c r="KK623" s="21"/>
      <c r="KL623" s="21"/>
    </row>
    <row r="624" spans="1:298" ht="30" customHeight="1" x14ac:dyDescent="0.3">
      <c r="A624" s="102">
        <v>612</v>
      </c>
      <c r="B624" s="27" t="s">
        <v>607</v>
      </c>
      <c r="C624" s="144" t="s">
        <v>892</v>
      </c>
      <c r="D624" s="121">
        <v>695901.39</v>
      </c>
      <c r="E624" s="121">
        <f t="shared" si="150"/>
        <v>605131.64347826096</v>
      </c>
      <c r="F624" s="121">
        <f t="shared" si="161"/>
        <v>514361.89695652178</v>
      </c>
      <c r="G624" s="77">
        <f t="shared" si="151"/>
        <v>1.2148979401812374</v>
      </c>
      <c r="H624" s="118">
        <f t="shared" si="162"/>
        <v>90769.746521739144</v>
      </c>
      <c r="I624" s="118">
        <f t="shared" si="152"/>
        <v>715666.95564193139</v>
      </c>
      <c r="K624" s="79">
        <f t="shared" si="153"/>
        <v>823016.99898822105</v>
      </c>
      <c r="L624" s="103">
        <f t="shared" si="163"/>
        <v>127115.60898822104</v>
      </c>
      <c r="M624" s="104">
        <f t="shared" si="164"/>
        <v>0.18266324915405188</v>
      </c>
      <c r="Q624" s="105">
        <v>0.8</v>
      </c>
      <c r="R624" s="143">
        <v>15.587400000000001</v>
      </c>
      <c r="S624" s="85">
        <v>18.744399999999999</v>
      </c>
      <c r="T624" s="86">
        <f t="shared" si="154"/>
        <v>0.96202830491294256</v>
      </c>
      <c r="U624" s="145">
        <v>0</v>
      </c>
      <c r="V624" s="141">
        <v>74.7</v>
      </c>
      <c r="W624" s="141">
        <v>101.7</v>
      </c>
      <c r="X624" s="88">
        <f t="shared" si="155"/>
        <v>0</v>
      </c>
      <c r="Y624" s="89">
        <v>0.1</v>
      </c>
      <c r="Z624" s="90">
        <v>93.1</v>
      </c>
      <c r="AA624" s="90">
        <v>115.1</v>
      </c>
      <c r="AB624" s="91">
        <f t="shared" si="156"/>
        <v>0.12363050483351234</v>
      </c>
      <c r="AC624" s="92">
        <v>0.1</v>
      </c>
      <c r="AD624" s="93">
        <v>92</v>
      </c>
      <c r="AE624" s="93">
        <v>118.9</v>
      </c>
      <c r="AF624" s="94">
        <f t="shared" si="157"/>
        <v>0.12923913043478261</v>
      </c>
      <c r="AG624" s="95">
        <v>0</v>
      </c>
      <c r="AH624" s="139">
        <v>93.9</v>
      </c>
      <c r="AI624" s="139">
        <v>110.7</v>
      </c>
      <c r="AJ624" s="96">
        <f t="shared" si="158"/>
        <v>0</v>
      </c>
      <c r="AK624" s="97">
        <v>0</v>
      </c>
      <c r="AL624" s="98">
        <v>1</v>
      </c>
      <c r="AM624" s="98">
        <v>1</v>
      </c>
      <c r="AN624" s="99">
        <f t="shared" si="159"/>
        <v>0</v>
      </c>
      <c r="AO624" s="140">
        <f t="shared" si="160"/>
        <v>1</v>
      </c>
    </row>
    <row r="625" spans="1:41" ht="30" customHeight="1" x14ac:dyDescent="0.3">
      <c r="A625" s="102">
        <v>613</v>
      </c>
      <c r="B625" s="27" t="s">
        <v>608</v>
      </c>
      <c r="C625" s="144" t="s">
        <v>892</v>
      </c>
      <c r="D625" s="121">
        <v>193.65</v>
      </c>
      <c r="E625" s="121">
        <f t="shared" ref="E625:E688" si="165">D625/1.15</f>
        <v>168.39130434782609</v>
      </c>
      <c r="F625" s="121">
        <f t="shared" si="161"/>
        <v>143.13260869565218</v>
      </c>
      <c r="G625" s="77">
        <f t="shared" ref="G625:G688" si="166">T625+X625+AB625+AF625+AJ625+AN625</f>
        <v>1.2148979401812374</v>
      </c>
      <c r="H625" s="118">
        <f t="shared" si="162"/>
        <v>25.258695652173913</v>
      </c>
      <c r="I625" s="118">
        <f t="shared" ref="I625:I688" si="167">(F625*G625)+H625</f>
        <v>199.15020712928882</v>
      </c>
      <c r="K625" s="79">
        <f t="shared" ref="K625:K688" si="168">I625*1.15</f>
        <v>229.02273819868213</v>
      </c>
      <c r="L625" s="103">
        <f t="shared" si="163"/>
        <v>35.372738198682129</v>
      </c>
      <c r="M625" s="104">
        <f t="shared" si="164"/>
        <v>0.18266324915405177</v>
      </c>
      <c r="Q625" s="105">
        <v>0.8</v>
      </c>
      <c r="R625" s="143">
        <v>15.587400000000001</v>
      </c>
      <c r="S625" s="85">
        <v>18.744399999999999</v>
      </c>
      <c r="T625" s="86">
        <f t="shared" ref="T625:T688" si="169">Q625*(S625/R625)</f>
        <v>0.96202830491294256</v>
      </c>
      <c r="U625" s="145">
        <v>0</v>
      </c>
      <c r="V625" s="141">
        <v>74.7</v>
      </c>
      <c r="W625" s="141">
        <v>101.7</v>
      </c>
      <c r="X625" s="88">
        <f t="shared" ref="X625:X688" si="170">U625*(W625/V625)</f>
        <v>0</v>
      </c>
      <c r="Y625" s="89">
        <v>0.1</v>
      </c>
      <c r="Z625" s="90">
        <v>93.1</v>
      </c>
      <c r="AA625" s="90">
        <v>115.1</v>
      </c>
      <c r="AB625" s="91">
        <f t="shared" ref="AB625:AB688" si="171">Y625*(AA625/Z625)</f>
        <v>0.12363050483351234</v>
      </c>
      <c r="AC625" s="92">
        <v>0.1</v>
      </c>
      <c r="AD625" s="93">
        <v>92</v>
      </c>
      <c r="AE625" s="93">
        <v>118.9</v>
      </c>
      <c r="AF625" s="94">
        <f t="shared" ref="AF625:AF688" si="172">AC625*(AE625/AD625)</f>
        <v>0.12923913043478261</v>
      </c>
      <c r="AG625" s="95">
        <v>0</v>
      </c>
      <c r="AH625" s="139">
        <v>93.9</v>
      </c>
      <c r="AI625" s="139">
        <v>110.7</v>
      </c>
      <c r="AJ625" s="96">
        <f t="shared" si="158"/>
        <v>0</v>
      </c>
      <c r="AK625" s="97">
        <v>0</v>
      </c>
      <c r="AL625" s="98">
        <v>1</v>
      </c>
      <c r="AM625" s="98">
        <v>1</v>
      </c>
      <c r="AN625" s="99">
        <f t="shared" ref="AN625:AN688" si="173">AK625*(AM625/AL625)</f>
        <v>0</v>
      </c>
      <c r="AO625" s="140">
        <f t="shared" ref="AO625:AO688" si="174">Q625+U625+Y625+AC625+AG625+AK625</f>
        <v>1</v>
      </c>
    </row>
    <row r="626" spans="1:41" ht="30" customHeight="1" x14ac:dyDescent="0.3">
      <c r="A626" s="102">
        <v>614</v>
      </c>
      <c r="B626" s="27" t="s">
        <v>609</v>
      </c>
      <c r="C626" s="144" t="s">
        <v>892</v>
      </c>
      <c r="D626" s="121">
        <v>197.86</v>
      </c>
      <c r="E626" s="121">
        <f t="shared" si="165"/>
        <v>172.0521739130435</v>
      </c>
      <c r="F626" s="121">
        <f t="shared" si="161"/>
        <v>146.24434782608697</v>
      </c>
      <c r="G626" s="77">
        <f t="shared" si="166"/>
        <v>1.2148979401812374</v>
      </c>
      <c r="H626" s="118">
        <f t="shared" si="162"/>
        <v>25.807826086956524</v>
      </c>
      <c r="I626" s="118">
        <f t="shared" si="167"/>
        <v>203.47978302401799</v>
      </c>
      <c r="K626" s="79">
        <f t="shared" si="168"/>
        <v>234.00175047762067</v>
      </c>
      <c r="L626" s="103">
        <f t="shared" si="163"/>
        <v>36.141750477620661</v>
      </c>
      <c r="M626" s="104">
        <f t="shared" si="164"/>
        <v>0.18266324915405166</v>
      </c>
      <c r="Q626" s="105">
        <v>0.8</v>
      </c>
      <c r="R626" s="143">
        <v>15.587400000000001</v>
      </c>
      <c r="S626" s="85">
        <v>18.744399999999999</v>
      </c>
      <c r="T626" s="86">
        <f t="shared" si="169"/>
        <v>0.96202830491294256</v>
      </c>
      <c r="U626" s="145">
        <v>0</v>
      </c>
      <c r="V626" s="141">
        <v>74.7</v>
      </c>
      <c r="W626" s="141">
        <v>101.7</v>
      </c>
      <c r="X626" s="88">
        <f t="shared" si="170"/>
        <v>0</v>
      </c>
      <c r="Y626" s="89">
        <v>0.1</v>
      </c>
      <c r="Z626" s="90">
        <v>93.1</v>
      </c>
      <c r="AA626" s="90">
        <v>115.1</v>
      </c>
      <c r="AB626" s="91">
        <f t="shared" si="171"/>
        <v>0.12363050483351234</v>
      </c>
      <c r="AC626" s="92">
        <v>0.1</v>
      </c>
      <c r="AD626" s="93">
        <v>92</v>
      </c>
      <c r="AE626" s="93">
        <v>118.9</v>
      </c>
      <c r="AF626" s="94">
        <f t="shared" si="172"/>
        <v>0.12923913043478261</v>
      </c>
      <c r="AG626" s="95">
        <v>0</v>
      </c>
      <c r="AH626" s="139">
        <v>93.9</v>
      </c>
      <c r="AI626" s="139">
        <v>110.7</v>
      </c>
      <c r="AJ626" s="96">
        <f t="shared" ref="AJ626:AJ689" si="175">AG626*(AI626/AH626)</f>
        <v>0</v>
      </c>
      <c r="AK626" s="97">
        <v>0</v>
      </c>
      <c r="AL626" s="98">
        <v>1</v>
      </c>
      <c r="AM626" s="98">
        <v>1</v>
      </c>
      <c r="AN626" s="99">
        <f t="shared" si="173"/>
        <v>0</v>
      </c>
      <c r="AO626" s="140">
        <f t="shared" si="174"/>
        <v>1</v>
      </c>
    </row>
    <row r="627" spans="1:41" ht="30" customHeight="1" x14ac:dyDescent="0.3">
      <c r="A627" s="102">
        <v>615</v>
      </c>
      <c r="B627" s="27" t="s">
        <v>610</v>
      </c>
      <c r="C627" s="144" t="s">
        <v>892</v>
      </c>
      <c r="D627" s="121">
        <v>206.46</v>
      </c>
      <c r="E627" s="121">
        <f t="shared" si="165"/>
        <v>179.53043478260872</v>
      </c>
      <c r="F627" s="121">
        <f t="shared" si="161"/>
        <v>152.60086956521741</v>
      </c>
      <c r="G627" s="77">
        <f t="shared" si="166"/>
        <v>1.2148979401812374</v>
      </c>
      <c r="H627" s="118">
        <f t="shared" si="162"/>
        <v>26.929565217391307</v>
      </c>
      <c r="I627" s="118">
        <f t="shared" si="167"/>
        <v>212.32404732203963</v>
      </c>
      <c r="K627" s="79">
        <f t="shared" si="168"/>
        <v>244.17265442034557</v>
      </c>
      <c r="L627" s="103">
        <f t="shared" si="163"/>
        <v>37.712654420345558</v>
      </c>
      <c r="M627" s="104">
        <f t="shared" si="164"/>
        <v>0.18266324915405191</v>
      </c>
      <c r="Q627" s="105">
        <v>0.8</v>
      </c>
      <c r="R627" s="143">
        <v>15.587400000000001</v>
      </c>
      <c r="S627" s="85">
        <v>18.744399999999999</v>
      </c>
      <c r="T627" s="86">
        <f t="shared" si="169"/>
        <v>0.96202830491294256</v>
      </c>
      <c r="U627" s="145">
        <v>0</v>
      </c>
      <c r="V627" s="141">
        <v>74.7</v>
      </c>
      <c r="W627" s="141">
        <v>101.7</v>
      </c>
      <c r="X627" s="88">
        <f t="shared" si="170"/>
        <v>0</v>
      </c>
      <c r="Y627" s="89">
        <v>0.1</v>
      </c>
      <c r="Z627" s="90">
        <v>93.1</v>
      </c>
      <c r="AA627" s="90">
        <v>115.1</v>
      </c>
      <c r="AB627" s="91">
        <f t="shared" si="171"/>
        <v>0.12363050483351234</v>
      </c>
      <c r="AC627" s="92">
        <v>0.1</v>
      </c>
      <c r="AD627" s="93">
        <v>92</v>
      </c>
      <c r="AE627" s="93">
        <v>118.9</v>
      </c>
      <c r="AF627" s="94">
        <f t="shared" si="172"/>
        <v>0.12923913043478261</v>
      </c>
      <c r="AG627" s="95">
        <v>0</v>
      </c>
      <c r="AH627" s="139">
        <v>93.9</v>
      </c>
      <c r="AI627" s="139">
        <v>110.7</v>
      </c>
      <c r="AJ627" s="96">
        <f t="shared" si="175"/>
        <v>0</v>
      </c>
      <c r="AK627" s="97">
        <v>0</v>
      </c>
      <c r="AL627" s="98">
        <v>1</v>
      </c>
      <c r="AM627" s="98">
        <v>1</v>
      </c>
      <c r="AN627" s="99">
        <f t="shared" si="173"/>
        <v>0</v>
      </c>
      <c r="AO627" s="140">
        <f t="shared" si="174"/>
        <v>1</v>
      </c>
    </row>
    <row r="628" spans="1:41" ht="30" customHeight="1" x14ac:dyDescent="0.3">
      <c r="A628" s="102">
        <v>616</v>
      </c>
      <c r="B628" s="27" t="s">
        <v>611</v>
      </c>
      <c r="C628" s="144" t="s">
        <v>892</v>
      </c>
      <c r="D628" s="121">
        <v>3697.96</v>
      </c>
      <c r="E628" s="121">
        <f t="shared" si="165"/>
        <v>3215.6173913043481</v>
      </c>
      <c r="F628" s="121">
        <f t="shared" si="161"/>
        <v>2733.2747826086957</v>
      </c>
      <c r="G628" s="77">
        <f t="shared" si="166"/>
        <v>1.2148979401812374</v>
      </c>
      <c r="H628" s="118">
        <f t="shared" si="162"/>
        <v>482.34260869565219</v>
      </c>
      <c r="I628" s="118">
        <f t="shared" si="167"/>
        <v>3802.9925120362759</v>
      </c>
      <c r="K628" s="79">
        <f t="shared" si="168"/>
        <v>4373.4413888417166</v>
      </c>
      <c r="L628" s="103">
        <f t="shared" si="163"/>
        <v>675.48138884171658</v>
      </c>
      <c r="M628" s="104">
        <f t="shared" si="164"/>
        <v>0.18266324915405158</v>
      </c>
      <c r="Q628" s="105">
        <v>0.8</v>
      </c>
      <c r="R628" s="143">
        <v>15.587400000000001</v>
      </c>
      <c r="S628" s="85">
        <v>18.744399999999999</v>
      </c>
      <c r="T628" s="86">
        <f t="shared" si="169"/>
        <v>0.96202830491294256</v>
      </c>
      <c r="U628" s="145">
        <v>0</v>
      </c>
      <c r="V628" s="141">
        <v>74.7</v>
      </c>
      <c r="W628" s="141">
        <v>101.7</v>
      </c>
      <c r="X628" s="88">
        <f t="shared" si="170"/>
        <v>0</v>
      </c>
      <c r="Y628" s="89">
        <v>0.1</v>
      </c>
      <c r="Z628" s="90">
        <v>93.1</v>
      </c>
      <c r="AA628" s="90">
        <v>115.1</v>
      </c>
      <c r="AB628" s="91">
        <f t="shared" si="171"/>
        <v>0.12363050483351234</v>
      </c>
      <c r="AC628" s="92">
        <v>0.1</v>
      </c>
      <c r="AD628" s="93">
        <v>92</v>
      </c>
      <c r="AE628" s="93">
        <v>118.9</v>
      </c>
      <c r="AF628" s="94">
        <f t="shared" si="172"/>
        <v>0.12923913043478261</v>
      </c>
      <c r="AG628" s="95">
        <v>0</v>
      </c>
      <c r="AH628" s="139">
        <v>93.9</v>
      </c>
      <c r="AI628" s="139">
        <v>110.7</v>
      </c>
      <c r="AJ628" s="96">
        <f t="shared" si="175"/>
        <v>0</v>
      </c>
      <c r="AK628" s="97">
        <v>0</v>
      </c>
      <c r="AL628" s="98">
        <v>1</v>
      </c>
      <c r="AM628" s="98">
        <v>1</v>
      </c>
      <c r="AN628" s="99">
        <f t="shared" si="173"/>
        <v>0</v>
      </c>
      <c r="AO628" s="140">
        <f t="shared" si="174"/>
        <v>1</v>
      </c>
    </row>
    <row r="629" spans="1:41" ht="30" customHeight="1" x14ac:dyDescent="0.3">
      <c r="A629" s="102">
        <v>617</v>
      </c>
      <c r="B629" s="27" t="s">
        <v>612</v>
      </c>
      <c r="C629" s="144" t="s">
        <v>892</v>
      </c>
      <c r="D629" s="121">
        <v>1008.53</v>
      </c>
      <c r="E629" s="121">
        <f t="shared" si="165"/>
        <v>876.98260869565217</v>
      </c>
      <c r="F629" s="121">
        <f t="shared" si="161"/>
        <v>745.43521739130438</v>
      </c>
      <c r="G629" s="77">
        <f t="shared" si="166"/>
        <v>1.2148979401812374</v>
      </c>
      <c r="H629" s="118">
        <f t="shared" si="162"/>
        <v>131.54739130434783</v>
      </c>
      <c r="I629" s="118">
        <f t="shared" si="167"/>
        <v>1037.1751014515964</v>
      </c>
      <c r="K629" s="79">
        <f t="shared" si="168"/>
        <v>1192.7513666693358</v>
      </c>
      <c r="L629" s="103">
        <f t="shared" si="163"/>
        <v>184.22136666933579</v>
      </c>
      <c r="M629" s="104">
        <f t="shared" si="164"/>
        <v>0.18266324915405174</v>
      </c>
      <c r="Q629" s="105">
        <v>0.8</v>
      </c>
      <c r="R629" s="143">
        <v>15.587400000000001</v>
      </c>
      <c r="S629" s="85">
        <v>18.744399999999999</v>
      </c>
      <c r="T629" s="86">
        <f t="shared" si="169"/>
        <v>0.96202830491294256</v>
      </c>
      <c r="U629" s="145">
        <v>0</v>
      </c>
      <c r="V629" s="141">
        <v>74.7</v>
      </c>
      <c r="W629" s="141">
        <v>101.7</v>
      </c>
      <c r="X629" s="88">
        <f t="shared" si="170"/>
        <v>0</v>
      </c>
      <c r="Y629" s="89">
        <v>0.1</v>
      </c>
      <c r="Z629" s="90">
        <v>93.1</v>
      </c>
      <c r="AA629" s="90">
        <v>115.1</v>
      </c>
      <c r="AB629" s="91">
        <f t="shared" si="171"/>
        <v>0.12363050483351234</v>
      </c>
      <c r="AC629" s="92">
        <v>0.1</v>
      </c>
      <c r="AD629" s="93">
        <v>92</v>
      </c>
      <c r="AE629" s="93">
        <v>118.9</v>
      </c>
      <c r="AF629" s="94">
        <f t="shared" si="172"/>
        <v>0.12923913043478261</v>
      </c>
      <c r="AG629" s="95">
        <v>0</v>
      </c>
      <c r="AH629" s="139">
        <v>93.9</v>
      </c>
      <c r="AI629" s="139">
        <v>110.7</v>
      </c>
      <c r="AJ629" s="96">
        <f t="shared" si="175"/>
        <v>0</v>
      </c>
      <c r="AK629" s="97">
        <v>0</v>
      </c>
      <c r="AL629" s="98">
        <v>1</v>
      </c>
      <c r="AM629" s="98">
        <v>1</v>
      </c>
      <c r="AN629" s="99">
        <f t="shared" si="173"/>
        <v>0</v>
      </c>
      <c r="AO629" s="140">
        <f t="shared" si="174"/>
        <v>1</v>
      </c>
    </row>
    <row r="630" spans="1:41" ht="30" customHeight="1" x14ac:dyDescent="0.3">
      <c r="A630" s="102">
        <v>618</v>
      </c>
      <c r="B630" s="27" t="s">
        <v>613</v>
      </c>
      <c r="C630" s="144" t="s">
        <v>892</v>
      </c>
      <c r="D630" s="121">
        <v>7059.74</v>
      </c>
      <c r="E630" s="121">
        <f t="shared" si="165"/>
        <v>6138.9043478260874</v>
      </c>
      <c r="F630" s="121">
        <f t="shared" si="161"/>
        <v>5218.068695652174</v>
      </c>
      <c r="G630" s="77">
        <f t="shared" si="166"/>
        <v>1.2148979401812374</v>
      </c>
      <c r="H630" s="118">
        <f t="shared" si="162"/>
        <v>920.8356521739131</v>
      </c>
      <c r="I630" s="118">
        <f t="shared" si="167"/>
        <v>7260.256562245936</v>
      </c>
      <c r="K630" s="79">
        <f t="shared" si="168"/>
        <v>8349.2950465828253</v>
      </c>
      <c r="L630" s="103">
        <f t="shared" si="163"/>
        <v>1289.5550465828255</v>
      </c>
      <c r="M630" s="104">
        <f t="shared" si="164"/>
        <v>0.1826632491540518</v>
      </c>
      <c r="Q630" s="105">
        <v>0.8</v>
      </c>
      <c r="R630" s="143">
        <v>15.587400000000001</v>
      </c>
      <c r="S630" s="85">
        <v>18.744399999999999</v>
      </c>
      <c r="T630" s="86">
        <f t="shared" si="169"/>
        <v>0.96202830491294256</v>
      </c>
      <c r="U630" s="145">
        <v>0</v>
      </c>
      <c r="V630" s="141">
        <v>74.7</v>
      </c>
      <c r="W630" s="141">
        <v>101.7</v>
      </c>
      <c r="X630" s="88">
        <f t="shared" si="170"/>
        <v>0</v>
      </c>
      <c r="Y630" s="89">
        <v>0.1</v>
      </c>
      <c r="Z630" s="90">
        <v>93.1</v>
      </c>
      <c r="AA630" s="90">
        <v>115.1</v>
      </c>
      <c r="AB630" s="91">
        <f t="shared" si="171"/>
        <v>0.12363050483351234</v>
      </c>
      <c r="AC630" s="92">
        <v>0.1</v>
      </c>
      <c r="AD630" s="93">
        <v>92</v>
      </c>
      <c r="AE630" s="93">
        <v>118.9</v>
      </c>
      <c r="AF630" s="94">
        <f t="shared" si="172"/>
        <v>0.12923913043478261</v>
      </c>
      <c r="AG630" s="95">
        <v>0</v>
      </c>
      <c r="AH630" s="139">
        <v>93.9</v>
      </c>
      <c r="AI630" s="139">
        <v>110.7</v>
      </c>
      <c r="AJ630" s="96">
        <f t="shared" si="175"/>
        <v>0</v>
      </c>
      <c r="AK630" s="97">
        <v>0</v>
      </c>
      <c r="AL630" s="98">
        <v>1</v>
      </c>
      <c r="AM630" s="98">
        <v>1</v>
      </c>
      <c r="AN630" s="99">
        <f t="shared" si="173"/>
        <v>0</v>
      </c>
      <c r="AO630" s="140">
        <f t="shared" si="174"/>
        <v>1</v>
      </c>
    </row>
    <row r="631" spans="1:41" ht="30" customHeight="1" x14ac:dyDescent="0.3">
      <c r="A631" s="102">
        <v>619</v>
      </c>
      <c r="B631" s="27" t="s">
        <v>614</v>
      </c>
      <c r="C631" s="144" t="s">
        <v>892</v>
      </c>
      <c r="D631" s="121">
        <v>672.36</v>
      </c>
      <c r="E631" s="121">
        <f t="shared" si="165"/>
        <v>584.66086956521747</v>
      </c>
      <c r="F631" s="121">
        <f t="shared" si="161"/>
        <v>496.96173913043481</v>
      </c>
      <c r="G631" s="77">
        <f t="shared" si="166"/>
        <v>1.2148979401812374</v>
      </c>
      <c r="H631" s="118">
        <f t="shared" si="162"/>
        <v>87.699130434782617</v>
      </c>
      <c r="I631" s="118">
        <f t="shared" si="167"/>
        <v>691.45692365323339</v>
      </c>
      <c r="K631" s="79">
        <f t="shared" si="168"/>
        <v>795.17546220121835</v>
      </c>
      <c r="L631" s="103">
        <f t="shared" si="163"/>
        <v>122.81546220121834</v>
      </c>
      <c r="M631" s="104">
        <f t="shared" si="164"/>
        <v>0.18266324915405191</v>
      </c>
      <c r="Q631" s="105">
        <v>0.8</v>
      </c>
      <c r="R631" s="143">
        <v>15.587400000000001</v>
      </c>
      <c r="S631" s="85">
        <v>18.744399999999999</v>
      </c>
      <c r="T631" s="86">
        <f t="shared" si="169"/>
        <v>0.96202830491294256</v>
      </c>
      <c r="U631" s="145">
        <v>0</v>
      </c>
      <c r="V631" s="141">
        <v>74.7</v>
      </c>
      <c r="W631" s="141">
        <v>101.7</v>
      </c>
      <c r="X631" s="88">
        <f t="shared" si="170"/>
        <v>0</v>
      </c>
      <c r="Y631" s="89">
        <v>0.1</v>
      </c>
      <c r="Z631" s="90">
        <v>93.1</v>
      </c>
      <c r="AA631" s="90">
        <v>115.1</v>
      </c>
      <c r="AB631" s="91">
        <f t="shared" si="171"/>
        <v>0.12363050483351234</v>
      </c>
      <c r="AC631" s="92">
        <v>0.1</v>
      </c>
      <c r="AD631" s="93">
        <v>92</v>
      </c>
      <c r="AE631" s="93">
        <v>118.9</v>
      </c>
      <c r="AF631" s="94">
        <f t="shared" si="172"/>
        <v>0.12923913043478261</v>
      </c>
      <c r="AG631" s="95">
        <v>0</v>
      </c>
      <c r="AH631" s="139">
        <v>93.9</v>
      </c>
      <c r="AI631" s="139">
        <v>110.7</v>
      </c>
      <c r="AJ631" s="96">
        <f t="shared" si="175"/>
        <v>0</v>
      </c>
      <c r="AK631" s="97">
        <v>0</v>
      </c>
      <c r="AL631" s="98">
        <v>1</v>
      </c>
      <c r="AM631" s="98">
        <v>1</v>
      </c>
      <c r="AN631" s="99">
        <f t="shared" si="173"/>
        <v>0</v>
      </c>
      <c r="AO631" s="140">
        <f t="shared" si="174"/>
        <v>1</v>
      </c>
    </row>
    <row r="632" spans="1:41" ht="30" customHeight="1" x14ac:dyDescent="0.3">
      <c r="A632" s="102">
        <v>620</v>
      </c>
      <c r="B632" s="27" t="s">
        <v>615</v>
      </c>
      <c r="C632" s="144" t="s">
        <v>892</v>
      </c>
      <c r="D632" s="121">
        <v>134.47999999999999</v>
      </c>
      <c r="E632" s="121">
        <f t="shared" si="165"/>
        <v>116.93913043478261</v>
      </c>
      <c r="F632" s="121">
        <f t="shared" si="161"/>
        <v>99.39826086956522</v>
      </c>
      <c r="G632" s="77">
        <f t="shared" si="166"/>
        <v>1.2148979401812374</v>
      </c>
      <c r="H632" s="118">
        <f t="shared" si="162"/>
        <v>17.540869565217392</v>
      </c>
      <c r="I632" s="118">
        <f t="shared" si="167"/>
        <v>138.29961195324947</v>
      </c>
      <c r="K632" s="79">
        <f t="shared" si="168"/>
        <v>159.04455374623689</v>
      </c>
      <c r="L632" s="103">
        <f t="shared" si="163"/>
        <v>24.564553746236896</v>
      </c>
      <c r="M632" s="104">
        <f t="shared" si="164"/>
        <v>0.18266324915405188</v>
      </c>
      <c r="Q632" s="105">
        <v>0.8</v>
      </c>
      <c r="R632" s="143">
        <v>15.587400000000001</v>
      </c>
      <c r="S632" s="85">
        <v>18.744399999999999</v>
      </c>
      <c r="T632" s="86">
        <f t="shared" si="169"/>
        <v>0.96202830491294256</v>
      </c>
      <c r="U632" s="145">
        <v>0</v>
      </c>
      <c r="V632" s="141">
        <v>74.7</v>
      </c>
      <c r="W632" s="141">
        <v>101.7</v>
      </c>
      <c r="X632" s="88">
        <f t="shared" si="170"/>
        <v>0</v>
      </c>
      <c r="Y632" s="89">
        <v>0.1</v>
      </c>
      <c r="Z632" s="90">
        <v>93.1</v>
      </c>
      <c r="AA632" s="90">
        <v>115.1</v>
      </c>
      <c r="AB632" s="91">
        <f t="shared" si="171"/>
        <v>0.12363050483351234</v>
      </c>
      <c r="AC632" s="92">
        <v>0.1</v>
      </c>
      <c r="AD632" s="93">
        <v>92</v>
      </c>
      <c r="AE632" s="93">
        <v>118.9</v>
      </c>
      <c r="AF632" s="94">
        <f t="shared" si="172"/>
        <v>0.12923913043478261</v>
      </c>
      <c r="AG632" s="95">
        <v>0</v>
      </c>
      <c r="AH632" s="139">
        <v>93.9</v>
      </c>
      <c r="AI632" s="139">
        <v>110.7</v>
      </c>
      <c r="AJ632" s="96">
        <f t="shared" si="175"/>
        <v>0</v>
      </c>
      <c r="AK632" s="97">
        <v>0</v>
      </c>
      <c r="AL632" s="98">
        <v>1</v>
      </c>
      <c r="AM632" s="98">
        <v>1</v>
      </c>
      <c r="AN632" s="99">
        <f t="shared" si="173"/>
        <v>0</v>
      </c>
      <c r="AO632" s="140">
        <f t="shared" si="174"/>
        <v>1</v>
      </c>
    </row>
    <row r="633" spans="1:41" ht="30" customHeight="1" x14ac:dyDescent="0.3">
      <c r="A633" s="102">
        <v>621</v>
      </c>
      <c r="B633" s="27" t="s">
        <v>616</v>
      </c>
      <c r="C633" s="144" t="s">
        <v>892</v>
      </c>
      <c r="D633" s="121">
        <v>168.09</v>
      </c>
      <c r="E633" s="121">
        <f t="shared" si="165"/>
        <v>146.16521739130437</v>
      </c>
      <c r="F633" s="121">
        <f t="shared" si="161"/>
        <v>124.2404347826087</v>
      </c>
      <c r="G633" s="77">
        <f t="shared" si="166"/>
        <v>1.2148979401812374</v>
      </c>
      <c r="H633" s="118">
        <f t="shared" si="162"/>
        <v>21.924782608695654</v>
      </c>
      <c r="I633" s="118">
        <f t="shared" si="167"/>
        <v>172.86423091330835</v>
      </c>
      <c r="K633" s="79">
        <f t="shared" si="168"/>
        <v>198.79386555030459</v>
      </c>
      <c r="L633" s="103">
        <f t="shared" si="163"/>
        <v>30.703865550304585</v>
      </c>
      <c r="M633" s="104">
        <f t="shared" si="164"/>
        <v>0.18266324915405191</v>
      </c>
      <c r="Q633" s="105">
        <v>0.8</v>
      </c>
      <c r="R633" s="143">
        <v>15.587400000000001</v>
      </c>
      <c r="S633" s="85">
        <v>18.744399999999999</v>
      </c>
      <c r="T633" s="86">
        <f t="shared" si="169"/>
        <v>0.96202830491294256</v>
      </c>
      <c r="U633" s="145">
        <v>0</v>
      </c>
      <c r="V633" s="141">
        <v>74.7</v>
      </c>
      <c r="W633" s="141">
        <v>101.7</v>
      </c>
      <c r="X633" s="88">
        <f t="shared" si="170"/>
        <v>0</v>
      </c>
      <c r="Y633" s="89">
        <v>0.1</v>
      </c>
      <c r="Z633" s="90">
        <v>93.1</v>
      </c>
      <c r="AA633" s="90">
        <v>115.1</v>
      </c>
      <c r="AB633" s="91">
        <f t="shared" si="171"/>
        <v>0.12363050483351234</v>
      </c>
      <c r="AC633" s="92">
        <v>0.1</v>
      </c>
      <c r="AD633" s="93">
        <v>92</v>
      </c>
      <c r="AE633" s="93">
        <v>118.9</v>
      </c>
      <c r="AF633" s="94">
        <f t="shared" si="172"/>
        <v>0.12923913043478261</v>
      </c>
      <c r="AG633" s="95">
        <v>0</v>
      </c>
      <c r="AH633" s="139">
        <v>93.9</v>
      </c>
      <c r="AI633" s="139">
        <v>110.7</v>
      </c>
      <c r="AJ633" s="96">
        <f t="shared" si="175"/>
        <v>0</v>
      </c>
      <c r="AK633" s="97">
        <v>0</v>
      </c>
      <c r="AL633" s="98">
        <v>1</v>
      </c>
      <c r="AM633" s="98">
        <v>1</v>
      </c>
      <c r="AN633" s="99">
        <f t="shared" si="173"/>
        <v>0</v>
      </c>
      <c r="AO633" s="140">
        <f t="shared" si="174"/>
        <v>1</v>
      </c>
    </row>
    <row r="634" spans="1:41" ht="30" customHeight="1" x14ac:dyDescent="0.3">
      <c r="A634" s="102">
        <v>622</v>
      </c>
      <c r="B634" s="27" t="s">
        <v>617</v>
      </c>
      <c r="C634" s="144" t="s">
        <v>892</v>
      </c>
      <c r="D634" s="121">
        <v>67.239999999999995</v>
      </c>
      <c r="E634" s="121">
        <f t="shared" si="165"/>
        <v>58.469565217391306</v>
      </c>
      <c r="F634" s="121">
        <f t="shared" si="161"/>
        <v>49.69913043478261</v>
      </c>
      <c r="G634" s="77">
        <f t="shared" si="166"/>
        <v>1.2148979401812374</v>
      </c>
      <c r="H634" s="118">
        <f t="shared" si="162"/>
        <v>8.7704347826086959</v>
      </c>
      <c r="I634" s="118">
        <f t="shared" si="167"/>
        <v>69.149805976624734</v>
      </c>
      <c r="K634" s="79">
        <f t="shared" si="168"/>
        <v>79.522276873118443</v>
      </c>
      <c r="L634" s="103">
        <f t="shared" si="163"/>
        <v>12.282276873118448</v>
      </c>
      <c r="M634" s="104">
        <f t="shared" si="164"/>
        <v>0.18266324915405188</v>
      </c>
      <c r="Q634" s="105">
        <v>0.8</v>
      </c>
      <c r="R634" s="143">
        <v>15.587400000000001</v>
      </c>
      <c r="S634" s="85">
        <v>18.744399999999999</v>
      </c>
      <c r="T634" s="86">
        <f t="shared" si="169"/>
        <v>0.96202830491294256</v>
      </c>
      <c r="U634" s="145">
        <v>0</v>
      </c>
      <c r="V634" s="141">
        <v>74.7</v>
      </c>
      <c r="W634" s="141">
        <v>101.7</v>
      </c>
      <c r="X634" s="88">
        <f t="shared" si="170"/>
        <v>0</v>
      </c>
      <c r="Y634" s="89">
        <v>0.1</v>
      </c>
      <c r="Z634" s="90">
        <v>93.1</v>
      </c>
      <c r="AA634" s="90">
        <v>115.1</v>
      </c>
      <c r="AB634" s="91">
        <f t="shared" si="171"/>
        <v>0.12363050483351234</v>
      </c>
      <c r="AC634" s="92">
        <v>0.1</v>
      </c>
      <c r="AD634" s="93">
        <v>92</v>
      </c>
      <c r="AE634" s="93">
        <v>118.9</v>
      </c>
      <c r="AF634" s="94">
        <f t="shared" si="172"/>
        <v>0.12923913043478261</v>
      </c>
      <c r="AG634" s="95">
        <v>0</v>
      </c>
      <c r="AH634" s="139">
        <v>93.9</v>
      </c>
      <c r="AI634" s="139">
        <v>110.7</v>
      </c>
      <c r="AJ634" s="96">
        <f t="shared" si="175"/>
        <v>0</v>
      </c>
      <c r="AK634" s="97">
        <v>0</v>
      </c>
      <c r="AL634" s="98">
        <v>1</v>
      </c>
      <c r="AM634" s="98">
        <v>1</v>
      </c>
      <c r="AN634" s="99">
        <f t="shared" si="173"/>
        <v>0</v>
      </c>
      <c r="AO634" s="140">
        <f t="shared" si="174"/>
        <v>1</v>
      </c>
    </row>
    <row r="635" spans="1:41" ht="30" customHeight="1" x14ac:dyDescent="0.3">
      <c r="A635" s="102">
        <v>623</v>
      </c>
      <c r="B635" s="27" t="s">
        <v>618</v>
      </c>
      <c r="C635" s="144" t="s">
        <v>892</v>
      </c>
      <c r="D635" s="121">
        <v>201.7</v>
      </c>
      <c r="E635" s="121">
        <f t="shared" si="165"/>
        <v>175.39130434782609</v>
      </c>
      <c r="F635" s="121">
        <f t="shared" si="161"/>
        <v>149.08260869565217</v>
      </c>
      <c r="G635" s="77">
        <f t="shared" si="166"/>
        <v>1.2148979401812374</v>
      </c>
      <c r="H635" s="118">
        <f t="shared" si="162"/>
        <v>26.308695652173913</v>
      </c>
      <c r="I635" s="118">
        <f t="shared" si="167"/>
        <v>207.42884987336717</v>
      </c>
      <c r="K635" s="79">
        <f t="shared" si="168"/>
        <v>238.54317735437223</v>
      </c>
      <c r="L635" s="103">
        <f t="shared" si="163"/>
        <v>36.843177354372244</v>
      </c>
      <c r="M635" s="104">
        <f t="shared" si="164"/>
        <v>0.1826632491540518</v>
      </c>
      <c r="Q635" s="105">
        <v>0.8</v>
      </c>
      <c r="R635" s="143">
        <v>15.587400000000001</v>
      </c>
      <c r="S635" s="85">
        <v>18.744399999999999</v>
      </c>
      <c r="T635" s="86">
        <f t="shared" si="169"/>
        <v>0.96202830491294256</v>
      </c>
      <c r="U635" s="145">
        <v>0</v>
      </c>
      <c r="V635" s="141">
        <v>74.7</v>
      </c>
      <c r="W635" s="141">
        <v>101.7</v>
      </c>
      <c r="X635" s="88">
        <f t="shared" si="170"/>
        <v>0</v>
      </c>
      <c r="Y635" s="89">
        <v>0.1</v>
      </c>
      <c r="Z635" s="90">
        <v>93.1</v>
      </c>
      <c r="AA635" s="90">
        <v>115.1</v>
      </c>
      <c r="AB635" s="91">
        <f t="shared" si="171"/>
        <v>0.12363050483351234</v>
      </c>
      <c r="AC635" s="92">
        <v>0.1</v>
      </c>
      <c r="AD635" s="93">
        <v>92</v>
      </c>
      <c r="AE635" s="93">
        <v>118.9</v>
      </c>
      <c r="AF635" s="94">
        <f t="shared" si="172"/>
        <v>0.12923913043478261</v>
      </c>
      <c r="AG635" s="95">
        <v>0</v>
      </c>
      <c r="AH635" s="139">
        <v>93.9</v>
      </c>
      <c r="AI635" s="139">
        <v>110.7</v>
      </c>
      <c r="AJ635" s="96">
        <f t="shared" si="175"/>
        <v>0</v>
      </c>
      <c r="AK635" s="97">
        <v>0</v>
      </c>
      <c r="AL635" s="98">
        <v>1</v>
      </c>
      <c r="AM635" s="98">
        <v>1</v>
      </c>
      <c r="AN635" s="99">
        <f t="shared" si="173"/>
        <v>0</v>
      </c>
      <c r="AO635" s="140">
        <f t="shared" si="174"/>
        <v>1</v>
      </c>
    </row>
    <row r="636" spans="1:41" ht="30" customHeight="1" x14ac:dyDescent="0.3">
      <c r="A636" s="102">
        <v>624</v>
      </c>
      <c r="B636" s="27" t="s">
        <v>619</v>
      </c>
      <c r="C636" s="144" t="s">
        <v>892</v>
      </c>
      <c r="D636" s="121">
        <v>840.45</v>
      </c>
      <c r="E636" s="121">
        <f t="shared" si="165"/>
        <v>730.82608695652186</v>
      </c>
      <c r="F636" s="121">
        <f t="shared" si="161"/>
        <v>621.20217391304357</v>
      </c>
      <c r="G636" s="77">
        <f t="shared" si="166"/>
        <v>1.2148979401812374</v>
      </c>
      <c r="H636" s="118">
        <f t="shared" si="162"/>
        <v>109.62391304347828</v>
      </c>
      <c r="I636" s="118">
        <f t="shared" si="167"/>
        <v>864.32115456654174</v>
      </c>
      <c r="K636" s="79">
        <f t="shared" si="168"/>
        <v>993.96932775152288</v>
      </c>
      <c r="L636" s="103">
        <f t="shared" si="163"/>
        <v>153.51932775152284</v>
      </c>
      <c r="M636" s="104">
        <f t="shared" si="164"/>
        <v>0.1826632491540518</v>
      </c>
      <c r="Q636" s="105">
        <v>0.8</v>
      </c>
      <c r="R636" s="143">
        <v>15.587400000000001</v>
      </c>
      <c r="S636" s="85">
        <v>18.744399999999999</v>
      </c>
      <c r="T636" s="86">
        <f t="shared" si="169"/>
        <v>0.96202830491294256</v>
      </c>
      <c r="U636" s="145">
        <v>0</v>
      </c>
      <c r="V636" s="141">
        <v>74.7</v>
      </c>
      <c r="W636" s="141">
        <v>101.7</v>
      </c>
      <c r="X636" s="88">
        <f t="shared" si="170"/>
        <v>0</v>
      </c>
      <c r="Y636" s="89">
        <v>0.1</v>
      </c>
      <c r="Z636" s="90">
        <v>93.1</v>
      </c>
      <c r="AA636" s="90">
        <v>115.1</v>
      </c>
      <c r="AB636" s="91">
        <f t="shared" si="171"/>
        <v>0.12363050483351234</v>
      </c>
      <c r="AC636" s="92">
        <v>0.1</v>
      </c>
      <c r="AD636" s="93">
        <v>92</v>
      </c>
      <c r="AE636" s="93">
        <v>118.9</v>
      </c>
      <c r="AF636" s="94">
        <f t="shared" si="172"/>
        <v>0.12923913043478261</v>
      </c>
      <c r="AG636" s="95">
        <v>0</v>
      </c>
      <c r="AH636" s="139">
        <v>93.9</v>
      </c>
      <c r="AI636" s="139">
        <v>110.7</v>
      </c>
      <c r="AJ636" s="96">
        <f t="shared" si="175"/>
        <v>0</v>
      </c>
      <c r="AK636" s="97">
        <v>0</v>
      </c>
      <c r="AL636" s="98">
        <v>1</v>
      </c>
      <c r="AM636" s="98">
        <v>1</v>
      </c>
      <c r="AN636" s="99">
        <f t="shared" si="173"/>
        <v>0</v>
      </c>
      <c r="AO636" s="140">
        <f t="shared" si="174"/>
        <v>1</v>
      </c>
    </row>
    <row r="637" spans="1:41" ht="30" customHeight="1" x14ac:dyDescent="0.3">
      <c r="A637" s="102">
        <v>625</v>
      </c>
      <c r="B637" s="27" t="s">
        <v>620</v>
      </c>
      <c r="C637" s="144" t="s">
        <v>892</v>
      </c>
      <c r="D637" s="121">
        <v>6699.57</v>
      </c>
      <c r="E637" s="121">
        <f t="shared" si="165"/>
        <v>5825.7130434782612</v>
      </c>
      <c r="F637" s="121">
        <f t="shared" si="161"/>
        <v>4951.8560869565217</v>
      </c>
      <c r="G637" s="77">
        <f t="shared" si="166"/>
        <v>1.2148979401812374</v>
      </c>
      <c r="H637" s="118">
        <f t="shared" si="162"/>
        <v>873.85695652173911</v>
      </c>
      <c r="I637" s="118">
        <f t="shared" si="167"/>
        <v>6889.8567166391404</v>
      </c>
      <c r="K637" s="79">
        <f t="shared" si="168"/>
        <v>7923.3352241350112</v>
      </c>
      <c r="L637" s="103">
        <f t="shared" si="163"/>
        <v>1223.7652241350115</v>
      </c>
      <c r="M637" s="104">
        <f t="shared" si="164"/>
        <v>0.18266324915405191</v>
      </c>
      <c r="Q637" s="105">
        <v>0.8</v>
      </c>
      <c r="R637" s="143">
        <v>15.587400000000001</v>
      </c>
      <c r="S637" s="85">
        <v>18.744399999999999</v>
      </c>
      <c r="T637" s="86">
        <f t="shared" si="169"/>
        <v>0.96202830491294256</v>
      </c>
      <c r="U637" s="145">
        <v>0</v>
      </c>
      <c r="V637" s="141">
        <v>74.7</v>
      </c>
      <c r="W637" s="141">
        <v>101.7</v>
      </c>
      <c r="X637" s="88">
        <f t="shared" si="170"/>
        <v>0</v>
      </c>
      <c r="Y637" s="89">
        <v>0.1</v>
      </c>
      <c r="Z637" s="90">
        <v>93.1</v>
      </c>
      <c r="AA637" s="90">
        <v>115.1</v>
      </c>
      <c r="AB637" s="91">
        <f t="shared" si="171"/>
        <v>0.12363050483351234</v>
      </c>
      <c r="AC637" s="92">
        <v>0.1</v>
      </c>
      <c r="AD637" s="93">
        <v>92</v>
      </c>
      <c r="AE637" s="93">
        <v>118.9</v>
      </c>
      <c r="AF637" s="94">
        <f t="shared" si="172"/>
        <v>0.12923913043478261</v>
      </c>
      <c r="AG637" s="95">
        <v>0</v>
      </c>
      <c r="AH637" s="139">
        <v>93.9</v>
      </c>
      <c r="AI637" s="139">
        <v>110.7</v>
      </c>
      <c r="AJ637" s="96">
        <f t="shared" si="175"/>
        <v>0</v>
      </c>
      <c r="AK637" s="97">
        <v>0</v>
      </c>
      <c r="AL637" s="98">
        <v>1</v>
      </c>
      <c r="AM637" s="98">
        <v>1</v>
      </c>
      <c r="AN637" s="99">
        <f t="shared" si="173"/>
        <v>0</v>
      </c>
      <c r="AO637" s="140">
        <f t="shared" si="174"/>
        <v>1</v>
      </c>
    </row>
    <row r="638" spans="1:41" ht="30" customHeight="1" x14ac:dyDescent="0.3">
      <c r="A638" s="102">
        <v>626</v>
      </c>
      <c r="B638" s="27" t="s">
        <v>621</v>
      </c>
      <c r="C638" s="144" t="s">
        <v>892</v>
      </c>
      <c r="D638" s="121">
        <v>642.38</v>
      </c>
      <c r="E638" s="121">
        <f t="shared" si="165"/>
        <v>558.59130434782617</v>
      </c>
      <c r="F638" s="121">
        <f t="shared" si="161"/>
        <v>474.80260869565222</v>
      </c>
      <c r="G638" s="77">
        <f t="shared" si="166"/>
        <v>1.2148979401812374</v>
      </c>
      <c r="H638" s="118">
        <f t="shared" si="162"/>
        <v>83.788695652173928</v>
      </c>
      <c r="I638" s="118">
        <f t="shared" si="167"/>
        <v>660.62540694919994</v>
      </c>
      <c r="K638" s="79">
        <f t="shared" si="168"/>
        <v>759.71921799157985</v>
      </c>
      <c r="L638" s="103">
        <f t="shared" si="163"/>
        <v>117.33921799157986</v>
      </c>
      <c r="M638" s="104">
        <f t="shared" si="164"/>
        <v>0.18266324915405191</v>
      </c>
      <c r="Q638" s="105">
        <v>0.8</v>
      </c>
      <c r="R638" s="143">
        <v>15.587400000000001</v>
      </c>
      <c r="S638" s="85">
        <v>18.744399999999999</v>
      </c>
      <c r="T638" s="86">
        <f t="shared" si="169"/>
        <v>0.96202830491294256</v>
      </c>
      <c r="U638" s="145">
        <v>0</v>
      </c>
      <c r="V638" s="141">
        <v>74.7</v>
      </c>
      <c r="W638" s="141">
        <v>101.7</v>
      </c>
      <c r="X638" s="88">
        <f t="shared" si="170"/>
        <v>0</v>
      </c>
      <c r="Y638" s="89">
        <v>0.1</v>
      </c>
      <c r="Z638" s="90">
        <v>93.1</v>
      </c>
      <c r="AA638" s="90">
        <v>115.1</v>
      </c>
      <c r="AB638" s="91">
        <f t="shared" si="171"/>
        <v>0.12363050483351234</v>
      </c>
      <c r="AC638" s="92">
        <v>0.1</v>
      </c>
      <c r="AD638" s="93">
        <v>92</v>
      </c>
      <c r="AE638" s="93">
        <v>118.9</v>
      </c>
      <c r="AF638" s="94">
        <f t="shared" si="172"/>
        <v>0.12923913043478261</v>
      </c>
      <c r="AG638" s="95">
        <v>0</v>
      </c>
      <c r="AH638" s="139">
        <v>93.9</v>
      </c>
      <c r="AI638" s="139">
        <v>110.7</v>
      </c>
      <c r="AJ638" s="96">
        <f t="shared" si="175"/>
        <v>0</v>
      </c>
      <c r="AK638" s="97">
        <v>0</v>
      </c>
      <c r="AL638" s="98">
        <v>1</v>
      </c>
      <c r="AM638" s="98">
        <v>1</v>
      </c>
      <c r="AN638" s="99">
        <f t="shared" si="173"/>
        <v>0</v>
      </c>
      <c r="AO638" s="140">
        <f t="shared" si="174"/>
        <v>1</v>
      </c>
    </row>
    <row r="639" spans="1:41" ht="30" customHeight="1" x14ac:dyDescent="0.3">
      <c r="A639" s="102">
        <v>627</v>
      </c>
      <c r="B639" s="27" t="s">
        <v>622</v>
      </c>
      <c r="C639" s="144" t="s">
        <v>892</v>
      </c>
      <c r="D639" s="121">
        <v>642.38</v>
      </c>
      <c r="E639" s="121">
        <f t="shared" si="165"/>
        <v>558.59130434782617</v>
      </c>
      <c r="F639" s="121">
        <f t="shared" si="161"/>
        <v>474.80260869565222</v>
      </c>
      <c r="G639" s="77">
        <f t="shared" si="166"/>
        <v>1.2148979401812374</v>
      </c>
      <c r="H639" s="118">
        <f t="shared" si="162"/>
        <v>83.788695652173928</v>
      </c>
      <c r="I639" s="118">
        <f t="shared" si="167"/>
        <v>660.62540694919994</v>
      </c>
      <c r="K639" s="79">
        <f t="shared" si="168"/>
        <v>759.71921799157985</v>
      </c>
      <c r="L639" s="103">
        <f t="shared" si="163"/>
        <v>117.33921799157986</v>
      </c>
      <c r="M639" s="104">
        <f t="shared" si="164"/>
        <v>0.18266324915405191</v>
      </c>
      <c r="Q639" s="105">
        <v>0.8</v>
      </c>
      <c r="R639" s="143">
        <v>15.587400000000001</v>
      </c>
      <c r="S639" s="85">
        <v>18.744399999999999</v>
      </c>
      <c r="T639" s="86">
        <f t="shared" si="169"/>
        <v>0.96202830491294256</v>
      </c>
      <c r="U639" s="145">
        <v>0</v>
      </c>
      <c r="V639" s="141">
        <v>74.7</v>
      </c>
      <c r="W639" s="141">
        <v>101.7</v>
      </c>
      <c r="X639" s="88">
        <f t="shared" si="170"/>
        <v>0</v>
      </c>
      <c r="Y639" s="89">
        <v>0.1</v>
      </c>
      <c r="Z639" s="90">
        <v>93.1</v>
      </c>
      <c r="AA639" s="90">
        <v>115.1</v>
      </c>
      <c r="AB639" s="91">
        <f t="shared" si="171"/>
        <v>0.12363050483351234</v>
      </c>
      <c r="AC639" s="92">
        <v>0.1</v>
      </c>
      <c r="AD639" s="93">
        <v>92</v>
      </c>
      <c r="AE639" s="93">
        <v>118.9</v>
      </c>
      <c r="AF639" s="94">
        <f t="shared" si="172"/>
        <v>0.12923913043478261</v>
      </c>
      <c r="AG639" s="95">
        <v>0</v>
      </c>
      <c r="AH639" s="139">
        <v>93.9</v>
      </c>
      <c r="AI639" s="139">
        <v>110.7</v>
      </c>
      <c r="AJ639" s="96">
        <f t="shared" si="175"/>
        <v>0</v>
      </c>
      <c r="AK639" s="97">
        <v>0</v>
      </c>
      <c r="AL639" s="98">
        <v>1</v>
      </c>
      <c r="AM639" s="98">
        <v>1</v>
      </c>
      <c r="AN639" s="99">
        <f t="shared" si="173"/>
        <v>0</v>
      </c>
      <c r="AO639" s="140">
        <f t="shared" si="174"/>
        <v>1</v>
      </c>
    </row>
    <row r="640" spans="1:41" ht="30" customHeight="1" x14ac:dyDescent="0.3">
      <c r="A640" s="102">
        <v>628</v>
      </c>
      <c r="B640" s="27" t="s">
        <v>623</v>
      </c>
      <c r="C640" s="144" t="s">
        <v>892</v>
      </c>
      <c r="D640" s="121">
        <v>32609.31</v>
      </c>
      <c r="E640" s="121">
        <f t="shared" si="165"/>
        <v>28355.921739130437</v>
      </c>
      <c r="F640" s="121">
        <f t="shared" si="161"/>
        <v>24102.53347826087</v>
      </c>
      <c r="G640" s="77">
        <f t="shared" si="166"/>
        <v>1.2148979401812374</v>
      </c>
      <c r="H640" s="118">
        <f t="shared" si="162"/>
        <v>4253.3882608695658</v>
      </c>
      <c r="I640" s="118">
        <f t="shared" si="167"/>
        <v>33535.50653675801</v>
      </c>
      <c r="K640" s="79">
        <f t="shared" si="168"/>
        <v>38565.832517271709</v>
      </c>
      <c r="L640" s="103">
        <f t="shared" si="163"/>
        <v>5956.5225172717073</v>
      </c>
      <c r="M640" s="104">
        <f t="shared" si="164"/>
        <v>0.18266324915405163</v>
      </c>
      <c r="Q640" s="105">
        <v>0.8</v>
      </c>
      <c r="R640" s="143">
        <v>15.587400000000001</v>
      </c>
      <c r="S640" s="85">
        <v>18.744399999999999</v>
      </c>
      <c r="T640" s="86">
        <f t="shared" si="169"/>
        <v>0.96202830491294256</v>
      </c>
      <c r="U640" s="145">
        <v>0</v>
      </c>
      <c r="V640" s="141">
        <v>74.7</v>
      </c>
      <c r="W640" s="141">
        <v>101.7</v>
      </c>
      <c r="X640" s="88">
        <f t="shared" si="170"/>
        <v>0</v>
      </c>
      <c r="Y640" s="89">
        <v>0.1</v>
      </c>
      <c r="Z640" s="90">
        <v>93.1</v>
      </c>
      <c r="AA640" s="90">
        <v>115.1</v>
      </c>
      <c r="AB640" s="91">
        <f t="shared" si="171"/>
        <v>0.12363050483351234</v>
      </c>
      <c r="AC640" s="92">
        <v>0.1</v>
      </c>
      <c r="AD640" s="93">
        <v>92</v>
      </c>
      <c r="AE640" s="93">
        <v>118.9</v>
      </c>
      <c r="AF640" s="94">
        <f t="shared" si="172"/>
        <v>0.12923913043478261</v>
      </c>
      <c r="AG640" s="95">
        <v>0</v>
      </c>
      <c r="AH640" s="139">
        <v>93.9</v>
      </c>
      <c r="AI640" s="139">
        <v>110.7</v>
      </c>
      <c r="AJ640" s="96">
        <f t="shared" si="175"/>
        <v>0</v>
      </c>
      <c r="AK640" s="97">
        <v>0</v>
      </c>
      <c r="AL640" s="98">
        <v>1</v>
      </c>
      <c r="AM640" s="98">
        <v>1</v>
      </c>
      <c r="AN640" s="99">
        <f t="shared" si="173"/>
        <v>0</v>
      </c>
      <c r="AO640" s="140">
        <f t="shared" si="174"/>
        <v>1</v>
      </c>
    </row>
    <row r="641" spans="1:41" ht="30" customHeight="1" x14ac:dyDescent="0.3">
      <c r="A641" s="102">
        <v>629</v>
      </c>
      <c r="B641" s="27" t="s">
        <v>624</v>
      </c>
      <c r="C641" s="144" t="s">
        <v>892</v>
      </c>
      <c r="D641" s="121">
        <v>32609.31</v>
      </c>
      <c r="E641" s="121">
        <f t="shared" si="165"/>
        <v>28355.921739130437</v>
      </c>
      <c r="F641" s="121">
        <f t="shared" si="161"/>
        <v>24102.53347826087</v>
      </c>
      <c r="G641" s="77">
        <f t="shared" si="166"/>
        <v>1.2148979401812374</v>
      </c>
      <c r="H641" s="118">
        <f t="shared" si="162"/>
        <v>4253.3882608695658</v>
      </c>
      <c r="I641" s="118">
        <f t="shared" si="167"/>
        <v>33535.50653675801</v>
      </c>
      <c r="K641" s="79">
        <f t="shared" si="168"/>
        <v>38565.832517271709</v>
      </c>
      <c r="L641" s="103">
        <f t="shared" si="163"/>
        <v>5956.5225172717073</v>
      </c>
      <c r="M641" s="104">
        <f t="shared" si="164"/>
        <v>0.18266324915405163</v>
      </c>
      <c r="Q641" s="105">
        <v>0.8</v>
      </c>
      <c r="R641" s="143">
        <v>15.587400000000001</v>
      </c>
      <c r="S641" s="85">
        <v>18.744399999999999</v>
      </c>
      <c r="T641" s="86">
        <f t="shared" si="169"/>
        <v>0.96202830491294256</v>
      </c>
      <c r="U641" s="145">
        <v>0</v>
      </c>
      <c r="V641" s="141">
        <v>74.7</v>
      </c>
      <c r="W641" s="141">
        <v>101.7</v>
      </c>
      <c r="X641" s="88">
        <f t="shared" si="170"/>
        <v>0</v>
      </c>
      <c r="Y641" s="89">
        <v>0.1</v>
      </c>
      <c r="Z641" s="90">
        <v>93.1</v>
      </c>
      <c r="AA641" s="90">
        <v>115.1</v>
      </c>
      <c r="AB641" s="91">
        <f t="shared" si="171"/>
        <v>0.12363050483351234</v>
      </c>
      <c r="AC641" s="92">
        <v>0.1</v>
      </c>
      <c r="AD641" s="93">
        <v>92</v>
      </c>
      <c r="AE641" s="93">
        <v>118.9</v>
      </c>
      <c r="AF641" s="94">
        <f t="shared" si="172"/>
        <v>0.12923913043478261</v>
      </c>
      <c r="AG641" s="95">
        <v>0</v>
      </c>
      <c r="AH641" s="139">
        <v>93.9</v>
      </c>
      <c r="AI641" s="139">
        <v>110.7</v>
      </c>
      <c r="AJ641" s="96">
        <f t="shared" si="175"/>
        <v>0</v>
      </c>
      <c r="AK641" s="97">
        <v>0</v>
      </c>
      <c r="AL641" s="98">
        <v>1</v>
      </c>
      <c r="AM641" s="98">
        <v>1</v>
      </c>
      <c r="AN641" s="99">
        <f t="shared" si="173"/>
        <v>0</v>
      </c>
      <c r="AO641" s="140">
        <f t="shared" si="174"/>
        <v>1</v>
      </c>
    </row>
    <row r="642" spans="1:41" ht="30" customHeight="1" x14ac:dyDescent="0.3">
      <c r="A642" s="102">
        <v>630</v>
      </c>
      <c r="B642" s="27" t="s">
        <v>625</v>
      </c>
      <c r="C642" s="144" t="s">
        <v>892</v>
      </c>
      <c r="D642" s="121">
        <v>205240.38</v>
      </c>
      <c r="E642" s="121">
        <f t="shared" si="165"/>
        <v>178469.89565217393</v>
      </c>
      <c r="F642" s="121">
        <f t="shared" si="161"/>
        <v>151699.41130434783</v>
      </c>
      <c r="G642" s="77">
        <f t="shared" si="166"/>
        <v>1.2148979401812374</v>
      </c>
      <c r="H642" s="118">
        <f t="shared" si="162"/>
        <v>26770.484347826088</v>
      </c>
      <c r="I642" s="118">
        <f t="shared" si="167"/>
        <v>211069.78666818456</v>
      </c>
      <c r="K642" s="79">
        <f t="shared" si="168"/>
        <v>242730.25466841224</v>
      </c>
      <c r="L642" s="103">
        <f t="shared" si="163"/>
        <v>37489.874668412231</v>
      </c>
      <c r="M642" s="104">
        <f t="shared" si="164"/>
        <v>0.1826632491540516</v>
      </c>
      <c r="Q642" s="105">
        <v>0.8</v>
      </c>
      <c r="R642" s="143">
        <v>15.587400000000001</v>
      </c>
      <c r="S642" s="85">
        <v>18.744399999999999</v>
      </c>
      <c r="T642" s="86">
        <f t="shared" si="169"/>
        <v>0.96202830491294256</v>
      </c>
      <c r="U642" s="145">
        <v>0</v>
      </c>
      <c r="V642" s="141">
        <v>74.7</v>
      </c>
      <c r="W642" s="141">
        <v>101.7</v>
      </c>
      <c r="X642" s="88">
        <f t="shared" si="170"/>
        <v>0</v>
      </c>
      <c r="Y642" s="89">
        <v>0.1</v>
      </c>
      <c r="Z642" s="90">
        <v>93.1</v>
      </c>
      <c r="AA642" s="90">
        <v>115.1</v>
      </c>
      <c r="AB642" s="91">
        <f t="shared" si="171"/>
        <v>0.12363050483351234</v>
      </c>
      <c r="AC642" s="92">
        <v>0.1</v>
      </c>
      <c r="AD642" s="93">
        <v>92</v>
      </c>
      <c r="AE642" s="93">
        <v>118.9</v>
      </c>
      <c r="AF642" s="94">
        <f t="shared" si="172"/>
        <v>0.12923913043478261</v>
      </c>
      <c r="AG642" s="95">
        <v>0</v>
      </c>
      <c r="AH642" s="139">
        <v>93.9</v>
      </c>
      <c r="AI642" s="139">
        <v>110.7</v>
      </c>
      <c r="AJ642" s="96">
        <f t="shared" si="175"/>
        <v>0</v>
      </c>
      <c r="AK642" s="97">
        <v>0</v>
      </c>
      <c r="AL642" s="98">
        <v>1</v>
      </c>
      <c r="AM642" s="98">
        <v>1</v>
      </c>
      <c r="AN642" s="99">
        <f t="shared" si="173"/>
        <v>0</v>
      </c>
      <c r="AO642" s="140">
        <f t="shared" si="174"/>
        <v>1</v>
      </c>
    </row>
    <row r="643" spans="1:41" ht="30" customHeight="1" x14ac:dyDescent="0.3">
      <c r="A643" s="102">
        <v>631</v>
      </c>
      <c r="B643" s="27" t="s">
        <v>626</v>
      </c>
      <c r="C643" s="144" t="s">
        <v>892</v>
      </c>
      <c r="D643" s="121">
        <v>1200.6300000000001</v>
      </c>
      <c r="E643" s="121">
        <f t="shared" si="165"/>
        <v>1044.026086956522</v>
      </c>
      <c r="F643" s="121">
        <f t="shared" si="161"/>
        <v>887.42217391304371</v>
      </c>
      <c r="G643" s="77">
        <f t="shared" si="166"/>
        <v>1.2148979401812374</v>
      </c>
      <c r="H643" s="118">
        <f t="shared" si="162"/>
        <v>156.60391304347829</v>
      </c>
      <c r="I643" s="118">
        <f t="shared" si="167"/>
        <v>1234.7312842015911</v>
      </c>
      <c r="K643" s="79">
        <f t="shared" si="168"/>
        <v>1419.9409768318296</v>
      </c>
      <c r="L643" s="103">
        <f t="shared" si="163"/>
        <v>219.31097683182952</v>
      </c>
      <c r="M643" s="104">
        <f t="shared" si="164"/>
        <v>0.18266324915405205</v>
      </c>
      <c r="Q643" s="105">
        <v>0.8</v>
      </c>
      <c r="R643" s="143">
        <v>15.587400000000001</v>
      </c>
      <c r="S643" s="85">
        <v>18.744399999999999</v>
      </c>
      <c r="T643" s="86">
        <f t="shared" si="169"/>
        <v>0.96202830491294256</v>
      </c>
      <c r="U643" s="145">
        <v>0</v>
      </c>
      <c r="V643" s="141">
        <v>74.7</v>
      </c>
      <c r="W643" s="141">
        <v>101.7</v>
      </c>
      <c r="X643" s="88">
        <f t="shared" si="170"/>
        <v>0</v>
      </c>
      <c r="Y643" s="89">
        <v>0.1</v>
      </c>
      <c r="Z643" s="90">
        <v>93.1</v>
      </c>
      <c r="AA643" s="90">
        <v>115.1</v>
      </c>
      <c r="AB643" s="91">
        <f t="shared" si="171"/>
        <v>0.12363050483351234</v>
      </c>
      <c r="AC643" s="92">
        <v>0.1</v>
      </c>
      <c r="AD643" s="93">
        <v>92</v>
      </c>
      <c r="AE643" s="93">
        <v>118.9</v>
      </c>
      <c r="AF643" s="94">
        <f t="shared" si="172"/>
        <v>0.12923913043478261</v>
      </c>
      <c r="AG643" s="95">
        <v>0</v>
      </c>
      <c r="AH643" s="139">
        <v>93.9</v>
      </c>
      <c r="AI643" s="139">
        <v>110.7</v>
      </c>
      <c r="AJ643" s="96">
        <f t="shared" si="175"/>
        <v>0</v>
      </c>
      <c r="AK643" s="97">
        <v>0</v>
      </c>
      <c r="AL643" s="98">
        <v>1</v>
      </c>
      <c r="AM643" s="98">
        <v>1</v>
      </c>
      <c r="AN643" s="99">
        <f t="shared" si="173"/>
        <v>0</v>
      </c>
      <c r="AO643" s="140">
        <f t="shared" si="174"/>
        <v>1</v>
      </c>
    </row>
    <row r="644" spans="1:41" ht="30" customHeight="1" x14ac:dyDescent="0.3">
      <c r="A644" s="102">
        <v>632</v>
      </c>
      <c r="B644" s="27" t="s">
        <v>627</v>
      </c>
      <c r="C644" s="144" t="s">
        <v>892</v>
      </c>
      <c r="D644" s="121">
        <v>1200.6300000000001</v>
      </c>
      <c r="E644" s="121">
        <f t="shared" si="165"/>
        <v>1044.026086956522</v>
      </c>
      <c r="F644" s="121">
        <f t="shared" si="161"/>
        <v>887.42217391304371</v>
      </c>
      <c r="G644" s="77">
        <f t="shared" si="166"/>
        <v>1.2148979401812374</v>
      </c>
      <c r="H644" s="118">
        <f t="shared" si="162"/>
        <v>156.60391304347829</v>
      </c>
      <c r="I644" s="118">
        <f t="shared" si="167"/>
        <v>1234.7312842015911</v>
      </c>
      <c r="K644" s="79">
        <f t="shared" si="168"/>
        <v>1419.9409768318296</v>
      </c>
      <c r="L644" s="103">
        <f t="shared" si="163"/>
        <v>219.31097683182952</v>
      </c>
      <c r="M644" s="104">
        <f t="shared" si="164"/>
        <v>0.18266324915405205</v>
      </c>
      <c r="Q644" s="105">
        <v>0.8</v>
      </c>
      <c r="R644" s="143">
        <v>15.587400000000001</v>
      </c>
      <c r="S644" s="85">
        <v>18.744399999999999</v>
      </c>
      <c r="T644" s="86">
        <f t="shared" si="169"/>
        <v>0.96202830491294256</v>
      </c>
      <c r="U644" s="145">
        <v>0</v>
      </c>
      <c r="V644" s="141">
        <v>74.7</v>
      </c>
      <c r="W644" s="141">
        <v>101.7</v>
      </c>
      <c r="X644" s="88">
        <f t="shared" si="170"/>
        <v>0</v>
      </c>
      <c r="Y644" s="89">
        <v>0.1</v>
      </c>
      <c r="Z644" s="90">
        <v>93.1</v>
      </c>
      <c r="AA644" s="90">
        <v>115.1</v>
      </c>
      <c r="AB644" s="91">
        <f t="shared" si="171"/>
        <v>0.12363050483351234</v>
      </c>
      <c r="AC644" s="92">
        <v>0.1</v>
      </c>
      <c r="AD644" s="93">
        <v>92</v>
      </c>
      <c r="AE644" s="93">
        <v>118.9</v>
      </c>
      <c r="AF644" s="94">
        <f t="shared" si="172"/>
        <v>0.12923913043478261</v>
      </c>
      <c r="AG644" s="95">
        <v>0</v>
      </c>
      <c r="AH644" s="139">
        <v>93.9</v>
      </c>
      <c r="AI644" s="139">
        <v>110.7</v>
      </c>
      <c r="AJ644" s="96">
        <f t="shared" si="175"/>
        <v>0</v>
      </c>
      <c r="AK644" s="97">
        <v>0</v>
      </c>
      <c r="AL644" s="98">
        <v>1</v>
      </c>
      <c r="AM644" s="98">
        <v>1</v>
      </c>
      <c r="AN644" s="99">
        <f t="shared" si="173"/>
        <v>0</v>
      </c>
      <c r="AO644" s="140">
        <f t="shared" si="174"/>
        <v>1</v>
      </c>
    </row>
    <row r="645" spans="1:41" ht="30" customHeight="1" x14ac:dyDescent="0.3">
      <c r="A645" s="102">
        <v>633</v>
      </c>
      <c r="B645" s="27" t="s">
        <v>628</v>
      </c>
      <c r="C645" s="144" t="s">
        <v>892</v>
      </c>
      <c r="D645" s="121">
        <v>445.95</v>
      </c>
      <c r="E645" s="121">
        <f t="shared" si="165"/>
        <v>387.78260869565219</v>
      </c>
      <c r="F645" s="121">
        <f t="shared" si="161"/>
        <v>329.61521739130433</v>
      </c>
      <c r="G645" s="77">
        <f t="shared" si="166"/>
        <v>1.2148979401812374</v>
      </c>
      <c r="H645" s="118">
        <f t="shared" si="162"/>
        <v>58.167391304347824</v>
      </c>
      <c r="I645" s="118">
        <f t="shared" si="167"/>
        <v>458.6162399654342</v>
      </c>
      <c r="K645" s="79">
        <f t="shared" si="168"/>
        <v>527.4086759602493</v>
      </c>
      <c r="L645" s="103">
        <f t="shared" si="163"/>
        <v>81.458675960249309</v>
      </c>
      <c r="M645" s="104">
        <f t="shared" si="164"/>
        <v>0.1826632491540516</v>
      </c>
      <c r="Q645" s="105">
        <v>0.8</v>
      </c>
      <c r="R645" s="143">
        <v>15.587400000000001</v>
      </c>
      <c r="S645" s="85">
        <v>18.744399999999999</v>
      </c>
      <c r="T645" s="86">
        <f t="shared" si="169"/>
        <v>0.96202830491294256</v>
      </c>
      <c r="U645" s="145">
        <v>0</v>
      </c>
      <c r="V645" s="141">
        <v>74.7</v>
      </c>
      <c r="W645" s="141">
        <v>101.7</v>
      </c>
      <c r="X645" s="88">
        <f t="shared" si="170"/>
        <v>0</v>
      </c>
      <c r="Y645" s="89">
        <v>0.1</v>
      </c>
      <c r="Z645" s="90">
        <v>93.1</v>
      </c>
      <c r="AA645" s="90">
        <v>115.1</v>
      </c>
      <c r="AB645" s="91">
        <f t="shared" si="171"/>
        <v>0.12363050483351234</v>
      </c>
      <c r="AC645" s="92">
        <v>0.1</v>
      </c>
      <c r="AD645" s="93">
        <v>92</v>
      </c>
      <c r="AE645" s="93">
        <v>118.9</v>
      </c>
      <c r="AF645" s="94">
        <f t="shared" si="172"/>
        <v>0.12923913043478261</v>
      </c>
      <c r="AG645" s="95">
        <v>0</v>
      </c>
      <c r="AH645" s="139">
        <v>93.9</v>
      </c>
      <c r="AI645" s="139">
        <v>110.7</v>
      </c>
      <c r="AJ645" s="96">
        <f t="shared" si="175"/>
        <v>0</v>
      </c>
      <c r="AK645" s="97">
        <v>0</v>
      </c>
      <c r="AL645" s="98">
        <v>1</v>
      </c>
      <c r="AM645" s="98">
        <v>1</v>
      </c>
      <c r="AN645" s="99">
        <f t="shared" si="173"/>
        <v>0</v>
      </c>
      <c r="AO645" s="140">
        <f t="shared" si="174"/>
        <v>1</v>
      </c>
    </row>
    <row r="646" spans="1:41" ht="30" customHeight="1" x14ac:dyDescent="0.3">
      <c r="A646" s="102">
        <v>634</v>
      </c>
      <c r="B646" s="27" t="s">
        <v>629</v>
      </c>
      <c r="C646" s="144" t="s">
        <v>892</v>
      </c>
      <c r="D646" s="121">
        <v>583.16999999999996</v>
      </c>
      <c r="E646" s="121">
        <f t="shared" si="165"/>
        <v>507.10434782608695</v>
      </c>
      <c r="F646" s="121">
        <f t="shared" si="161"/>
        <v>431.03869565217389</v>
      </c>
      <c r="G646" s="77">
        <f t="shared" si="166"/>
        <v>1.2148979401812374</v>
      </c>
      <c r="H646" s="118">
        <f t="shared" si="162"/>
        <v>76.065652173913037</v>
      </c>
      <c r="I646" s="118">
        <f t="shared" si="167"/>
        <v>599.73367566014633</v>
      </c>
      <c r="K646" s="79">
        <f t="shared" si="168"/>
        <v>689.69372700916824</v>
      </c>
      <c r="L646" s="103">
        <f t="shared" si="163"/>
        <v>106.52372700916828</v>
      </c>
      <c r="M646" s="104">
        <f t="shared" si="164"/>
        <v>0.18266324915405163</v>
      </c>
      <c r="Q646" s="105">
        <v>0.8</v>
      </c>
      <c r="R646" s="143">
        <v>15.587400000000001</v>
      </c>
      <c r="S646" s="85">
        <v>18.744399999999999</v>
      </c>
      <c r="T646" s="86">
        <f t="shared" si="169"/>
        <v>0.96202830491294256</v>
      </c>
      <c r="U646" s="145">
        <v>0</v>
      </c>
      <c r="V646" s="141">
        <v>74.7</v>
      </c>
      <c r="W646" s="141">
        <v>101.7</v>
      </c>
      <c r="X646" s="88">
        <f t="shared" si="170"/>
        <v>0</v>
      </c>
      <c r="Y646" s="89">
        <v>0.1</v>
      </c>
      <c r="Z646" s="90">
        <v>93.1</v>
      </c>
      <c r="AA646" s="90">
        <v>115.1</v>
      </c>
      <c r="AB646" s="91">
        <f t="shared" si="171"/>
        <v>0.12363050483351234</v>
      </c>
      <c r="AC646" s="92">
        <v>0.1</v>
      </c>
      <c r="AD646" s="93">
        <v>92</v>
      </c>
      <c r="AE646" s="93">
        <v>118.9</v>
      </c>
      <c r="AF646" s="94">
        <f t="shared" si="172"/>
        <v>0.12923913043478261</v>
      </c>
      <c r="AG646" s="95">
        <v>0</v>
      </c>
      <c r="AH646" s="139">
        <v>93.9</v>
      </c>
      <c r="AI646" s="139">
        <v>110.7</v>
      </c>
      <c r="AJ646" s="96">
        <f t="shared" si="175"/>
        <v>0</v>
      </c>
      <c r="AK646" s="97">
        <v>0</v>
      </c>
      <c r="AL646" s="98">
        <v>1</v>
      </c>
      <c r="AM646" s="98">
        <v>1</v>
      </c>
      <c r="AN646" s="99">
        <f t="shared" si="173"/>
        <v>0</v>
      </c>
      <c r="AO646" s="140">
        <f t="shared" si="174"/>
        <v>1</v>
      </c>
    </row>
    <row r="647" spans="1:41" ht="30" customHeight="1" x14ac:dyDescent="0.3">
      <c r="A647" s="102">
        <v>635</v>
      </c>
      <c r="B647" s="27" t="s">
        <v>630</v>
      </c>
      <c r="C647" s="144" t="s">
        <v>892</v>
      </c>
      <c r="D647" s="121">
        <v>445.95</v>
      </c>
      <c r="E647" s="121">
        <f t="shared" si="165"/>
        <v>387.78260869565219</v>
      </c>
      <c r="F647" s="121">
        <f t="shared" si="161"/>
        <v>329.61521739130433</v>
      </c>
      <c r="G647" s="77">
        <f t="shared" si="166"/>
        <v>1.2148979401812374</v>
      </c>
      <c r="H647" s="118">
        <f t="shared" si="162"/>
        <v>58.167391304347824</v>
      </c>
      <c r="I647" s="118">
        <f t="shared" si="167"/>
        <v>458.6162399654342</v>
      </c>
      <c r="K647" s="79">
        <f t="shared" si="168"/>
        <v>527.4086759602493</v>
      </c>
      <c r="L647" s="103">
        <f t="shared" si="163"/>
        <v>81.458675960249309</v>
      </c>
      <c r="M647" s="104">
        <f t="shared" si="164"/>
        <v>0.1826632491540516</v>
      </c>
      <c r="Q647" s="105">
        <v>0.8</v>
      </c>
      <c r="R647" s="143">
        <v>15.587400000000001</v>
      </c>
      <c r="S647" s="85">
        <v>18.744399999999999</v>
      </c>
      <c r="T647" s="86">
        <f t="shared" si="169"/>
        <v>0.96202830491294256</v>
      </c>
      <c r="U647" s="145">
        <v>0</v>
      </c>
      <c r="V647" s="141">
        <v>74.7</v>
      </c>
      <c r="W647" s="141">
        <v>101.7</v>
      </c>
      <c r="X647" s="88">
        <f t="shared" si="170"/>
        <v>0</v>
      </c>
      <c r="Y647" s="89">
        <v>0.1</v>
      </c>
      <c r="Z647" s="90">
        <v>93.1</v>
      </c>
      <c r="AA647" s="90">
        <v>115.1</v>
      </c>
      <c r="AB647" s="91">
        <f t="shared" si="171"/>
        <v>0.12363050483351234</v>
      </c>
      <c r="AC647" s="92">
        <v>0.1</v>
      </c>
      <c r="AD647" s="93">
        <v>92</v>
      </c>
      <c r="AE647" s="93">
        <v>118.9</v>
      </c>
      <c r="AF647" s="94">
        <f t="shared" si="172"/>
        <v>0.12923913043478261</v>
      </c>
      <c r="AG647" s="95">
        <v>0</v>
      </c>
      <c r="AH647" s="139">
        <v>93.9</v>
      </c>
      <c r="AI647" s="139">
        <v>110.7</v>
      </c>
      <c r="AJ647" s="96">
        <f t="shared" si="175"/>
        <v>0</v>
      </c>
      <c r="AK647" s="97">
        <v>0</v>
      </c>
      <c r="AL647" s="98">
        <v>1</v>
      </c>
      <c r="AM647" s="98">
        <v>1</v>
      </c>
      <c r="AN647" s="99">
        <f t="shared" si="173"/>
        <v>0</v>
      </c>
      <c r="AO647" s="140">
        <f t="shared" si="174"/>
        <v>1</v>
      </c>
    </row>
    <row r="648" spans="1:41" ht="30" customHeight="1" x14ac:dyDescent="0.3">
      <c r="A648" s="102">
        <v>636</v>
      </c>
      <c r="B648" s="27" t="s">
        <v>631</v>
      </c>
      <c r="C648" s="144" t="s">
        <v>892</v>
      </c>
      <c r="D648" s="121">
        <v>583.16999999999996</v>
      </c>
      <c r="E648" s="121">
        <f t="shared" si="165"/>
        <v>507.10434782608695</v>
      </c>
      <c r="F648" s="121">
        <f t="shared" si="161"/>
        <v>431.03869565217389</v>
      </c>
      <c r="G648" s="77">
        <f t="shared" si="166"/>
        <v>1.2148979401812374</v>
      </c>
      <c r="H648" s="118">
        <f t="shared" si="162"/>
        <v>76.065652173913037</v>
      </c>
      <c r="I648" s="118">
        <f t="shared" si="167"/>
        <v>599.73367566014633</v>
      </c>
      <c r="K648" s="79">
        <f t="shared" si="168"/>
        <v>689.69372700916824</v>
      </c>
      <c r="L648" s="103">
        <f t="shared" si="163"/>
        <v>106.52372700916828</v>
      </c>
      <c r="M648" s="104">
        <f t="shared" si="164"/>
        <v>0.18266324915405163</v>
      </c>
      <c r="Q648" s="105">
        <v>0.8</v>
      </c>
      <c r="R648" s="143">
        <v>15.587400000000001</v>
      </c>
      <c r="S648" s="85">
        <v>18.744399999999999</v>
      </c>
      <c r="T648" s="86">
        <f t="shared" si="169"/>
        <v>0.96202830491294256</v>
      </c>
      <c r="U648" s="145">
        <v>0</v>
      </c>
      <c r="V648" s="141">
        <v>74.7</v>
      </c>
      <c r="W648" s="141">
        <v>101.7</v>
      </c>
      <c r="X648" s="88">
        <f t="shared" si="170"/>
        <v>0</v>
      </c>
      <c r="Y648" s="89">
        <v>0.1</v>
      </c>
      <c r="Z648" s="90">
        <v>93.1</v>
      </c>
      <c r="AA648" s="90">
        <v>115.1</v>
      </c>
      <c r="AB648" s="91">
        <f t="shared" si="171"/>
        <v>0.12363050483351234</v>
      </c>
      <c r="AC648" s="92">
        <v>0.1</v>
      </c>
      <c r="AD648" s="93">
        <v>92</v>
      </c>
      <c r="AE648" s="93">
        <v>118.9</v>
      </c>
      <c r="AF648" s="94">
        <f t="shared" si="172"/>
        <v>0.12923913043478261</v>
      </c>
      <c r="AG648" s="95">
        <v>0</v>
      </c>
      <c r="AH648" s="139">
        <v>93.9</v>
      </c>
      <c r="AI648" s="139">
        <v>110.7</v>
      </c>
      <c r="AJ648" s="96">
        <f t="shared" si="175"/>
        <v>0</v>
      </c>
      <c r="AK648" s="97">
        <v>0</v>
      </c>
      <c r="AL648" s="98">
        <v>1</v>
      </c>
      <c r="AM648" s="98">
        <v>1</v>
      </c>
      <c r="AN648" s="99">
        <f t="shared" si="173"/>
        <v>0</v>
      </c>
      <c r="AO648" s="140">
        <f t="shared" si="174"/>
        <v>1</v>
      </c>
    </row>
    <row r="649" spans="1:41" ht="30" customHeight="1" x14ac:dyDescent="0.3">
      <c r="A649" s="102">
        <v>637</v>
      </c>
      <c r="B649" s="27" t="s">
        <v>632</v>
      </c>
      <c r="C649" s="144" t="s">
        <v>892</v>
      </c>
      <c r="D649" s="121">
        <v>720.38</v>
      </c>
      <c r="E649" s="121">
        <f t="shared" si="165"/>
        <v>626.41739130434792</v>
      </c>
      <c r="F649" s="121">
        <f t="shared" si="161"/>
        <v>532.45478260869572</v>
      </c>
      <c r="G649" s="77">
        <f t="shared" si="166"/>
        <v>1.2148979401812374</v>
      </c>
      <c r="H649" s="118">
        <f t="shared" si="162"/>
        <v>93.962608695652179</v>
      </c>
      <c r="I649" s="118">
        <f t="shared" si="167"/>
        <v>740.84082732660522</v>
      </c>
      <c r="K649" s="79">
        <f t="shared" si="168"/>
        <v>851.96695142559599</v>
      </c>
      <c r="L649" s="103">
        <f t="shared" si="163"/>
        <v>131.586951425596</v>
      </c>
      <c r="M649" s="104">
        <f t="shared" si="164"/>
        <v>0.18266324915405202</v>
      </c>
      <c r="Q649" s="105">
        <v>0.8</v>
      </c>
      <c r="R649" s="143">
        <v>15.587400000000001</v>
      </c>
      <c r="S649" s="85">
        <v>18.744399999999999</v>
      </c>
      <c r="T649" s="86">
        <f t="shared" si="169"/>
        <v>0.96202830491294256</v>
      </c>
      <c r="U649" s="145">
        <v>0</v>
      </c>
      <c r="V649" s="141">
        <v>74.7</v>
      </c>
      <c r="W649" s="141">
        <v>101.7</v>
      </c>
      <c r="X649" s="88">
        <f t="shared" si="170"/>
        <v>0</v>
      </c>
      <c r="Y649" s="89">
        <v>0.1</v>
      </c>
      <c r="Z649" s="90">
        <v>93.1</v>
      </c>
      <c r="AA649" s="90">
        <v>115.1</v>
      </c>
      <c r="AB649" s="91">
        <f t="shared" si="171"/>
        <v>0.12363050483351234</v>
      </c>
      <c r="AC649" s="92">
        <v>0.1</v>
      </c>
      <c r="AD649" s="93">
        <v>92</v>
      </c>
      <c r="AE649" s="93">
        <v>118.9</v>
      </c>
      <c r="AF649" s="94">
        <f t="shared" si="172"/>
        <v>0.12923913043478261</v>
      </c>
      <c r="AG649" s="95">
        <v>0</v>
      </c>
      <c r="AH649" s="139">
        <v>93.9</v>
      </c>
      <c r="AI649" s="139">
        <v>110.7</v>
      </c>
      <c r="AJ649" s="96">
        <f t="shared" si="175"/>
        <v>0</v>
      </c>
      <c r="AK649" s="97">
        <v>0</v>
      </c>
      <c r="AL649" s="98">
        <v>1</v>
      </c>
      <c r="AM649" s="98">
        <v>1</v>
      </c>
      <c r="AN649" s="99">
        <f t="shared" si="173"/>
        <v>0</v>
      </c>
      <c r="AO649" s="140">
        <f t="shared" si="174"/>
        <v>1</v>
      </c>
    </row>
    <row r="650" spans="1:41" ht="30" customHeight="1" x14ac:dyDescent="0.3">
      <c r="A650" s="102">
        <v>638</v>
      </c>
      <c r="B650" s="27" t="s">
        <v>633</v>
      </c>
      <c r="C650" s="144" t="s">
        <v>892</v>
      </c>
      <c r="D650" s="121">
        <v>2029.38</v>
      </c>
      <c r="E650" s="121">
        <f t="shared" si="165"/>
        <v>1764.6782608695655</v>
      </c>
      <c r="F650" s="121">
        <f t="shared" si="161"/>
        <v>1499.9765217391307</v>
      </c>
      <c r="G650" s="77">
        <f t="shared" si="166"/>
        <v>1.2148979401812374</v>
      </c>
      <c r="H650" s="118">
        <f t="shared" si="162"/>
        <v>264.70173913043482</v>
      </c>
      <c r="I650" s="118">
        <f t="shared" si="167"/>
        <v>2087.0201257115218</v>
      </c>
      <c r="K650" s="79">
        <f t="shared" si="168"/>
        <v>2400.07314456825</v>
      </c>
      <c r="L650" s="103">
        <f t="shared" si="163"/>
        <v>370.69314456824986</v>
      </c>
      <c r="M650" s="104">
        <f t="shared" si="164"/>
        <v>0.18266324915405191</v>
      </c>
      <c r="Q650" s="105">
        <v>0.8</v>
      </c>
      <c r="R650" s="143">
        <v>15.587400000000001</v>
      </c>
      <c r="S650" s="85">
        <v>18.744399999999999</v>
      </c>
      <c r="T650" s="86">
        <f t="shared" si="169"/>
        <v>0.96202830491294256</v>
      </c>
      <c r="U650" s="145">
        <v>0</v>
      </c>
      <c r="V650" s="141">
        <v>74.7</v>
      </c>
      <c r="W650" s="141">
        <v>101.7</v>
      </c>
      <c r="X650" s="88">
        <f t="shared" si="170"/>
        <v>0</v>
      </c>
      <c r="Y650" s="89">
        <v>0.1</v>
      </c>
      <c r="Z650" s="90">
        <v>93.1</v>
      </c>
      <c r="AA650" s="90">
        <v>115.1</v>
      </c>
      <c r="AB650" s="91">
        <f t="shared" si="171"/>
        <v>0.12363050483351234</v>
      </c>
      <c r="AC650" s="92">
        <v>0.1</v>
      </c>
      <c r="AD650" s="93">
        <v>92</v>
      </c>
      <c r="AE650" s="93">
        <v>118.9</v>
      </c>
      <c r="AF650" s="94">
        <f t="shared" si="172"/>
        <v>0.12923913043478261</v>
      </c>
      <c r="AG650" s="95">
        <v>0</v>
      </c>
      <c r="AH650" s="139">
        <v>93.9</v>
      </c>
      <c r="AI650" s="139">
        <v>110.7</v>
      </c>
      <c r="AJ650" s="96">
        <f t="shared" si="175"/>
        <v>0</v>
      </c>
      <c r="AK650" s="97">
        <v>0</v>
      </c>
      <c r="AL650" s="98">
        <v>1</v>
      </c>
      <c r="AM650" s="98">
        <v>1</v>
      </c>
      <c r="AN650" s="99">
        <f t="shared" si="173"/>
        <v>0</v>
      </c>
      <c r="AO650" s="140">
        <f t="shared" si="174"/>
        <v>1</v>
      </c>
    </row>
    <row r="651" spans="1:41" ht="30" customHeight="1" x14ac:dyDescent="0.3">
      <c r="A651" s="102">
        <v>639</v>
      </c>
      <c r="B651" s="27" t="s">
        <v>634</v>
      </c>
      <c r="C651" s="144" t="s">
        <v>892</v>
      </c>
      <c r="D651" s="121">
        <v>1862.26</v>
      </c>
      <c r="E651" s="121">
        <f t="shared" si="165"/>
        <v>1619.3565217391306</v>
      </c>
      <c r="F651" s="121">
        <f t="shared" si="161"/>
        <v>1376.453043478261</v>
      </c>
      <c r="G651" s="77">
        <f t="shared" si="166"/>
        <v>1.2148979401812374</v>
      </c>
      <c r="H651" s="118">
        <f t="shared" si="162"/>
        <v>242.90347826086958</v>
      </c>
      <c r="I651" s="118">
        <f t="shared" si="167"/>
        <v>1915.1534455388041</v>
      </c>
      <c r="K651" s="79">
        <f t="shared" si="168"/>
        <v>2202.4264623696245</v>
      </c>
      <c r="L651" s="103">
        <f t="shared" si="163"/>
        <v>340.16646236962447</v>
      </c>
      <c r="M651" s="104">
        <f t="shared" si="164"/>
        <v>0.18266324915405177</v>
      </c>
      <c r="Q651" s="105">
        <v>0.8</v>
      </c>
      <c r="R651" s="143">
        <v>15.587400000000001</v>
      </c>
      <c r="S651" s="85">
        <v>18.744399999999999</v>
      </c>
      <c r="T651" s="86">
        <f t="shared" si="169"/>
        <v>0.96202830491294256</v>
      </c>
      <c r="U651" s="145">
        <v>0</v>
      </c>
      <c r="V651" s="141">
        <v>74.7</v>
      </c>
      <c r="W651" s="141">
        <v>101.7</v>
      </c>
      <c r="X651" s="88">
        <f t="shared" si="170"/>
        <v>0</v>
      </c>
      <c r="Y651" s="89">
        <v>0.1</v>
      </c>
      <c r="Z651" s="90">
        <v>93.1</v>
      </c>
      <c r="AA651" s="90">
        <v>115.1</v>
      </c>
      <c r="AB651" s="91">
        <f t="shared" si="171"/>
        <v>0.12363050483351234</v>
      </c>
      <c r="AC651" s="92">
        <v>0.1</v>
      </c>
      <c r="AD651" s="93">
        <v>92</v>
      </c>
      <c r="AE651" s="93">
        <v>118.9</v>
      </c>
      <c r="AF651" s="94">
        <f t="shared" si="172"/>
        <v>0.12923913043478261</v>
      </c>
      <c r="AG651" s="95">
        <v>0</v>
      </c>
      <c r="AH651" s="139">
        <v>93.9</v>
      </c>
      <c r="AI651" s="139">
        <v>110.7</v>
      </c>
      <c r="AJ651" s="96">
        <f t="shared" si="175"/>
        <v>0</v>
      </c>
      <c r="AK651" s="97">
        <v>0</v>
      </c>
      <c r="AL651" s="98">
        <v>1</v>
      </c>
      <c r="AM651" s="98">
        <v>1</v>
      </c>
      <c r="AN651" s="99">
        <f t="shared" si="173"/>
        <v>0</v>
      </c>
      <c r="AO651" s="140">
        <f t="shared" si="174"/>
        <v>1</v>
      </c>
    </row>
    <row r="652" spans="1:41" ht="30" customHeight="1" x14ac:dyDescent="0.3">
      <c r="A652" s="102">
        <v>640</v>
      </c>
      <c r="B652" s="27" t="s">
        <v>635</v>
      </c>
      <c r="C652" s="144" t="s">
        <v>892</v>
      </c>
      <c r="D652" s="121">
        <v>2029.38</v>
      </c>
      <c r="E652" s="121">
        <f t="shared" si="165"/>
        <v>1764.6782608695655</v>
      </c>
      <c r="F652" s="121">
        <f t="shared" si="161"/>
        <v>1499.9765217391307</v>
      </c>
      <c r="G652" s="77">
        <f t="shared" si="166"/>
        <v>1.2148979401812374</v>
      </c>
      <c r="H652" s="118">
        <f t="shared" si="162"/>
        <v>264.70173913043482</v>
      </c>
      <c r="I652" s="118">
        <f t="shared" si="167"/>
        <v>2087.0201257115218</v>
      </c>
      <c r="K652" s="79">
        <f t="shared" si="168"/>
        <v>2400.07314456825</v>
      </c>
      <c r="L652" s="103">
        <f t="shared" si="163"/>
        <v>370.69314456824986</v>
      </c>
      <c r="M652" s="104">
        <f t="shared" si="164"/>
        <v>0.18266324915405191</v>
      </c>
      <c r="Q652" s="105">
        <v>0.8</v>
      </c>
      <c r="R652" s="143">
        <v>15.587400000000001</v>
      </c>
      <c r="S652" s="85">
        <v>18.744399999999999</v>
      </c>
      <c r="T652" s="86">
        <f t="shared" si="169"/>
        <v>0.96202830491294256</v>
      </c>
      <c r="U652" s="145">
        <v>0</v>
      </c>
      <c r="V652" s="141">
        <v>74.7</v>
      </c>
      <c r="W652" s="141">
        <v>101.7</v>
      </c>
      <c r="X652" s="88">
        <f t="shared" si="170"/>
        <v>0</v>
      </c>
      <c r="Y652" s="89">
        <v>0.1</v>
      </c>
      <c r="Z652" s="90">
        <v>93.1</v>
      </c>
      <c r="AA652" s="90">
        <v>115.1</v>
      </c>
      <c r="AB652" s="91">
        <f t="shared" si="171"/>
        <v>0.12363050483351234</v>
      </c>
      <c r="AC652" s="92">
        <v>0.1</v>
      </c>
      <c r="AD652" s="93">
        <v>92</v>
      </c>
      <c r="AE652" s="93">
        <v>118.9</v>
      </c>
      <c r="AF652" s="94">
        <f t="shared" si="172"/>
        <v>0.12923913043478261</v>
      </c>
      <c r="AG652" s="95">
        <v>0</v>
      </c>
      <c r="AH652" s="139">
        <v>93.9</v>
      </c>
      <c r="AI652" s="139">
        <v>110.7</v>
      </c>
      <c r="AJ652" s="96">
        <f t="shared" si="175"/>
        <v>0</v>
      </c>
      <c r="AK652" s="97">
        <v>0</v>
      </c>
      <c r="AL652" s="98">
        <v>1</v>
      </c>
      <c r="AM652" s="98">
        <v>1</v>
      </c>
      <c r="AN652" s="99">
        <f t="shared" si="173"/>
        <v>0</v>
      </c>
      <c r="AO652" s="140">
        <f t="shared" si="174"/>
        <v>1</v>
      </c>
    </row>
    <row r="653" spans="1:41" ht="30" customHeight="1" x14ac:dyDescent="0.3">
      <c r="A653" s="102">
        <v>641</v>
      </c>
      <c r="B653" s="27" t="s">
        <v>636</v>
      </c>
      <c r="C653" s="144" t="s">
        <v>892</v>
      </c>
      <c r="D653" s="121">
        <v>2029.38</v>
      </c>
      <c r="E653" s="121">
        <f t="shared" si="165"/>
        <v>1764.6782608695655</v>
      </c>
      <c r="F653" s="121">
        <f t="shared" si="161"/>
        <v>1499.9765217391307</v>
      </c>
      <c r="G653" s="77">
        <f t="shared" si="166"/>
        <v>1.2148979401812374</v>
      </c>
      <c r="H653" s="118">
        <f t="shared" si="162"/>
        <v>264.70173913043482</v>
      </c>
      <c r="I653" s="118">
        <f t="shared" si="167"/>
        <v>2087.0201257115218</v>
      </c>
      <c r="K653" s="79">
        <f t="shared" si="168"/>
        <v>2400.07314456825</v>
      </c>
      <c r="L653" s="103">
        <f t="shared" si="163"/>
        <v>370.69314456824986</v>
      </c>
      <c r="M653" s="104">
        <f t="shared" si="164"/>
        <v>0.18266324915405191</v>
      </c>
      <c r="Q653" s="105">
        <v>0.8</v>
      </c>
      <c r="R653" s="143">
        <v>15.587400000000001</v>
      </c>
      <c r="S653" s="85">
        <v>18.744399999999999</v>
      </c>
      <c r="T653" s="86">
        <f t="shared" si="169"/>
        <v>0.96202830491294256</v>
      </c>
      <c r="U653" s="145">
        <v>0</v>
      </c>
      <c r="V653" s="141">
        <v>74.7</v>
      </c>
      <c r="W653" s="141">
        <v>101.7</v>
      </c>
      <c r="X653" s="88">
        <f t="shared" si="170"/>
        <v>0</v>
      </c>
      <c r="Y653" s="89">
        <v>0.1</v>
      </c>
      <c r="Z653" s="90">
        <v>93.1</v>
      </c>
      <c r="AA653" s="90">
        <v>115.1</v>
      </c>
      <c r="AB653" s="91">
        <f t="shared" si="171"/>
        <v>0.12363050483351234</v>
      </c>
      <c r="AC653" s="92">
        <v>0.1</v>
      </c>
      <c r="AD653" s="93">
        <v>92</v>
      </c>
      <c r="AE653" s="93">
        <v>118.9</v>
      </c>
      <c r="AF653" s="94">
        <f t="shared" si="172"/>
        <v>0.12923913043478261</v>
      </c>
      <c r="AG653" s="95">
        <v>0</v>
      </c>
      <c r="AH653" s="139">
        <v>93.9</v>
      </c>
      <c r="AI653" s="139">
        <v>110.7</v>
      </c>
      <c r="AJ653" s="96">
        <f t="shared" si="175"/>
        <v>0</v>
      </c>
      <c r="AK653" s="97">
        <v>0</v>
      </c>
      <c r="AL653" s="98">
        <v>1</v>
      </c>
      <c r="AM653" s="98">
        <v>1</v>
      </c>
      <c r="AN653" s="99">
        <f t="shared" si="173"/>
        <v>0</v>
      </c>
      <c r="AO653" s="140">
        <f t="shared" si="174"/>
        <v>1</v>
      </c>
    </row>
    <row r="654" spans="1:41" ht="30" customHeight="1" x14ac:dyDescent="0.3">
      <c r="A654" s="102">
        <v>642</v>
      </c>
      <c r="B654" s="27" t="s">
        <v>637</v>
      </c>
      <c r="C654" s="144" t="s">
        <v>892</v>
      </c>
      <c r="D654" s="121">
        <v>2029.38</v>
      </c>
      <c r="E654" s="121">
        <f t="shared" si="165"/>
        <v>1764.6782608695655</v>
      </c>
      <c r="F654" s="121">
        <f t="shared" si="161"/>
        <v>1499.9765217391307</v>
      </c>
      <c r="G654" s="77">
        <f t="shared" si="166"/>
        <v>1.2148979401812374</v>
      </c>
      <c r="H654" s="118">
        <f t="shared" si="162"/>
        <v>264.70173913043482</v>
      </c>
      <c r="I654" s="118">
        <f t="shared" si="167"/>
        <v>2087.0201257115218</v>
      </c>
      <c r="K654" s="79">
        <f t="shared" si="168"/>
        <v>2400.07314456825</v>
      </c>
      <c r="L654" s="103">
        <f t="shared" si="163"/>
        <v>370.69314456824986</v>
      </c>
      <c r="M654" s="104">
        <f t="shared" si="164"/>
        <v>0.18266324915405191</v>
      </c>
      <c r="Q654" s="105">
        <v>0.8</v>
      </c>
      <c r="R654" s="143">
        <v>15.587400000000001</v>
      </c>
      <c r="S654" s="85">
        <v>18.744399999999999</v>
      </c>
      <c r="T654" s="86">
        <f t="shared" si="169"/>
        <v>0.96202830491294256</v>
      </c>
      <c r="U654" s="145">
        <v>0</v>
      </c>
      <c r="V654" s="141">
        <v>74.7</v>
      </c>
      <c r="W654" s="141">
        <v>101.7</v>
      </c>
      <c r="X654" s="88">
        <f t="shared" si="170"/>
        <v>0</v>
      </c>
      <c r="Y654" s="89">
        <v>0.1</v>
      </c>
      <c r="Z654" s="90">
        <v>93.1</v>
      </c>
      <c r="AA654" s="90">
        <v>115.1</v>
      </c>
      <c r="AB654" s="91">
        <f t="shared" si="171"/>
        <v>0.12363050483351234</v>
      </c>
      <c r="AC654" s="92">
        <v>0.1</v>
      </c>
      <c r="AD654" s="93">
        <v>92</v>
      </c>
      <c r="AE654" s="93">
        <v>118.9</v>
      </c>
      <c r="AF654" s="94">
        <f t="shared" si="172"/>
        <v>0.12923913043478261</v>
      </c>
      <c r="AG654" s="95">
        <v>0</v>
      </c>
      <c r="AH654" s="139">
        <v>93.9</v>
      </c>
      <c r="AI654" s="139">
        <v>110.7</v>
      </c>
      <c r="AJ654" s="96">
        <f t="shared" si="175"/>
        <v>0</v>
      </c>
      <c r="AK654" s="97">
        <v>0</v>
      </c>
      <c r="AL654" s="98">
        <v>1</v>
      </c>
      <c r="AM654" s="98">
        <v>1</v>
      </c>
      <c r="AN654" s="99">
        <f t="shared" si="173"/>
        <v>0</v>
      </c>
      <c r="AO654" s="140">
        <f t="shared" si="174"/>
        <v>1</v>
      </c>
    </row>
    <row r="655" spans="1:41" ht="30" customHeight="1" x14ac:dyDescent="0.3">
      <c r="A655" s="102">
        <v>643</v>
      </c>
      <c r="B655" s="27" t="s">
        <v>638</v>
      </c>
      <c r="C655" s="144" t="s">
        <v>892</v>
      </c>
      <c r="D655" s="121">
        <v>720.38</v>
      </c>
      <c r="E655" s="121">
        <f t="shared" si="165"/>
        <v>626.41739130434792</v>
      </c>
      <c r="F655" s="121">
        <f t="shared" si="161"/>
        <v>532.45478260869572</v>
      </c>
      <c r="G655" s="77">
        <f t="shared" si="166"/>
        <v>1.2148979401812374</v>
      </c>
      <c r="H655" s="118">
        <f t="shared" si="162"/>
        <v>93.962608695652179</v>
      </c>
      <c r="I655" s="118">
        <f t="shared" si="167"/>
        <v>740.84082732660522</v>
      </c>
      <c r="K655" s="79">
        <f t="shared" si="168"/>
        <v>851.96695142559599</v>
      </c>
      <c r="L655" s="103">
        <f t="shared" si="163"/>
        <v>131.586951425596</v>
      </c>
      <c r="M655" s="104">
        <f t="shared" si="164"/>
        <v>0.18266324915405202</v>
      </c>
      <c r="Q655" s="105">
        <v>0.8</v>
      </c>
      <c r="R655" s="143">
        <v>15.587400000000001</v>
      </c>
      <c r="S655" s="85">
        <v>18.744399999999999</v>
      </c>
      <c r="T655" s="86">
        <f t="shared" si="169"/>
        <v>0.96202830491294256</v>
      </c>
      <c r="U655" s="145">
        <v>0</v>
      </c>
      <c r="V655" s="141">
        <v>74.7</v>
      </c>
      <c r="W655" s="141">
        <v>101.7</v>
      </c>
      <c r="X655" s="88">
        <f t="shared" si="170"/>
        <v>0</v>
      </c>
      <c r="Y655" s="89">
        <v>0.1</v>
      </c>
      <c r="Z655" s="90">
        <v>93.1</v>
      </c>
      <c r="AA655" s="90">
        <v>115.1</v>
      </c>
      <c r="AB655" s="91">
        <f t="shared" si="171"/>
        <v>0.12363050483351234</v>
      </c>
      <c r="AC655" s="92">
        <v>0.1</v>
      </c>
      <c r="AD655" s="93">
        <v>92</v>
      </c>
      <c r="AE655" s="93">
        <v>118.9</v>
      </c>
      <c r="AF655" s="94">
        <f t="shared" si="172"/>
        <v>0.12923913043478261</v>
      </c>
      <c r="AG655" s="95">
        <v>0</v>
      </c>
      <c r="AH655" s="139">
        <v>93.9</v>
      </c>
      <c r="AI655" s="139">
        <v>110.7</v>
      </c>
      <c r="AJ655" s="96">
        <f t="shared" si="175"/>
        <v>0</v>
      </c>
      <c r="AK655" s="97">
        <v>0</v>
      </c>
      <c r="AL655" s="98">
        <v>1</v>
      </c>
      <c r="AM655" s="98">
        <v>1</v>
      </c>
      <c r="AN655" s="99">
        <f t="shared" si="173"/>
        <v>0</v>
      </c>
      <c r="AO655" s="140">
        <f t="shared" si="174"/>
        <v>1</v>
      </c>
    </row>
    <row r="656" spans="1:41" ht="30" customHeight="1" x14ac:dyDescent="0.3">
      <c r="A656" s="102">
        <v>644</v>
      </c>
      <c r="B656" s="27" t="s">
        <v>639</v>
      </c>
      <c r="C656" s="144" t="s">
        <v>892</v>
      </c>
      <c r="D656" s="121">
        <v>857.6</v>
      </c>
      <c r="E656" s="121">
        <f t="shared" si="165"/>
        <v>745.73913043478274</v>
      </c>
      <c r="F656" s="121">
        <f t="shared" si="161"/>
        <v>633.87826086956534</v>
      </c>
      <c r="G656" s="77">
        <f t="shared" si="166"/>
        <v>1.2148979401812374</v>
      </c>
      <c r="H656" s="118">
        <f t="shared" si="162"/>
        <v>111.86086956521741</v>
      </c>
      <c r="I656" s="118">
        <f t="shared" si="167"/>
        <v>881.95826302131741</v>
      </c>
      <c r="K656" s="79">
        <f t="shared" si="168"/>
        <v>1014.2520024745149</v>
      </c>
      <c r="L656" s="103">
        <f t="shared" si="163"/>
        <v>156.65200247451492</v>
      </c>
      <c r="M656" s="104">
        <f t="shared" si="164"/>
        <v>0.18266324915405191</v>
      </c>
      <c r="Q656" s="105">
        <v>0.8</v>
      </c>
      <c r="R656" s="143">
        <v>15.587400000000001</v>
      </c>
      <c r="S656" s="85">
        <v>18.744399999999999</v>
      </c>
      <c r="T656" s="86">
        <f t="shared" si="169"/>
        <v>0.96202830491294256</v>
      </c>
      <c r="U656" s="145">
        <v>0</v>
      </c>
      <c r="V656" s="141">
        <v>74.7</v>
      </c>
      <c r="W656" s="141">
        <v>101.7</v>
      </c>
      <c r="X656" s="88">
        <f t="shared" si="170"/>
        <v>0</v>
      </c>
      <c r="Y656" s="89">
        <v>0.1</v>
      </c>
      <c r="Z656" s="90">
        <v>93.1</v>
      </c>
      <c r="AA656" s="90">
        <v>115.1</v>
      </c>
      <c r="AB656" s="91">
        <f t="shared" si="171"/>
        <v>0.12363050483351234</v>
      </c>
      <c r="AC656" s="92">
        <v>0.1</v>
      </c>
      <c r="AD656" s="93">
        <v>92</v>
      </c>
      <c r="AE656" s="93">
        <v>118.9</v>
      </c>
      <c r="AF656" s="94">
        <f t="shared" si="172"/>
        <v>0.12923913043478261</v>
      </c>
      <c r="AG656" s="95">
        <v>0</v>
      </c>
      <c r="AH656" s="139">
        <v>93.9</v>
      </c>
      <c r="AI656" s="139">
        <v>110.7</v>
      </c>
      <c r="AJ656" s="96">
        <f t="shared" si="175"/>
        <v>0</v>
      </c>
      <c r="AK656" s="97">
        <v>0</v>
      </c>
      <c r="AL656" s="98">
        <v>1</v>
      </c>
      <c r="AM656" s="98">
        <v>1</v>
      </c>
      <c r="AN656" s="99">
        <f t="shared" si="173"/>
        <v>0</v>
      </c>
      <c r="AO656" s="140">
        <f t="shared" si="174"/>
        <v>1</v>
      </c>
    </row>
    <row r="657" spans="1:41" ht="30" customHeight="1" x14ac:dyDescent="0.3">
      <c r="A657" s="102">
        <v>645</v>
      </c>
      <c r="B657" s="27" t="s">
        <v>640</v>
      </c>
      <c r="C657" s="144" t="s">
        <v>892</v>
      </c>
      <c r="D657" s="121">
        <v>129844.67</v>
      </c>
      <c r="E657" s="121">
        <f t="shared" si="165"/>
        <v>112908.40869565218</v>
      </c>
      <c r="F657" s="121">
        <f t="shared" si="161"/>
        <v>95972.147391304345</v>
      </c>
      <c r="G657" s="77">
        <f t="shared" si="166"/>
        <v>1.2148979401812374</v>
      </c>
      <c r="H657" s="118">
        <f t="shared" si="162"/>
        <v>16936.261304347827</v>
      </c>
      <c r="I657" s="118">
        <f t="shared" si="167"/>
        <v>133532.62548481359</v>
      </c>
      <c r="K657" s="79">
        <f t="shared" si="168"/>
        <v>153562.51930753561</v>
      </c>
      <c r="L657" s="103">
        <f t="shared" si="163"/>
        <v>23717.849307535609</v>
      </c>
      <c r="M657" s="104">
        <f t="shared" si="164"/>
        <v>0.1826632491540516</v>
      </c>
      <c r="Q657" s="105">
        <v>0.8</v>
      </c>
      <c r="R657" s="143">
        <v>15.587400000000001</v>
      </c>
      <c r="S657" s="85">
        <v>18.744399999999999</v>
      </c>
      <c r="T657" s="86">
        <f t="shared" si="169"/>
        <v>0.96202830491294256</v>
      </c>
      <c r="U657" s="145">
        <v>0</v>
      </c>
      <c r="V657" s="141">
        <v>74.7</v>
      </c>
      <c r="W657" s="141">
        <v>101.7</v>
      </c>
      <c r="X657" s="88">
        <f t="shared" si="170"/>
        <v>0</v>
      </c>
      <c r="Y657" s="89">
        <v>0.1</v>
      </c>
      <c r="Z657" s="90">
        <v>93.1</v>
      </c>
      <c r="AA657" s="90">
        <v>115.1</v>
      </c>
      <c r="AB657" s="91">
        <f t="shared" si="171"/>
        <v>0.12363050483351234</v>
      </c>
      <c r="AC657" s="92">
        <v>0.1</v>
      </c>
      <c r="AD657" s="93">
        <v>92</v>
      </c>
      <c r="AE657" s="93">
        <v>118.9</v>
      </c>
      <c r="AF657" s="94">
        <f t="shared" si="172"/>
        <v>0.12923913043478261</v>
      </c>
      <c r="AG657" s="95">
        <v>0</v>
      </c>
      <c r="AH657" s="139">
        <v>93.9</v>
      </c>
      <c r="AI657" s="139">
        <v>110.7</v>
      </c>
      <c r="AJ657" s="96">
        <f t="shared" si="175"/>
        <v>0</v>
      </c>
      <c r="AK657" s="97">
        <v>0</v>
      </c>
      <c r="AL657" s="98">
        <v>1</v>
      </c>
      <c r="AM657" s="98">
        <v>1</v>
      </c>
      <c r="AN657" s="99">
        <f t="shared" si="173"/>
        <v>0</v>
      </c>
      <c r="AO657" s="140">
        <f t="shared" si="174"/>
        <v>1</v>
      </c>
    </row>
    <row r="658" spans="1:41" ht="30" customHeight="1" x14ac:dyDescent="0.3">
      <c r="A658" s="102">
        <v>646</v>
      </c>
      <c r="B658" s="27" t="s">
        <v>641</v>
      </c>
      <c r="C658" s="144" t="s">
        <v>892</v>
      </c>
      <c r="D658" s="121">
        <v>590.29</v>
      </c>
      <c r="E658" s="121">
        <f t="shared" si="165"/>
        <v>513.29565217391303</v>
      </c>
      <c r="F658" s="121">
        <f t="shared" si="161"/>
        <v>436.30130434782603</v>
      </c>
      <c r="G658" s="77">
        <f t="shared" si="166"/>
        <v>1.2148979401812374</v>
      </c>
      <c r="H658" s="118">
        <f t="shared" si="162"/>
        <v>76.994347826086951</v>
      </c>
      <c r="I658" s="118">
        <f t="shared" si="167"/>
        <v>607.05590377664794</v>
      </c>
      <c r="K658" s="79">
        <f t="shared" si="168"/>
        <v>698.11428934314506</v>
      </c>
      <c r="L658" s="103">
        <f t="shared" si="163"/>
        <v>107.8242893431451</v>
      </c>
      <c r="M658" s="104">
        <f t="shared" si="164"/>
        <v>0.18266324915405158</v>
      </c>
      <c r="Q658" s="105">
        <v>0.8</v>
      </c>
      <c r="R658" s="143">
        <v>15.587400000000001</v>
      </c>
      <c r="S658" s="85">
        <v>18.744399999999999</v>
      </c>
      <c r="T658" s="86">
        <f t="shared" si="169"/>
        <v>0.96202830491294256</v>
      </c>
      <c r="U658" s="145">
        <v>0</v>
      </c>
      <c r="V658" s="141">
        <v>74.7</v>
      </c>
      <c r="W658" s="141">
        <v>101.7</v>
      </c>
      <c r="X658" s="88">
        <f t="shared" si="170"/>
        <v>0</v>
      </c>
      <c r="Y658" s="89">
        <v>0.1</v>
      </c>
      <c r="Z658" s="90">
        <v>93.1</v>
      </c>
      <c r="AA658" s="90">
        <v>115.1</v>
      </c>
      <c r="AB658" s="91">
        <f t="shared" si="171"/>
        <v>0.12363050483351234</v>
      </c>
      <c r="AC658" s="92">
        <v>0.1</v>
      </c>
      <c r="AD658" s="93">
        <v>92</v>
      </c>
      <c r="AE658" s="93">
        <v>118.9</v>
      </c>
      <c r="AF658" s="94">
        <f t="shared" si="172"/>
        <v>0.12923913043478261</v>
      </c>
      <c r="AG658" s="95">
        <v>0</v>
      </c>
      <c r="AH658" s="139">
        <v>93.9</v>
      </c>
      <c r="AI658" s="139">
        <v>110.7</v>
      </c>
      <c r="AJ658" s="96">
        <f t="shared" si="175"/>
        <v>0</v>
      </c>
      <c r="AK658" s="97">
        <v>0</v>
      </c>
      <c r="AL658" s="98">
        <v>1</v>
      </c>
      <c r="AM658" s="98">
        <v>1</v>
      </c>
      <c r="AN658" s="99">
        <f t="shared" si="173"/>
        <v>0</v>
      </c>
      <c r="AO658" s="140">
        <f t="shared" si="174"/>
        <v>1</v>
      </c>
    </row>
    <row r="659" spans="1:41" ht="30" customHeight="1" x14ac:dyDescent="0.3">
      <c r="A659" s="102">
        <v>647</v>
      </c>
      <c r="B659" s="27" t="s">
        <v>642</v>
      </c>
      <c r="C659" s="144" t="s">
        <v>892</v>
      </c>
      <c r="D659" s="121">
        <v>478.52</v>
      </c>
      <c r="E659" s="121">
        <f t="shared" si="165"/>
        <v>416.10434782608695</v>
      </c>
      <c r="F659" s="121">
        <f t="shared" si="161"/>
        <v>353.68869565217392</v>
      </c>
      <c r="G659" s="77">
        <f t="shared" si="166"/>
        <v>1.2148979401812374</v>
      </c>
      <c r="H659" s="118">
        <f t="shared" si="162"/>
        <v>62.415652173913038</v>
      </c>
      <c r="I659" s="118">
        <f t="shared" si="167"/>
        <v>492.11131998712773</v>
      </c>
      <c r="K659" s="79">
        <f t="shared" si="168"/>
        <v>565.92801798519679</v>
      </c>
      <c r="L659" s="103">
        <f t="shared" si="163"/>
        <v>87.408017985196807</v>
      </c>
      <c r="M659" s="104">
        <f t="shared" si="164"/>
        <v>0.18266324915405169</v>
      </c>
      <c r="Q659" s="105">
        <v>0.8</v>
      </c>
      <c r="R659" s="143">
        <v>15.587400000000001</v>
      </c>
      <c r="S659" s="85">
        <v>18.744399999999999</v>
      </c>
      <c r="T659" s="86">
        <f t="shared" si="169"/>
        <v>0.96202830491294256</v>
      </c>
      <c r="U659" s="145">
        <v>0</v>
      </c>
      <c r="V659" s="141">
        <v>74.7</v>
      </c>
      <c r="W659" s="141">
        <v>101.7</v>
      </c>
      <c r="X659" s="88">
        <f t="shared" si="170"/>
        <v>0</v>
      </c>
      <c r="Y659" s="89">
        <v>0.1</v>
      </c>
      <c r="Z659" s="90">
        <v>93.1</v>
      </c>
      <c r="AA659" s="90">
        <v>115.1</v>
      </c>
      <c r="AB659" s="91">
        <f t="shared" si="171"/>
        <v>0.12363050483351234</v>
      </c>
      <c r="AC659" s="92">
        <v>0.1</v>
      </c>
      <c r="AD659" s="93">
        <v>92</v>
      </c>
      <c r="AE659" s="93">
        <v>118.9</v>
      </c>
      <c r="AF659" s="94">
        <f t="shared" si="172"/>
        <v>0.12923913043478261</v>
      </c>
      <c r="AG659" s="95">
        <v>0</v>
      </c>
      <c r="AH659" s="139">
        <v>93.9</v>
      </c>
      <c r="AI659" s="139">
        <v>110.7</v>
      </c>
      <c r="AJ659" s="96">
        <f t="shared" si="175"/>
        <v>0</v>
      </c>
      <c r="AK659" s="97">
        <v>0</v>
      </c>
      <c r="AL659" s="98">
        <v>1</v>
      </c>
      <c r="AM659" s="98">
        <v>1</v>
      </c>
      <c r="AN659" s="99">
        <f t="shared" si="173"/>
        <v>0</v>
      </c>
      <c r="AO659" s="140">
        <f t="shared" si="174"/>
        <v>1</v>
      </c>
    </row>
    <row r="660" spans="1:41" ht="30" customHeight="1" x14ac:dyDescent="0.3">
      <c r="A660" s="102">
        <v>648</v>
      </c>
      <c r="B660" s="27" t="s">
        <v>643</v>
      </c>
      <c r="C660" s="144" t="s">
        <v>892</v>
      </c>
      <c r="D660" s="121">
        <v>590.29</v>
      </c>
      <c r="E660" s="121">
        <f t="shared" si="165"/>
        <v>513.29565217391303</v>
      </c>
      <c r="F660" s="121">
        <f t="shared" si="161"/>
        <v>436.30130434782603</v>
      </c>
      <c r="G660" s="77">
        <f t="shared" si="166"/>
        <v>1.2148979401812374</v>
      </c>
      <c r="H660" s="118">
        <f t="shared" si="162"/>
        <v>76.994347826086951</v>
      </c>
      <c r="I660" s="118">
        <f t="shared" si="167"/>
        <v>607.05590377664794</v>
      </c>
      <c r="K660" s="79">
        <f t="shared" si="168"/>
        <v>698.11428934314506</v>
      </c>
      <c r="L660" s="103">
        <f t="shared" si="163"/>
        <v>107.8242893431451</v>
      </c>
      <c r="M660" s="104">
        <f t="shared" si="164"/>
        <v>0.18266324915405158</v>
      </c>
      <c r="Q660" s="105">
        <v>0.8</v>
      </c>
      <c r="R660" s="143">
        <v>15.587400000000001</v>
      </c>
      <c r="S660" s="85">
        <v>18.744399999999999</v>
      </c>
      <c r="T660" s="86">
        <f t="shared" si="169"/>
        <v>0.96202830491294256</v>
      </c>
      <c r="U660" s="145">
        <v>0</v>
      </c>
      <c r="V660" s="141">
        <v>74.7</v>
      </c>
      <c r="W660" s="141">
        <v>101.7</v>
      </c>
      <c r="X660" s="88">
        <f t="shared" si="170"/>
        <v>0</v>
      </c>
      <c r="Y660" s="89">
        <v>0.1</v>
      </c>
      <c r="Z660" s="90">
        <v>93.1</v>
      </c>
      <c r="AA660" s="90">
        <v>115.1</v>
      </c>
      <c r="AB660" s="91">
        <f t="shared" si="171"/>
        <v>0.12363050483351234</v>
      </c>
      <c r="AC660" s="92">
        <v>0.1</v>
      </c>
      <c r="AD660" s="93">
        <v>92</v>
      </c>
      <c r="AE660" s="93">
        <v>118.9</v>
      </c>
      <c r="AF660" s="94">
        <f t="shared" si="172"/>
        <v>0.12923913043478261</v>
      </c>
      <c r="AG660" s="95">
        <v>0</v>
      </c>
      <c r="AH660" s="139">
        <v>93.9</v>
      </c>
      <c r="AI660" s="139">
        <v>110.7</v>
      </c>
      <c r="AJ660" s="96">
        <f t="shared" si="175"/>
        <v>0</v>
      </c>
      <c r="AK660" s="97">
        <v>0</v>
      </c>
      <c r="AL660" s="98">
        <v>1</v>
      </c>
      <c r="AM660" s="98">
        <v>1</v>
      </c>
      <c r="AN660" s="99">
        <f t="shared" si="173"/>
        <v>0</v>
      </c>
      <c r="AO660" s="140">
        <f t="shared" si="174"/>
        <v>1</v>
      </c>
    </row>
    <row r="661" spans="1:41" ht="30" customHeight="1" x14ac:dyDescent="0.3">
      <c r="A661" s="102">
        <v>649</v>
      </c>
      <c r="B661" s="27" t="s">
        <v>644</v>
      </c>
      <c r="C661" s="144" t="s">
        <v>892</v>
      </c>
      <c r="D661" s="121">
        <v>5902.87</v>
      </c>
      <c r="E661" s="121">
        <f t="shared" si="165"/>
        <v>5132.9304347826092</v>
      </c>
      <c r="F661" s="121">
        <f t="shared" si="161"/>
        <v>4362.9908695652175</v>
      </c>
      <c r="G661" s="77">
        <f t="shared" si="166"/>
        <v>1.2148979401812374</v>
      </c>
      <c r="H661" s="118">
        <f t="shared" si="162"/>
        <v>769.9395652173913</v>
      </c>
      <c r="I661" s="118">
        <f t="shared" si="167"/>
        <v>6070.5281856817201</v>
      </c>
      <c r="K661" s="79">
        <f t="shared" si="168"/>
        <v>6981.1074135339777</v>
      </c>
      <c r="L661" s="103">
        <f t="shared" si="163"/>
        <v>1078.2374135339778</v>
      </c>
      <c r="M661" s="104">
        <f t="shared" si="164"/>
        <v>0.18266324915405183</v>
      </c>
      <c r="Q661" s="105">
        <v>0.8</v>
      </c>
      <c r="R661" s="143">
        <v>15.587400000000001</v>
      </c>
      <c r="S661" s="85">
        <v>18.744399999999999</v>
      </c>
      <c r="T661" s="86">
        <f t="shared" si="169"/>
        <v>0.96202830491294256</v>
      </c>
      <c r="U661" s="145">
        <v>0</v>
      </c>
      <c r="V661" s="141">
        <v>74.7</v>
      </c>
      <c r="W661" s="141">
        <v>101.7</v>
      </c>
      <c r="X661" s="88">
        <f t="shared" si="170"/>
        <v>0</v>
      </c>
      <c r="Y661" s="89">
        <v>0.1</v>
      </c>
      <c r="Z661" s="90">
        <v>93.1</v>
      </c>
      <c r="AA661" s="90">
        <v>115.1</v>
      </c>
      <c r="AB661" s="91">
        <f t="shared" si="171"/>
        <v>0.12363050483351234</v>
      </c>
      <c r="AC661" s="92">
        <v>0.1</v>
      </c>
      <c r="AD661" s="93">
        <v>92</v>
      </c>
      <c r="AE661" s="93">
        <v>118.9</v>
      </c>
      <c r="AF661" s="94">
        <f t="shared" si="172"/>
        <v>0.12923913043478261</v>
      </c>
      <c r="AG661" s="95">
        <v>0</v>
      </c>
      <c r="AH661" s="139">
        <v>93.9</v>
      </c>
      <c r="AI661" s="139">
        <v>110.7</v>
      </c>
      <c r="AJ661" s="96">
        <f t="shared" si="175"/>
        <v>0</v>
      </c>
      <c r="AK661" s="97">
        <v>0</v>
      </c>
      <c r="AL661" s="98">
        <v>1</v>
      </c>
      <c r="AM661" s="98">
        <v>1</v>
      </c>
      <c r="AN661" s="99">
        <f t="shared" si="173"/>
        <v>0</v>
      </c>
      <c r="AO661" s="140">
        <f t="shared" si="174"/>
        <v>1</v>
      </c>
    </row>
    <row r="662" spans="1:41" ht="30" customHeight="1" x14ac:dyDescent="0.3">
      <c r="A662" s="102">
        <v>650</v>
      </c>
      <c r="B662" s="27" t="s">
        <v>645</v>
      </c>
      <c r="C662" s="144" t="s">
        <v>892</v>
      </c>
      <c r="D662" s="121">
        <v>5902.87</v>
      </c>
      <c r="E662" s="121">
        <f t="shared" si="165"/>
        <v>5132.9304347826092</v>
      </c>
      <c r="F662" s="121">
        <f t="shared" si="161"/>
        <v>4362.9908695652175</v>
      </c>
      <c r="G662" s="77">
        <f t="shared" si="166"/>
        <v>1.2148979401812374</v>
      </c>
      <c r="H662" s="118">
        <f t="shared" si="162"/>
        <v>769.9395652173913</v>
      </c>
      <c r="I662" s="118">
        <f t="shared" si="167"/>
        <v>6070.5281856817201</v>
      </c>
      <c r="K662" s="79">
        <f t="shared" si="168"/>
        <v>6981.1074135339777</v>
      </c>
      <c r="L662" s="103">
        <f t="shared" si="163"/>
        <v>1078.2374135339778</v>
      </c>
      <c r="M662" s="104">
        <f t="shared" si="164"/>
        <v>0.18266324915405183</v>
      </c>
      <c r="Q662" s="105">
        <v>0.8</v>
      </c>
      <c r="R662" s="143">
        <v>15.587400000000001</v>
      </c>
      <c r="S662" s="85">
        <v>18.744399999999999</v>
      </c>
      <c r="T662" s="86">
        <f t="shared" si="169"/>
        <v>0.96202830491294256</v>
      </c>
      <c r="U662" s="145">
        <v>0</v>
      </c>
      <c r="V662" s="141">
        <v>74.7</v>
      </c>
      <c r="W662" s="141">
        <v>101.7</v>
      </c>
      <c r="X662" s="88">
        <f t="shared" si="170"/>
        <v>0</v>
      </c>
      <c r="Y662" s="89">
        <v>0.1</v>
      </c>
      <c r="Z662" s="90">
        <v>93.1</v>
      </c>
      <c r="AA662" s="90">
        <v>115.1</v>
      </c>
      <c r="AB662" s="91">
        <f t="shared" si="171"/>
        <v>0.12363050483351234</v>
      </c>
      <c r="AC662" s="92">
        <v>0.1</v>
      </c>
      <c r="AD662" s="93">
        <v>92</v>
      </c>
      <c r="AE662" s="93">
        <v>118.9</v>
      </c>
      <c r="AF662" s="94">
        <f t="shared" si="172"/>
        <v>0.12923913043478261</v>
      </c>
      <c r="AG662" s="95">
        <v>0</v>
      </c>
      <c r="AH662" s="139">
        <v>93.9</v>
      </c>
      <c r="AI662" s="139">
        <v>110.7</v>
      </c>
      <c r="AJ662" s="96">
        <f t="shared" si="175"/>
        <v>0</v>
      </c>
      <c r="AK662" s="97">
        <v>0</v>
      </c>
      <c r="AL662" s="98">
        <v>1</v>
      </c>
      <c r="AM662" s="98">
        <v>1</v>
      </c>
      <c r="AN662" s="99">
        <f t="shared" si="173"/>
        <v>0</v>
      </c>
      <c r="AO662" s="140">
        <f t="shared" si="174"/>
        <v>1</v>
      </c>
    </row>
    <row r="663" spans="1:41" ht="30" customHeight="1" x14ac:dyDescent="0.3">
      <c r="A663" s="102">
        <v>651</v>
      </c>
      <c r="B663" s="27" t="s">
        <v>646</v>
      </c>
      <c r="C663" s="144" t="s">
        <v>892</v>
      </c>
      <c r="D663" s="121">
        <v>5902.87</v>
      </c>
      <c r="E663" s="121">
        <f t="shared" si="165"/>
        <v>5132.9304347826092</v>
      </c>
      <c r="F663" s="121">
        <f t="shared" ref="F663:F726" si="176">E663*85%</f>
        <v>4362.9908695652175</v>
      </c>
      <c r="G663" s="77">
        <f t="shared" si="166"/>
        <v>1.2148979401812374</v>
      </c>
      <c r="H663" s="118">
        <f t="shared" ref="H663:H726" si="177">E663*15%</f>
        <v>769.9395652173913</v>
      </c>
      <c r="I663" s="118">
        <f t="shared" si="167"/>
        <v>6070.5281856817201</v>
      </c>
      <c r="K663" s="79">
        <f t="shared" si="168"/>
        <v>6981.1074135339777</v>
      </c>
      <c r="L663" s="103">
        <f t="shared" ref="L663:L726" si="178">K663-D663</f>
        <v>1078.2374135339778</v>
      </c>
      <c r="M663" s="104">
        <f t="shared" ref="M663:M726" si="179">L663/D663</f>
        <v>0.18266324915405183</v>
      </c>
      <c r="Q663" s="105">
        <v>0.8</v>
      </c>
      <c r="R663" s="143">
        <v>15.587400000000001</v>
      </c>
      <c r="S663" s="85">
        <v>18.744399999999999</v>
      </c>
      <c r="T663" s="86">
        <f t="shared" si="169"/>
        <v>0.96202830491294256</v>
      </c>
      <c r="U663" s="145">
        <v>0</v>
      </c>
      <c r="V663" s="141">
        <v>74.7</v>
      </c>
      <c r="W663" s="141">
        <v>101.7</v>
      </c>
      <c r="X663" s="88">
        <f t="shared" si="170"/>
        <v>0</v>
      </c>
      <c r="Y663" s="89">
        <v>0.1</v>
      </c>
      <c r="Z663" s="90">
        <v>93.1</v>
      </c>
      <c r="AA663" s="90">
        <v>115.1</v>
      </c>
      <c r="AB663" s="91">
        <f t="shared" si="171"/>
        <v>0.12363050483351234</v>
      </c>
      <c r="AC663" s="92">
        <v>0.1</v>
      </c>
      <c r="AD663" s="93">
        <v>92</v>
      </c>
      <c r="AE663" s="93">
        <v>118.9</v>
      </c>
      <c r="AF663" s="94">
        <f t="shared" si="172"/>
        <v>0.12923913043478261</v>
      </c>
      <c r="AG663" s="95">
        <v>0</v>
      </c>
      <c r="AH663" s="139">
        <v>93.9</v>
      </c>
      <c r="AI663" s="139">
        <v>110.7</v>
      </c>
      <c r="AJ663" s="96">
        <f t="shared" si="175"/>
        <v>0</v>
      </c>
      <c r="AK663" s="97">
        <v>0</v>
      </c>
      <c r="AL663" s="98">
        <v>1</v>
      </c>
      <c r="AM663" s="98">
        <v>1</v>
      </c>
      <c r="AN663" s="99">
        <f t="shared" si="173"/>
        <v>0</v>
      </c>
      <c r="AO663" s="140">
        <f t="shared" si="174"/>
        <v>1</v>
      </c>
    </row>
    <row r="664" spans="1:41" ht="30" customHeight="1" x14ac:dyDescent="0.3">
      <c r="A664" s="102">
        <v>652</v>
      </c>
      <c r="B664" s="27" t="s">
        <v>647</v>
      </c>
      <c r="C664" s="144" t="s">
        <v>892</v>
      </c>
      <c r="D664" s="121">
        <v>5902.87</v>
      </c>
      <c r="E664" s="121">
        <f t="shared" si="165"/>
        <v>5132.9304347826092</v>
      </c>
      <c r="F664" s="121">
        <f t="shared" si="176"/>
        <v>4362.9908695652175</v>
      </c>
      <c r="G664" s="77">
        <f t="shared" si="166"/>
        <v>1.2148979401812374</v>
      </c>
      <c r="H664" s="118">
        <f t="shared" si="177"/>
        <v>769.9395652173913</v>
      </c>
      <c r="I664" s="118">
        <f t="shared" si="167"/>
        <v>6070.5281856817201</v>
      </c>
      <c r="K664" s="79">
        <f t="shared" si="168"/>
        <v>6981.1074135339777</v>
      </c>
      <c r="L664" s="103">
        <f t="shared" si="178"/>
        <v>1078.2374135339778</v>
      </c>
      <c r="M664" s="104">
        <f t="shared" si="179"/>
        <v>0.18266324915405183</v>
      </c>
      <c r="Q664" s="105">
        <v>0.8</v>
      </c>
      <c r="R664" s="143">
        <v>15.587400000000001</v>
      </c>
      <c r="S664" s="85">
        <v>18.744399999999999</v>
      </c>
      <c r="T664" s="86">
        <f t="shared" si="169"/>
        <v>0.96202830491294256</v>
      </c>
      <c r="U664" s="145">
        <v>0</v>
      </c>
      <c r="V664" s="141">
        <v>74.7</v>
      </c>
      <c r="W664" s="141">
        <v>101.7</v>
      </c>
      <c r="X664" s="88">
        <f t="shared" si="170"/>
        <v>0</v>
      </c>
      <c r="Y664" s="89">
        <v>0.1</v>
      </c>
      <c r="Z664" s="90">
        <v>93.1</v>
      </c>
      <c r="AA664" s="90">
        <v>115.1</v>
      </c>
      <c r="AB664" s="91">
        <f t="shared" si="171"/>
        <v>0.12363050483351234</v>
      </c>
      <c r="AC664" s="92">
        <v>0.1</v>
      </c>
      <c r="AD664" s="93">
        <v>92</v>
      </c>
      <c r="AE664" s="93">
        <v>118.9</v>
      </c>
      <c r="AF664" s="94">
        <f t="shared" si="172"/>
        <v>0.12923913043478261</v>
      </c>
      <c r="AG664" s="95">
        <v>0</v>
      </c>
      <c r="AH664" s="139">
        <v>93.9</v>
      </c>
      <c r="AI664" s="139">
        <v>110.7</v>
      </c>
      <c r="AJ664" s="96">
        <f t="shared" si="175"/>
        <v>0</v>
      </c>
      <c r="AK664" s="97">
        <v>0</v>
      </c>
      <c r="AL664" s="98">
        <v>1</v>
      </c>
      <c r="AM664" s="98">
        <v>1</v>
      </c>
      <c r="AN664" s="99">
        <f t="shared" si="173"/>
        <v>0</v>
      </c>
      <c r="AO664" s="140">
        <f t="shared" si="174"/>
        <v>1</v>
      </c>
    </row>
    <row r="665" spans="1:41" ht="30" customHeight="1" x14ac:dyDescent="0.3">
      <c r="A665" s="102">
        <v>653</v>
      </c>
      <c r="B665" s="27" t="s">
        <v>648</v>
      </c>
      <c r="C665" s="144" t="s">
        <v>892</v>
      </c>
      <c r="D665" s="121">
        <v>5902.87</v>
      </c>
      <c r="E665" s="121">
        <f t="shared" si="165"/>
        <v>5132.9304347826092</v>
      </c>
      <c r="F665" s="121">
        <f t="shared" si="176"/>
        <v>4362.9908695652175</v>
      </c>
      <c r="G665" s="77">
        <f t="shared" si="166"/>
        <v>1.2148979401812374</v>
      </c>
      <c r="H665" s="118">
        <f t="shared" si="177"/>
        <v>769.9395652173913</v>
      </c>
      <c r="I665" s="118">
        <f t="shared" si="167"/>
        <v>6070.5281856817201</v>
      </c>
      <c r="K665" s="79">
        <f t="shared" si="168"/>
        <v>6981.1074135339777</v>
      </c>
      <c r="L665" s="103">
        <f t="shared" si="178"/>
        <v>1078.2374135339778</v>
      </c>
      <c r="M665" s="104">
        <f t="shared" si="179"/>
        <v>0.18266324915405183</v>
      </c>
      <c r="Q665" s="105">
        <v>0.8</v>
      </c>
      <c r="R665" s="143">
        <v>15.587400000000001</v>
      </c>
      <c r="S665" s="85">
        <v>18.744399999999999</v>
      </c>
      <c r="T665" s="86">
        <f t="shared" si="169"/>
        <v>0.96202830491294256</v>
      </c>
      <c r="U665" s="145">
        <v>0</v>
      </c>
      <c r="V665" s="141">
        <v>74.7</v>
      </c>
      <c r="W665" s="141">
        <v>101.7</v>
      </c>
      <c r="X665" s="88">
        <f t="shared" si="170"/>
        <v>0</v>
      </c>
      <c r="Y665" s="89">
        <v>0.1</v>
      </c>
      <c r="Z665" s="90">
        <v>93.1</v>
      </c>
      <c r="AA665" s="90">
        <v>115.1</v>
      </c>
      <c r="AB665" s="91">
        <f t="shared" si="171"/>
        <v>0.12363050483351234</v>
      </c>
      <c r="AC665" s="92">
        <v>0.1</v>
      </c>
      <c r="AD665" s="93">
        <v>92</v>
      </c>
      <c r="AE665" s="93">
        <v>118.9</v>
      </c>
      <c r="AF665" s="94">
        <f t="shared" si="172"/>
        <v>0.12923913043478261</v>
      </c>
      <c r="AG665" s="95">
        <v>0</v>
      </c>
      <c r="AH665" s="139">
        <v>93.9</v>
      </c>
      <c r="AI665" s="139">
        <v>110.7</v>
      </c>
      <c r="AJ665" s="96">
        <f t="shared" si="175"/>
        <v>0</v>
      </c>
      <c r="AK665" s="97">
        <v>0</v>
      </c>
      <c r="AL665" s="98">
        <v>1</v>
      </c>
      <c r="AM665" s="98">
        <v>1</v>
      </c>
      <c r="AN665" s="99">
        <f t="shared" si="173"/>
        <v>0</v>
      </c>
      <c r="AO665" s="140">
        <f t="shared" si="174"/>
        <v>1</v>
      </c>
    </row>
    <row r="666" spans="1:41" ht="30" customHeight="1" x14ac:dyDescent="0.3">
      <c r="A666" s="102">
        <v>654</v>
      </c>
      <c r="B666" s="27" t="s">
        <v>649</v>
      </c>
      <c r="C666" s="144" t="s">
        <v>892</v>
      </c>
      <c r="D666" s="121">
        <v>5902.87</v>
      </c>
      <c r="E666" s="121">
        <f t="shared" si="165"/>
        <v>5132.9304347826092</v>
      </c>
      <c r="F666" s="121">
        <f t="shared" si="176"/>
        <v>4362.9908695652175</v>
      </c>
      <c r="G666" s="77">
        <f t="shared" si="166"/>
        <v>1.2148979401812374</v>
      </c>
      <c r="H666" s="118">
        <f t="shared" si="177"/>
        <v>769.9395652173913</v>
      </c>
      <c r="I666" s="118">
        <f t="shared" si="167"/>
        <v>6070.5281856817201</v>
      </c>
      <c r="K666" s="79">
        <f t="shared" si="168"/>
        <v>6981.1074135339777</v>
      </c>
      <c r="L666" s="103">
        <f t="shared" si="178"/>
        <v>1078.2374135339778</v>
      </c>
      <c r="M666" s="104">
        <f t="shared" si="179"/>
        <v>0.18266324915405183</v>
      </c>
      <c r="Q666" s="105">
        <v>0.8</v>
      </c>
      <c r="R666" s="143">
        <v>15.587400000000001</v>
      </c>
      <c r="S666" s="85">
        <v>18.744399999999999</v>
      </c>
      <c r="T666" s="86">
        <f t="shared" si="169"/>
        <v>0.96202830491294256</v>
      </c>
      <c r="U666" s="145">
        <v>0</v>
      </c>
      <c r="V666" s="141">
        <v>74.7</v>
      </c>
      <c r="W666" s="141">
        <v>101.7</v>
      </c>
      <c r="X666" s="88">
        <f t="shared" si="170"/>
        <v>0</v>
      </c>
      <c r="Y666" s="89">
        <v>0.1</v>
      </c>
      <c r="Z666" s="90">
        <v>93.1</v>
      </c>
      <c r="AA666" s="90">
        <v>115.1</v>
      </c>
      <c r="AB666" s="91">
        <f t="shared" si="171"/>
        <v>0.12363050483351234</v>
      </c>
      <c r="AC666" s="92">
        <v>0.1</v>
      </c>
      <c r="AD666" s="93">
        <v>92</v>
      </c>
      <c r="AE666" s="93">
        <v>118.9</v>
      </c>
      <c r="AF666" s="94">
        <f t="shared" si="172"/>
        <v>0.12923913043478261</v>
      </c>
      <c r="AG666" s="95">
        <v>0</v>
      </c>
      <c r="AH666" s="139">
        <v>93.9</v>
      </c>
      <c r="AI666" s="139">
        <v>110.7</v>
      </c>
      <c r="AJ666" s="96">
        <f t="shared" si="175"/>
        <v>0</v>
      </c>
      <c r="AK666" s="97">
        <v>0</v>
      </c>
      <c r="AL666" s="98">
        <v>1</v>
      </c>
      <c r="AM666" s="98">
        <v>1</v>
      </c>
      <c r="AN666" s="99">
        <f t="shared" si="173"/>
        <v>0</v>
      </c>
      <c r="AO666" s="140">
        <f t="shared" si="174"/>
        <v>1</v>
      </c>
    </row>
    <row r="667" spans="1:41" ht="30" customHeight="1" x14ac:dyDescent="0.3">
      <c r="A667" s="102">
        <v>655</v>
      </c>
      <c r="B667" s="27" t="s">
        <v>650</v>
      </c>
      <c r="C667" s="144" t="s">
        <v>892</v>
      </c>
      <c r="D667" s="121">
        <v>5902.87</v>
      </c>
      <c r="E667" s="121">
        <f t="shared" si="165"/>
        <v>5132.9304347826092</v>
      </c>
      <c r="F667" s="121">
        <f t="shared" si="176"/>
        <v>4362.9908695652175</v>
      </c>
      <c r="G667" s="77">
        <f t="shared" si="166"/>
        <v>1.2148979401812374</v>
      </c>
      <c r="H667" s="118">
        <f t="shared" si="177"/>
        <v>769.9395652173913</v>
      </c>
      <c r="I667" s="118">
        <f t="shared" si="167"/>
        <v>6070.5281856817201</v>
      </c>
      <c r="K667" s="79">
        <f t="shared" si="168"/>
        <v>6981.1074135339777</v>
      </c>
      <c r="L667" s="103">
        <f t="shared" si="178"/>
        <v>1078.2374135339778</v>
      </c>
      <c r="M667" s="104">
        <f t="shared" si="179"/>
        <v>0.18266324915405183</v>
      </c>
      <c r="Q667" s="105">
        <v>0.8</v>
      </c>
      <c r="R667" s="143">
        <v>15.587400000000001</v>
      </c>
      <c r="S667" s="85">
        <v>18.744399999999999</v>
      </c>
      <c r="T667" s="86">
        <f t="shared" si="169"/>
        <v>0.96202830491294256</v>
      </c>
      <c r="U667" s="145">
        <v>0</v>
      </c>
      <c r="V667" s="141">
        <v>74.7</v>
      </c>
      <c r="W667" s="141">
        <v>101.7</v>
      </c>
      <c r="X667" s="88">
        <f t="shared" si="170"/>
        <v>0</v>
      </c>
      <c r="Y667" s="89">
        <v>0.1</v>
      </c>
      <c r="Z667" s="90">
        <v>93.1</v>
      </c>
      <c r="AA667" s="90">
        <v>115.1</v>
      </c>
      <c r="AB667" s="91">
        <f t="shared" si="171"/>
        <v>0.12363050483351234</v>
      </c>
      <c r="AC667" s="92">
        <v>0.1</v>
      </c>
      <c r="AD667" s="93">
        <v>92</v>
      </c>
      <c r="AE667" s="93">
        <v>118.9</v>
      </c>
      <c r="AF667" s="94">
        <f t="shared" si="172"/>
        <v>0.12923913043478261</v>
      </c>
      <c r="AG667" s="95">
        <v>0</v>
      </c>
      <c r="AH667" s="139">
        <v>93.9</v>
      </c>
      <c r="AI667" s="139">
        <v>110.7</v>
      </c>
      <c r="AJ667" s="96">
        <f t="shared" si="175"/>
        <v>0</v>
      </c>
      <c r="AK667" s="97">
        <v>0</v>
      </c>
      <c r="AL667" s="98">
        <v>1</v>
      </c>
      <c r="AM667" s="98">
        <v>1</v>
      </c>
      <c r="AN667" s="99">
        <f t="shared" si="173"/>
        <v>0</v>
      </c>
      <c r="AO667" s="140">
        <f t="shared" si="174"/>
        <v>1</v>
      </c>
    </row>
    <row r="668" spans="1:41" ht="30" customHeight="1" x14ac:dyDescent="0.3">
      <c r="A668" s="102">
        <v>656</v>
      </c>
      <c r="B668" s="27" t="s">
        <v>651</v>
      </c>
      <c r="C668" s="144" t="s">
        <v>892</v>
      </c>
      <c r="D668" s="121">
        <v>5902.87</v>
      </c>
      <c r="E668" s="121">
        <f t="shared" si="165"/>
        <v>5132.9304347826092</v>
      </c>
      <c r="F668" s="121">
        <f t="shared" si="176"/>
        <v>4362.9908695652175</v>
      </c>
      <c r="G668" s="77">
        <f t="shared" si="166"/>
        <v>1.2148979401812374</v>
      </c>
      <c r="H668" s="118">
        <f t="shared" si="177"/>
        <v>769.9395652173913</v>
      </c>
      <c r="I668" s="118">
        <f t="shared" si="167"/>
        <v>6070.5281856817201</v>
      </c>
      <c r="K668" s="79">
        <f t="shared" si="168"/>
        <v>6981.1074135339777</v>
      </c>
      <c r="L668" s="103">
        <f t="shared" si="178"/>
        <v>1078.2374135339778</v>
      </c>
      <c r="M668" s="104">
        <f t="shared" si="179"/>
        <v>0.18266324915405183</v>
      </c>
      <c r="Q668" s="105">
        <v>0.8</v>
      </c>
      <c r="R668" s="143">
        <v>15.587400000000001</v>
      </c>
      <c r="S668" s="85">
        <v>18.744399999999999</v>
      </c>
      <c r="T668" s="86">
        <f t="shared" si="169"/>
        <v>0.96202830491294256</v>
      </c>
      <c r="U668" s="145">
        <v>0</v>
      </c>
      <c r="V668" s="141">
        <v>74.7</v>
      </c>
      <c r="W668" s="141">
        <v>101.7</v>
      </c>
      <c r="X668" s="88">
        <f t="shared" si="170"/>
        <v>0</v>
      </c>
      <c r="Y668" s="89">
        <v>0.1</v>
      </c>
      <c r="Z668" s="90">
        <v>93.1</v>
      </c>
      <c r="AA668" s="90">
        <v>115.1</v>
      </c>
      <c r="AB668" s="91">
        <f t="shared" si="171"/>
        <v>0.12363050483351234</v>
      </c>
      <c r="AC668" s="92">
        <v>0.1</v>
      </c>
      <c r="AD668" s="93">
        <v>92</v>
      </c>
      <c r="AE668" s="93">
        <v>118.9</v>
      </c>
      <c r="AF668" s="94">
        <f t="shared" si="172"/>
        <v>0.12923913043478261</v>
      </c>
      <c r="AG668" s="95">
        <v>0</v>
      </c>
      <c r="AH668" s="139">
        <v>93.9</v>
      </c>
      <c r="AI668" s="139">
        <v>110.7</v>
      </c>
      <c r="AJ668" s="96">
        <f t="shared" si="175"/>
        <v>0</v>
      </c>
      <c r="AK668" s="97">
        <v>0</v>
      </c>
      <c r="AL668" s="98">
        <v>1</v>
      </c>
      <c r="AM668" s="98">
        <v>1</v>
      </c>
      <c r="AN668" s="99">
        <f t="shared" si="173"/>
        <v>0</v>
      </c>
      <c r="AO668" s="140">
        <f t="shared" si="174"/>
        <v>1</v>
      </c>
    </row>
    <row r="669" spans="1:41" ht="30" customHeight="1" x14ac:dyDescent="0.3">
      <c r="A669" s="102">
        <v>657</v>
      </c>
      <c r="B669" s="27" t="s">
        <v>652</v>
      </c>
      <c r="C669" s="144" t="s">
        <v>892</v>
      </c>
      <c r="D669" s="121">
        <v>5902.87</v>
      </c>
      <c r="E669" s="121">
        <f t="shared" si="165"/>
        <v>5132.9304347826092</v>
      </c>
      <c r="F669" s="121">
        <f t="shared" si="176"/>
        <v>4362.9908695652175</v>
      </c>
      <c r="G669" s="77">
        <f t="shared" si="166"/>
        <v>1.2148979401812374</v>
      </c>
      <c r="H669" s="118">
        <f t="shared" si="177"/>
        <v>769.9395652173913</v>
      </c>
      <c r="I669" s="118">
        <f t="shared" si="167"/>
        <v>6070.5281856817201</v>
      </c>
      <c r="K669" s="79">
        <f t="shared" si="168"/>
        <v>6981.1074135339777</v>
      </c>
      <c r="L669" s="103">
        <f t="shared" si="178"/>
        <v>1078.2374135339778</v>
      </c>
      <c r="M669" s="104">
        <f t="shared" si="179"/>
        <v>0.18266324915405183</v>
      </c>
      <c r="Q669" s="105">
        <v>0.8</v>
      </c>
      <c r="R669" s="143">
        <v>15.587400000000001</v>
      </c>
      <c r="S669" s="85">
        <v>18.744399999999999</v>
      </c>
      <c r="T669" s="86">
        <f t="shared" si="169"/>
        <v>0.96202830491294256</v>
      </c>
      <c r="U669" s="145">
        <v>0</v>
      </c>
      <c r="V669" s="141">
        <v>74.7</v>
      </c>
      <c r="W669" s="141">
        <v>101.7</v>
      </c>
      <c r="X669" s="88">
        <f t="shared" si="170"/>
        <v>0</v>
      </c>
      <c r="Y669" s="89">
        <v>0.1</v>
      </c>
      <c r="Z669" s="90">
        <v>93.1</v>
      </c>
      <c r="AA669" s="90">
        <v>115.1</v>
      </c>
      <c r="AB669" s="91">
        <f t="shared" si="171"/>
        <v>0.12363050483351234</v>
      </c>
      <c r="AC669" s="92">
        <v>0.1</v>
      </c>
      <c r="AD669" s="93">
        <v>92</v>
      </c>
      <c r="AE669" s="93">
        <v>118.9</v>
      </c>
      <c r="AF669" s="94">
        <f t="shared" si="172"/>
        <v>0.12923913043478261</v>
      </c>
      <c r="AG669" s="95">
        <v>0</v>
      </c>
      <c r="AH669" s="139">
        <v>93.9</v>
      </c>
      <c r="AI669" s="139">
        <v>110.7</v>
      </c>
      <c r="AJ669" s="96">
        <f t="shared" si="175"/>
        <v>0</v>
      </c>
      <c r="AK669" s="97">
        <v>0</v>
      </c>
      <c r="AL669" s="98">
        <v>1</v>
      </c>
      <c r="AM669" s="98">
        <v>1</v>
      </c>
      <c r="AN669" s="99">
        <f t="shared" si="173"/>
        <v>0</v>
      </c>
      <c r="AO669" s="140">
        <f t="shared" si="174"/>
        <v>1</v>
      </c>
    </row>
    <row r="670" spans="1:41" ht="30" customHeight="1" x14ac:dyDescent="0.3">
      <c r="A670" s="102">
        <v>658</v>
      </c>
      <c r="B670" s="27" t="s">
        <v>653</v>
      </c>
      <c r="C670" s="144" t="s">
        <v>892</v>
      </c>
      <c r="D670" s="121">
        <v>5902.87</v>
      </c>
      <c r="E670" s="121">
        <f t="shared" si="165"/>
        <v>5132.9304347826092</v>
      </c>
      <c r="F670" s="121">
        <f t="shared" si="176"/>
        <v>4362.9908695652175</v>
      </c>
      <c r="G670" s="77">
        <f t="shared" si="166"/>
        <v>1.2148979401812374</v>
      </c>
      <c r="H670" s="118">
        <f t="shared" si="177"/>
        <v>769.9395652173913</v>
      </c>
      <c r="I670" s="118">
        <f t="shared" si="167"/>
        <v>6070.5281856817201</v>
      </c>
      <c r="K670" s="79">
        <f t="shared" si="168"/>
        <v>6981.1074135339777</v>
      </c>
      <c r="L670" s="103">
        <f t="shared" si="178"/>
        <v>1078.2374135339778</v>
      </c>
      <c r="M670" s="104">
        <f t="shared" si="179"/>
        <v>0.18266324915405183</v>
      </c>
      <c r="Q670" s="105">
        <v>0.8</v>
      </c>
      <c r="R670" s="143">
        <v>15.587400000000001</v>
      </c>
      <c r="S670" s="85">
        <v>18.744399999999999</v>
      </c>
      <c r="T670" s="86">
        <f t="shared" si="169"/>
        <v>0.96202830491294256</v>
      </c>
      <c r="U670" s="145">
        <v>0</v>
      </c>
      <c r="V670" s="141">
        <v>74.7</v>
      </c>
      <c r="W670" s="141">
        <v>101.7</v>
      </c>
      <c r="X670" s="88">
        <f t="shared" si="170"/>
        <v>0</v>
      </c>
      <c r="Y670" s="89">
        <v>0.1</v>
      </c>
      <c r="Z670" s="90">
        <v>93.1</v>
      </c>
      <c r="AA670" s="90">
        <v>115.1</v>
      </c>
      <c r="AB670" s="91">
        <f t="shared" si="171"/>
        <v>0.12363050483351234</v>
      </c>
      <c r="AC670" s="92">
        <v>0.1</v>
      </c>
      <c r="AD670" s="93">
        <v>92</v>
      </c>
      <c r="AE670" s="93">
        <v>118.9</v>
      </c>
      <c r="AF670" s="94">
        <f t="shared" si="172"/>
        <v>0.12923913043478261</v>
      </c>
      <c r="AG670" s="95">
        <v>0</v>
      </c>
      <c r="AH670" s="139">
        <v>93.9</v>
      </c>
      <c r="AI670" s="139">
        <v>110.7</v>
      </c>
      <c r="AJ670" s="96">
        <f t="shared" si="175"/>
        <v>0</v>
      </c>
      <c r="AK670" s="97">
        <v>0</v>
      </c>
      <c r="AL670" s="98">
        <v>1</v>
      </c>
      <c r="AM670" s="98">
        <v>1</v>
      </c>
      <c r="AN670" s="99">
        <f t="shared" si="173"/>
        <v>0</v>
      </c>
      <c r="AO670" s="140">
        <f t="shared" si="174"/>
        <v>1</v>
      </c>
    </row>
    <row r="671" spans="1:41" ht="30" customHeight="1" x14ac:dyDescent="0.3">
      <c r="A671" s="102">
        <v>659</v>
      </c>
      <c r="B671" s="27" t="s">
        <v>654</v>
      </c>
      <c r="C671" s="144" t="s">
        <v>892</v>
      </c>
      <c r="D671" s="121">
        <v>5902.87</v>
      </c>
      <c r="E671" s="121">
        <f t="shared" si="165"/>
        <v>5132.9304347826092</v>
      </c>
      <c r="F671" s="121">
        <f t="shared" si="176"/>
        <v>4362.9908695652175</v>
      </c>
      <c r="G671" s="77">
        <f t="shared" si="166"/>
        <v>1.2148979401812374</v>
      </c>
      <c r="H671" s="118">
        <f t="shared" si="177"/>
        <v>769.9395652173913</v>
      </c>
      <c r="I671" s="118">
        <f t="shared" si="167"/>
        <v>6070.5281856817201</v>
      </c>
      <c r="K671" s="79">
        <f t="shared" si="168"/>
        <v>6981.1074135339777</v>
      </c>
      <c r="L671" s="103">
        <f t="shared" si="178"/>
        <v>1078.2374135339778</v>
      </c>
      <c r="M671" s="104">
        <f t="shared" si="179"/>
        <v>0.18266324915405183</v>
      </c>
      <c r="Q671" s="105">
        <v>0.8</v>
      </c>
      <c r="R671" s="143">
        <v>15.587400000000001</v>
      </c>
      <c r="S671" s="85">
        <v>18.744399999999999</v>
      </c>
      <c r="T671" s="86">
        <f t="shared" si="169"/>
        <v>0.96202830491294256</v>
      </c>
      <c r="U671" s="145">
        <v>0</v>
      </c>
      <c r="V671" s="141">
        <v>74.7</v>
      </c>
      <c r="W671" s="141">
        <v>101.7</v>
      </c>
      <c r="X671" s="88">
        <f t="shared" si="170"/>
        <v>0</v>
      </c>
      <c r="Y671" s="89">
        <v>0.1</v>
      </c>
      <c r="Z671" s="90">
        <v>93.1</v>
      </c>
      <c r="AA671" s="90">
        <v>115.1</v>
      </c>
      <c r="AB671" s="91">
        <f t="shared" si="171"/>
        <v>0.12363050483351234</v>
      </c>
      <c r="AC671" s="92">
        <v>0.1</v>
      </c>
      <c r="AD671" s="93">
        <v>92</v>
      </c>
      <c r="AE671" s="93">
        <v>118.9</v>
      </c>
      <c r="AF671" s="94">
        <f t="shared" si="172"/>
        <v>0.12923913043478261</v>
      </c>
      <c r="AG671" s="95">
        <v>0</v>
      </c>
      <c r="AH671" s="139">
        <v>93.9</v>
      </c>
      <c r="AI671" s="139">
        <v>110.7</v>
      </c>
      <c r="AJ671" s="96">
        <f t="shared" si="175"/>
        <v>0</v>
      </c>
      <c r="AK671" s="97">
        <v>0</v>
      </c>
      <c r="AL671" s="98">
        <v>1</v>
      </c>
      <c r="AM671" s="98">
        <v>1</v>
      </c>
      <c r="AN671" s="99">
        <f t="shared" si="173"/>
        <v>0</v>
      </c>
      <c r="AO671" s="140">
        <f t="shared" si="174"/>
        <v>1</v>
      </c>
    </row>
    <row r="672" spans="1:41" ht="30" customHeight="1" x14ac:dyDescent="0.3">
      <c r="A672" s="102">
        <v>660</v>
      </c>
      <c r="B672" s="27" t="s">
        <v>655</v>
      </c>
      <c r="C672" s="144" t="s">
        <v>892</v>
      </c>
      <c r="D672" s="121">
        <v>5902.87</v>
      </c>
      <c r="E672" s="121">
        <f t="shared" si="165"/>
        <v>5132.9304347826092</v>
      </c>
      <c r="F672" s="121">
        <f t="shared" si="176"/>
        <v>4362.9908695652175</v>
      </c>
      <c r="G672" s="77">
        <f t="shared" si="166"/>
        <v>1.2148979401812374</v>
      </c>
      <c r="H672" s="118">
        <f t="shared" si="177"/>
        <v>769.9395652173913</v>
      </c>
      <c r="I672" s="118">
        <f t="shared" si="167"/>
        <v>6070.5281856817201</v>
      </c>
      <c r="K672" s="79">
        <f t="shared" si="168"/>
        <v>6981.1074135339777</v>
      </c>
      <c r="L672" s="103">
        <f t="shared" si="178"/>
        <v>1078.2374135339778</v>
      </c>
      <c r="M672" s="104">
        <f t="shared" si="179"/>
        <v>0.18266324915405183</v>
      </c>
      <c r="Q672" s="105">
        <v>0.8</v>
      </c>
      <c r="R672" s="143">
        <v>15.587400000000001</v>
      </c>
      <c r="S672" s="85">
        <v>18.744399999999999</v>
      </c>
      <c r="T672" s="86">
        <f t="shared" si="169"/>
        <v>0.96202830491294256</v>
      </c>
      <c r="U672" s="145">
        <v>0</v>
      </c>
      <c r="V672" s="141">
        <v>74.7</v>
      </c>
      <c r="W672" s="141">
        <v>101.7</v>
      </c>
      <c r="X672" s="88">
        <f t="shared" si="170"/>
        <v>0</v>
      </c>
      <c r="Y672" s="89">
        <v>0.1</v>
      </c>
      <c r="Z672" s="90">
        <v>93.1</v>
      </c>
      <c r="AA672" s="90">
        <v>115.1</v>
      </c>
      <c r="AB672" s="91">
        <f t="shared" si="171"/>
        <v>0.12363050483351234</v>
      </c>
      <c r="AC672" s="92">
        <v>0.1</v>
      </c>
      <c r="AD672" s="93">
        <v>92</v>
      </c>
      <c r="AE672" s="93">
        <v>118.9</v>
      </c>
      <c r="AF672" s="94">
        <f t="shared" si="172"/>
        <v>0.12923913043478261</v>
      </c>
      <c r="AG672" s="95">
        <v>0</v>
      </c>
      <c r="AH672" s="139">
        <v>93.9</v>
      </c>
      <c r="AI672" s="139">
        <v>110.7</v>
      </c>
      <c r="AJ672" s="96">
        <f t="shared" si="175"/>
        <v>0</v>
      </c>
      <c r="AK672" s="97">
        <v>0</v>
      </c>
      <c r="AL672" s="98">
        <v>1</v>
      </c>
      <c r="AM672" s="98">
        <v>1</v>
      </c>
      <c r="AN672" s="99">
        <f t="shared" si="173"/>
        <v>0</v>
      </c>
      <c r="AO672" s="140">
        <f t="shared" si="174"/>
        <v>1</v>
      </c>
    </row>
    <row r="673" spans="1:41" ht="30" customHeight="1" x14ac:dyDescent="0.3">
      <c r="A673" s="102">
        <v>661</v>
      </c>
      <c r="B673" s="27" t="s">
        <v>656</v>
      </c>
      <c r="C673" s="144" t="s">
        <v>892</v>
      </c>
      <c r="D673" s="121">
        <v>5902.87</v>
      </c>
      <c r="E673" s="121">
        <f t="shared" si="165"/>
        <v>5132.9304347826092</v>
      </c>
      <c r="F673" s="121">
        <f t="shared" si="176"/>
        <v>4362.9908695652175</v>
      </c>
      <c r="G673" s="77">
        <f t="shared" si="166"/>
        <v>1.2148979401812374</v>
      </c>
      <c r="H673" s="118">
        <f t="shared" si="177"/>
        <v>769.9395652173913</v>
      </c>
      <c r="I673" s="118">
        <f t="shared" si="167"/>
        <v>6070.5281856817201</v>
      </c>
      <c r="K673" s="79">
        <f t="shared" si="168"/>
        <v>6981.1074135339777</v>
      </c>
      <c r="L673" s="103">
        <f t="shared" si="178"/>
        <v>1078.2374135339778</v>
      </c>
      <c r="M673" s="104">
        <f t="shared" si="179"/>
        <v>0.18266324915405183</v>
      </c>
      <c r="Q673" s="105">
        <v>0.8</v>
      </c>
      <c r="R673" s="143">
        <v>15.587400000000001</v>
      </c>
      <c r="S673" s="85">
        <v>18.744399999999999</v>
      </c>
      <c r="T673" s="86">
        <f t="shared" si="169"/>
        <v>0.96202830491294256</v>
      </c>
      <c r="U673" s="145">
        <v>0</v>
      </c>
      <c r="V673" s="141">
        <v>74.7</v>
      </c>
      <c r="W673" s="141">
        <v>101.7</v>
      </c>
      <c r="X673" s="88">
        <f t="shared" si="170"/>
        <v>0</v>
      </c>
      <c r="Y673" s="89">
        <v>0.1</v>
      </c>
      <c r="Z673" s="90">
        <v>93.1</v>
      </c>
      <c r="AA673" s="90">
        <v>115.1</v>
      </c>
      <c r="AB673" s="91">
        <f t="shared" si="171"/>
        <v>0.12363050483351234</v>
      </c>
      <c r="AC673" s="92">
        <v>0.1</v>
      </c>
      <c r="AD673" s="93">
        <v>92</v>
      </c>
      <c r="AE673" s="93">
        <v>118.9</v>
      </c>
      <c r="AF673" s="94">
        <f t="shared" si="172"/>
        <v>0.12923913043478261</v>
      </c>
      <c r="AG673" s="95">
        <v>0</v>
      </c>
      <c r="AH673" s="139">
        <v>93.9</v>
      </c>
      <c r="AI673" s="139">
        <v>110.7</v>
      </c>
      <c r="AJ673" s="96">
        <f t="shared" si="175"/>
        <v>0</v>
      </c>
      <c r="AK673" s="97">
        <v>0</v>
      </c>
      <c r="AL673" s="98">
        <v>1</v>
      </c>
      <c r="AM673" s="98">
        <v>1</v>
      </c>
      <c r="AN673" s="99">
        <f t="shared" si="173"/>
        <v>0</v>
      </c>
      <c r="AO673" s="140">
        <f t="shared" si="174"/>
        <v>1</v>
      </c>
    </row>
    <row r="674" spans="1:41" ht="30" customHeight="1" x14ac:dyDescent="0.3">
      <c r="A674" s="102">
        <v>662</v>
      </c>
      <c r="B674" s="27" t="s">
        <v>657</v>
      </c>
      <c r="C674" s="144" t="s">
        <v>892</v>
      </c>
      <c r="D674" s="121">
        <v>2282.44</v>
      </c>
      <c r="E674" s="121">
        <f t="shared" si="165"/>
        <v>1984.7304347826089</v>
      </c>
      <c r="F674" s="121">
        <f t="shared" si="176"/>
        <v>1687.0208695652175</v>
      </c>
      <c r="G674" s="77">
        <f t="shared" si="166"/>
        <v>1.2148979401812374</v>
      </c>
      <c r="H674" s="118">
        <f t="shared" si="177"/>
        <v>297.70956521739134</v>
      </c>
      <c r="I674" s="118">
        <f t="shared" si="167"/>
        <v>2347.2677446949338</v>
      </c>
      <c r="K674" s="79">
        <f t="shared" si="168"/>
        <v>2699.3579063991738</v>
      </c>
      <c r="L674" s="103">
        <f t="shared" si="178"/>
        <v>416.91790639917372</v>
      </c>
      <c r="M674" s="104">
        <f t="shared" si="179"/>
        <v>0.18266324915405169</v>
      </c>
      <c r="Q674" s="105">
        <v>0.8</v>
      </c>
      <c r="R674" s="143">
        <v>15.587400000000001</v>
      </c>
      <c r="S674" s="85">
        <v>18.744399999999999</v>
      </c>
      <c r="T674" s="86">
        <f t="shared" si="169"/>
        <v>0.96202830491294256</v>
      </c>
      <c r="U674" s="145">
        <v>0</v>
      </c>
      <c r="V674" s="141">
        <v>74.7</v>
      </c>
      <c r="W674" s="141">
        <v>101.7</v>
      </c>
      <c r="X674" s="88">
        <f t="shared" si="170"/>
        <v>0</v>
      </c>
      <c r="Y674" s="89">
        <v>0.1</v>
      </c>
      <c r="Z674" s="90">
        <v>93.1</v>
      </c>
      <c r="AA674" s="90">
        <v>115.1</v>
      </c>
      <c r="AB674" s="91">
        <f t="shared" si="171"/>
        <v>0.12363050483351234</v>
      </c>
      <c r="AC674" s="92">
        <v>0.1</v>
      </c>
      <c r="AD674" s="93">
        <v>92</v>
      </c>
      <c r="AE674" s="93">
        <v>118.9</v>
      </c>
      <c r="AF674" s="94">
        <f t="shared" si="172"/>
        <v>0.12923913043478261</v>
      </c>
      <c r="AG674" s="95">
        <v>0</v>
      </c>
      <c r="AH674" s="139">
        <v>93.9</v>
      </c>
      <c r="AI674" s="139">
        <v>110.7</v>
      </c>
      <c r="AJ674" s="96">
        <f t="shared" si="175"/>
        <v>0</v>
      </c>
      <c r="AK674" s="97">
        <v>0</v>
      </c>
      <c r="AL674" s="98">
        <v>1</v>
      </c>
      <c r="AM674" s="98">
        <v>1</v>
      </c>
      <c r="AN674" s="99">
        <f t="shared" si="173"/>
        <v>0</v>
      </c>
      <c r="AO674" s="140">
        <f t="shared" si="174"/>
        <v>1</v>
      </c>
    </row>
    <row r="675" spans="1:41" ht="30" customHeight="1" x14ac:dyDescent="0.3">
      <c r="A675" s="102">
        <v>663</v>
      </c>
      <c r="B675" s="27" t="s">
        <v>658</v>
      </c>
      <c r="C675" s="144" t="s">
        <v>892</v>
      </c>
      <c r="D675" s="121">
        <v>1888.92</v>
      </c>
      <c r="E675" s="121">
        <f t="shared" si="165"/>
        <v>1642.5391304347827</v>
      </c>
      <c r="F675" s="121">
        <f t="shared" si="176"/>
        <v>1396.1582608695653</v>
      </c>
      <c r="G675" s="77">
        <f t="shared" si="166"/>
        <v>1.2148979401812374</v>
      </c>
      <c r="H675" s="118">
        <f t="shared" si="177"/>
        <v>246.38086956521738</v>
      </c>
      <c r="I675" s="118">
        <f t="shared" si="167"/>
        <v>1942.570664862671</v>
      </c>
      <c r="K675" s="79">
        <f t="shared" si="168"/>
        <v>2233.9562645920714</v>
      </c>
      <c r="L675" s="103">
        <f t="shared" si="178"/>
        <v>345.03626459207135</v>
      </c>
      <c r="M675" s="104">
        <f t="shared" si="179"/>
        <v>0.18266324915405169</v>
      </c>
      <c r="Q675" s="105">
        <v>0.8</v>
      </c>
      <c r="R675" s="143">
        <v>15.587400000000001</v>
      </c>
      <c r="S675" s="85">
        <v>18.744399999999999</v>
      </c>
      <c r="T675" s="86">
        <f t="shared" si="169"/>
        <v>0.96202830491294256</v>
      </c>
      <c r="U675" s="145">
        <v>0</v>
      </c>
      <c r="V675" s="141">
        <v>74.7</v>
      </c>
      <c r="W675" s="141">
        <v>101.7</v>
      </c>
      <c r="X675" s="88">
        <f t="shared" si="170"/>
        <v>0</v>
      </c>
      <c r="Y675" s="89">
        <v>0.1</v>
      </c>
      <c r="Z675" s="90">
        <v>93.1</v>
      </c>
      <c r="AA675" s="90">
        <v>115.1</v>
      </c>
      <c r="AB675" s="91">
        <f t="shared" si="171"/>
        <v>0.12363050483351234</v>
      </c>
      <c r="AC675" s="92">
        <v>0.1</v>
      </c>
      <c r="AD675" s="93">
        <v>92</v>
      </c>
      <c r="AE675" s="93">
        <v>118.9</v>
      </c>
      <c r="AF675" s="94">
        <f t="shared" si="172"/>
        <v>0.12923913043478261</v>
      </c>
      <c r="AG675" s="95">
        <v>0</v>
      </c>
      <c r="AH675" s="139">
        <v>93.9</v>
      </c>
      <c r="AI675" s="139">
        <v>110.7</v>
      </c>
      <c r="AJ675" s="96">
        <f t="shared" si="175"/>
        <v>0</v>
      </c>
      <c r="AK675" s="97">
        <v>0</v>
      </c>
      <c r="AL675" s="98">
        <v>1</v>
      </c>
      <c r="AM675" s="98">
        <v>1</v>
      </c>
      <c r="AN675" s="99">
        <f t="shared" si="173"/>
        <v>0</v>
      </c>
      <c r="AO675" s="140">
        <f t="shared" si="174"/>
        <v>1</v>
      </c>
    </row>
    <row r="676" spans="1:41" ht="30" customHeight="1" x14ac:dyDescent="0.3">
      <c r="A676" s="102">
        <v>664</v>
      </c>
      <c r="B676" s="27" t="s">
        <v>659</v>
      </c>
      <c r="C676" s="144" t="s">
        <v>892</v>
      </c>
      <c r="D676" s="121">
        <v>157.44</v>
      </c>
      <c r="E676" s="121">
        <f t="shared" si="165"/>
        <v>136.90434782608696</v>
      </c>
      <c r="F676" s="121">
        <f t="shared" si="176"/>
        <v>116.36869565217391</v>
      </c>
      <c r="G676" s="77">
        <f t="shared" si="166"/>
        <v>1.2148979401812374</v>
      </c>
      <c r="H676" s="118">
        <f t="shared" si="177"/>
        <v>20.535652173913043</v>
      </c>
      <c r="I676" s="118">
        <f t="shared" si="167"/>
        <v>161.91174082331645</v>
      </c>
      <c r="K676" s="79">
        <f t="shared" si="168"/>
        <v>186.19850194681391</v>
      </c>
      <c r="L676" s="103">
        <f t="shared" si="178"/>
        <v>28.758501946813908</v>
      </c>
      <c r="M676" s="104">
        <f t="shared" si="179"/>
        <v>0.18266324915405174</v>
      </c>
      <c r="Q676" s="105">
        <v>0.8</v>
      </c>
      <c r="R676" s="143">
        <v>15.587400000000001</v>
      </c>
      <c r="S676" s="85">
        <v>18.744399999999999</v>
      </c>
      <c r="T676" s="86">
        <f t="shared" si="169"/>
        <v>0.96202830491294256</v>
      </c>
      <c r="U676" s="145">
        <v>0</v>
      </c>
      <c r="V676" s="141">
        <v>74.7</v>
      </c>
      <c r="W676" s="141">
        <v>101.7</v>
      </c>
      <c r="X676" s="88">
        <f t="shared" si="170"/>
        <v>0</v>
      </c>
      <c r="Y676" s="89">
        <v>0.1</v>
      </c>
      <c r="Z676" s="90">
        <v>93.1</v>
      </c>
      <c r="AA676" s="90">
        <v>115.1</v>
      </c>
      <c r="AB676" s="91">
        <f t="shared" si="171"/>
        <v>0.12363050483351234</v>
      </c>
      <c r="AC676" s="92">
        <v>0.1</v>
      </c>
      <c r="AD676" s="93">
        <v>92</v>
      </c>
      <c r="AE676" s="93">
        <v>118.9</v>
      </c>
      <c r="AF676" s="94">
        <f t="shared" si="172"/>
        <v>0.12923913043478261</v>
      </c>
      <c r="AG676" s="95">
        <v>0</v>
      </c>
      <c r="AH676" s="139">
        <v>93.9</v>
      </c>
      <c r="AI676" s="139">
        <v>110.7</v>
      </c>
      <c r="AJ676" s="96">
        <f t="shared" si="175"/>
        <v>0</v>
      </c>
      <c r="AK676" s="97">
        <v>0</v>
      </c>
      <c r="AL676" s="98">
        <v>1</v>
      </c>
      <c r="AM676" s="98">
        <v>1</v>
      </c>
      <c r="AN676" s="99">
        <f t="shared" si="173"/>
        <v>0</v>
      </c>
      <c r="AO676" s="140">
        <f t="shared" si="174"/>
        <v>1</v>
      </c>
    </row>
    <row r="677" spans="1:41" ht="30" customHeight="1" x14ac:dyDescent="0.3">
      <c r="A677" s="102">
        <v>665</v>
      </c>
      <c r="B677" s="27" t="s">
        <v>660</v>
      </c>
      <c r="C677" s="144" t="s">
        <v>892</v>
      </c>
      <c r="D677" s="121">
        <v>157.44</v>
      </c>
      <c r="E677" s="121">
        <f t="shared" si="165"/>
        <v>136.90434782608696</v>
      </c>
      <c r="F677" s="121">
        <f t="shared" si="176"/>
        <v>116.36869565217391</v>
      </c>
      <c r="G677" s="77">
        <f t="shared" si="166"/>
        <v>1.2148979401812374</v>
      </c>
      <c r="H677" s="118">
        <f t="shared" si="177"/>
        <v>20.535652173913043</v>
      </c>
      <c r="I677" s="118">
        <f t="shared" si="167"/>
        <v>161.91174082331645</v>
      </c>
      <c r="K677" s="79">
        <f t="shared" si="168"/>
        <v>186.19850194681391</v>
      </c>
      <c r="L677" s="103">
        <f t="shared" si="178"/>
        <v>28.758501946813908</v>
      </c>
      <c r="M677" s="104">
        <f t="shared" si="179"/>
        <v>0.18266324915405174</v>
      </c>
      <c r="Q677" s="105">
        <v>0.8</v>
      </c>
      <c r="R677" s="143">
        <v>15.587400000000001</v>
      </c>
      <c r="S677" s="85">
        <v>18.744399999999999</v>
      </c>
      <c r="T677" s="86">
        <f t="shared" si="169"/>
        <v>0.96202830491294256</v>
      </c>
      <c r="U677" s="145">
        <v>0</v>
      </c>
      <c r="V677" s="141">
        <v>74.7</v>
      </c>
      <c r="W677" s="141">
        <v>101.7</v>
      </c>
      <c r="X677" s="88">
        <f t="shared" si="170"/>
        <v>0</v>
      </c>
      <c r="Y677" s="89">
        <v>0.1</v>
      </c>
      <c r="Z677" s="90">
        <v>93.1</v>
      </c>
      <c r="AA677" s="90">
        <v>115.1</v>
      </c>
      <c r="AB677" s="91">
        <f t="shared" si="171"/>
        <v>0.12363050483351234</v>
      </c>
      <c r="AC677" s="92">
        <v>0.1</v>
      </c>
      <c r="AD677" s="93">
        <v>92</v>
      </c>
      <c r="AE677" s="93">
        <v>118.9</v>
      </c>
      <c r="AF677" s="94">
        <f t="shared" si="172"/>
        <v>0.12923913043478261</v>
      </c>
      <c r="AG677" s="95">
        <v>0</v>
      </c>
      <c r="AH677" s="139">
        <v>93.9</v>
      </c>
      <c r="AI677" s="139">
        <v>110.7</v>
      </c>
      <c r="AJ677" s="96">
        <f t="shared" si="175"/>
        <v>0</v>
      </c>
      <c r="AK677" s="97">
        <v>0</v>
      </c>
      <c r="AL677" s="98">
        <v>1</v>
      </c>
      <c r="AM677" s="98">
        <v>1</v>
      </c>
      <c r="AN677" s="99">
        <f t="shared" si="173"/>
        <v>0</v>
      </c>
      <c r="AO677" s="140">
        <f t="shared" si="174"/>
        <v>1</v>
      </c>
    </row>
    <row r="678" spans="1:41" ht="30" customHeight="1" x14ac:dyDescent="0.3">
      <c r="A678" s="102">
        <v>666</v>
      </c>
      <c r="B678" s="27" t="s">
        <v>661</v>
      </c>
      <c r="C678" s="144" t="s">
        <v>892</v>
      </c>
      <c r="D678" s="121">
        <v>157.44</v>
      </c>
      <c r="E678" s="121">
        <f t="shared" si="165"/>
        <v>136.90434782608696</v>
      </c>
      <c r="F678" s="121">
        <f t="shared" si="176"/>
        <v>116.36869565217391</v>
      </c>
      <c r="G678" s="77">
        <f t="shared" si="166"/>
        <v>1.2148979401812374</v>
      </c>
      <c r="H678" s="118">
        <f t="shared" si="177"/>
        <v>20.535652173913043</v>
      </c>
      <c r="I678" s="118">
        <f t="shared" si="167"/>
        <v>161.91174082331645</v>
      </c>
      <c r="K678" s="79">
        <f t="shared" si="168"/>
        <v>186.19850194681391</v>
      </c>
      <c r="L678" s="103">
        <f t="shared" si="178"/>
        <v>28.758501946813908</v>
      </c>
      <c r="M678" s="104">
        <f t="shared" si="179"/>
        <v>0.18266324915405174</v>
      </c>
      <c r="Q678" s="105">
        <v>0.8</v>
      </c>
      <c r="R678" s="143">
        <v>15.587400000000001</v>
      </c>
      <c r="S678" s="85">
        <v>18.744399999999999</v>
      </c>
      <c r="T678" s="86">
        <f t="shared" si="169"/>
        <v>0.96202830491294256</v>
      </c>
      <c r="U678" s="145">
        <v>0</v>
      </c>
      <c r="V678" s="141">
        <v>74.7</v>
      </c>
      <c r="W678" s="141">
        <v>101.7</v>
      </c>
      <c r="X678" s="88">
        <f t="shared" si="170"/>
        <v>0</v>
      </c>
      <c r="Y678" s="89">
        <v>0.1</v>
      </c>
      <c r="Z678" s="90">
        <v>93.1</v>
      </c>
      <c r="AA678" s="90">
        <v>115.1</v>
      </c>
      <c r="AB678" s="91">
        <f t="shared" si="171"/>
        <v>0.12363050483351234</v>
      </c>
      <c r="AC678" s="92">
        <v>0.1</v>
      </c>
      <c r="AD678" s="93">
        <v>92</v>
      </c>
      <c r="AE678" s="93">
        <v>118.9</v>
      </c>
      <c r="AF678" s="94">
        <f t="shared" si="172"/>
        <v>0.12923913043478261</v>
      </c>
      <c r="AG678" s="95">
        <v>0</v>
      </c>
      <c r="AH678" s="139">
        <v>93.9</v>
      </c>
      <c r="AI678" s="139">
        <v>110.7</v>
      </c>
      <c r="AJ678" s="96">
        <f t="shared" si="175"/>
        <v>0</v>
      </c>
      <c r="AK678" s="97">
        <v>0</v>
      </c>
      <c r="AL678" s="98">
        <v>1</v>
      </c>
      <c r="AM678" s="98">
        <v>1</v>
      </c>
      <c r="AN678" s="99">
        <f t="shared" si="173"/>
        <v>0</v>
      </c>
      <c r="AO678" s="140">
        <f t="shared" si="174"/>
        <v>1</v>
      </c>
    </row>
    <row r="679" spans="1:41" ht="30" customHeight="1" x14ac:dyDescent="0.3">
      <c r="A679" s="102">
        <v>667</v>
      </c>
      <c r="B679" s="27" t="s">
        <v>662</v>
      </c>
      <c r="C679" s="144" t="s">
        <v>892</v>
      </c>
      <c r="D679" s="121">
        <v>157.44</v>
      </c>
      <c r="E679" s="121">
        <f t="shared" si="165"/>
        <v>136.90434782608696</v>
      </c>
      <c r="F679" s="121">
        <f t="shared" si="176"/>
        <v>116.36869565217391</v>
      </c>
      <c r="G679" s="77">
        <f t="shared" si="166"/>
        <v>1.2148979401812374</v>
      </c>
      <c r="H679" s="118">
        <f t="shared" si="177"/>
        <v>20.535652173913043</v>
      </c>
      <c r="I679" s="118">
        <f t="shared" si="167"/>
        <v>161.91174082331645</v>
      </c>
      <c r="K679" s="79">
        <f t="shared" si="168"/>
        <v>186.19850194681391</v>
      </c>
      <c r="L679" s="103">
        <f t="shared" si="178"/>
        <v>28.758501946813908</v>
      </c>
      <c r="M679" s="104">
        <f t="shared" si="179"/>
        <v>0.18266324915405174</v>
      </c>
      <c r="Q679" s="105">
        <v>0.8</v>
      </c>
      <c r="R679" s="143">
        <v>15.587400000000001</v>
      </c>
      <c r="S679" s="85">
        <v>18.744399999999999</v>
      </c>
      <c r="T679" s="86">
        <f t="shared" si="169"/>
        <v>0.96202830491294256</v>
      </c>
      <c r="U679" s="145">
        <v>0</v>
      </c>
      <c r="V679" s="141">
        <v>74.7</v>
      </c>
      <c r="W679" s="141">
        <v>101.7</v>
      </c>
      <c r="X679" s="88">
        <f t="shared" si="170"/>
        <v>0</v>
      </c>
      <c r="Y679" s="89">
        <v>0.1</v>
      </c>
      <c r="Z679" s="90">
        <v>93.1</v>
      </c>
      <c r="AA679" s="90">
        <v>115.1</v>
      </c>
      <c r="AB679" s="91">
        <f t="shared" si="171"/>
        <v>0.12363050483351234</v>
      </c>
      <c r="AC679" s="92">
        <v>0.1</v>
      </c>
      <c r="AD679" s="93">
        <v>92</v>
      </c>
      <c r="AE679" s="93">
        <v>118.9</v>
      </c>
      <c r="AF679" s="94">
        <f t="shared" si="172"/>
        <v>0.12923913043478261</v>
      </c>
      <c r="AG679" s="95">
        <v>0</v>
      </c>
      <c r="AH679" s="139">
        <v>93.9</v>
      </c>
      <c r="AI679" s="139">
        <v>110.7</v>
      </c>
      <c r="AJ679" s="96">
        <f t="shared" si="175"/>
        <v>0</v>
      </c>
      <c r="AK679" s="97">
        <v>0</v>
      </c>
      <c r="AL679" s="98">
        <v>1</v>
      </c>
      <c r="AM679" s="98">
        <v>1</v>
      </c>
      <c r="AN679" s="99">
        <f t="shared" si="173"/>
        <v>0</v>
      </c>
      <c r="AO679" s="140">
        <f t="shared" si="174"/>
        <v>1</v>
      </c>
    </row>
    <row r="680" spans="1:41" ht="30" customHeight="1" x14ac:dyDescent="0.3">
      <c r="A680" s="102">
        <v>668</v>
      </c>
      <c r="B680" s="27" t="s">
        <v>663</v>
      </c>
      <c r="C680" s="144" t="s">
        <v>892</v>
      </c>
      <c r="D680" s="121">
        <v>108203.89</v>
      </c>
      <c r="E680" s="121">
        <f t="shared" si="165"/>
        <v>94090.33913043479</v>
      </c>
      <c r="F680" s="121">
        <f t="shared" si="176"/>
        <v>79976.788260869565</v>
      </c>
      <c r="G680" s="77">
        <f t="shared" si="166"/>
        <v>1.2148979401812374</v>
      </c>
      <c r="H680" s="118">
        <f t="shared" si="177"/>
        <v>14113.550869565219</v>
      </c>
      <c r="I680" s="118">
        <f t="shared" si="167"/>
        <v>111277.18619000663</v>
      </c>
      <c r="K680" s="79">
        <f t="shared" si="168"/>
        <v>127968.76411850761</v>
      </c>
      <c r="L680" s="103">
        <f t="shared" si="178"/>
        <v>19764.874118507607</v>
      </c>
      <c r="M680" s="104">
        <f t="shared" si="179"/>
        <v>0.18266324915405174</v>
      </c>
      <c r="Q680" s="105">
        <v>0.8</v>
      </c>
      <c r="R680" s="143">
        <v>15.587400000000001</v>
      </c>
      <c r="S680" s="85">
        <v>18.744399999999999</v>
      </c>
      <c r="T680" s="86">
        <f t="shared" si="169"/>
        <v>0.96202830491294256</v>
      </c>
      <c r="U680" s="145">
        <v>0</v>
      </c>
      <c r="V680" s="141">
        <v>74.7</v>
      </c>
      <c r="W680" s="141">
        <v>101.7</v>
      </c>
      <c r="X680" s="88">
        <f t="shared" si="170"/>
        <v>0</v>
      </c>
      <c r="Y680" s="89">
        <v>0.1</v>
      </c>
      <c r="Z680" s="90">
        <v>93.1</v>
      </c>
      <c r="AA680" s="90">
        <v>115.1</v>
      </c>
      <c r="AB680" s="91">
        <f t="shared" si="171"/>
        <v>0.12363050483351234</v>
      </c>
      <c r="AC680" s="92">
        <v>0.1</v>
      </c>
      <c r="AD680" s="93">
        <v>92</v>
      </c>
      <c r="AE680" s="93">
        <v>118.9</v>
      </c>
      <c r="AF680" s="94">
        <f t="shared" si="172"/>
        <v>0.12923913043478261</v>
      </c>
      <c r="AG680" s="95">
        <v>0</v>
      </c>
      <c r="AH680" s="139">
        <v>93.9</v>
      </c>
      <c r="AI680" s="139">
        <v>110.7</v>
      </c>
      <c r="AJ680" s="96">
        <f t="shared" si="175"/>
        <v>0</v>
      </c>
      <c r="AK680" s="97">
        <v>0</v>
      </c>
      <c r="AL680" s="98">
        <v>1</v>
      </c>
      <c r="AM680" s="98">
        <v>1</v>
      </c>
      <c r="AN680" s="99">
        <f t="shared" si="173"/>
        <v>0</v>
      </c>
      <c r="AO680" s="140">
        <f t="shared" si="174"/>
        <v>1</v>
      </c>
    </row>
    <row r="681" spans="1:41" ht="30" customHeight="1" x14ac:dyDescent="0.3">
      <c r="A681" s="102">
        <v>669</v>
      </c>
      <c r="B681" s="27" t="s">
        <v>641</v>
      </c>
      <c r="C681" s="144" t="s">
        <v>892</v>
      </c>
      <c r="D681" s="121">
        <v>590.29</v>
      </c>
      <c r="E681" s="121">
        <f t="shared" si="165"/>
        <v>513.29565217391303</v>
      </c>
      <c r="F681" s="121">
        <f t="shared" si="176"/>
        <v>436.30130434782603</v>
      </c>
      <c r="G681" s="77">
        <f t="shared" si="166"/>
        <v>1.2148979401812374</v>
      </c>
      <c r="H681" s="118">
        <f t="shared" si="177"/>
        <v>76.994347826086951</v>
      </c>
      <c r="I681" s="118">
        <f t="shared" si="167"/>
        <v>607.05590377664794</v>
      </c>
      <c r="K681" s="79">
        <f t="shared" si="168"/>
        <v>698.11428934314506</v>
      </c>
      <c r="L681" s="103">
        <f t="shared" si="178"/>
        <v>107.8242893431451</v>
      </c>
      <c r="M681" s="104">
        <f t="shared" si="179"/>
        <v>0.18266324915405158</v>
      </c>
      <c r="Q681" s="105">
        <v>0.8</v>
      </c>
      <c r="R681" s="143">
        <v>15.587400000000001</v>
      </c>
      <c r="S681" s="85">
        <v>18.744399999999999</v>
      </c>
      <c r="T681" s="86">
        <f t="shared" si="169"/>
        <v>0.96202830491294256</v>
      </c>
      <c r="U681" s="145">
        <v>0</v>
      </c>
      <c r="V681" s="141">
        <v>74.7</v>
      </c>
      <c r="W681" s="141">
        <v>101.7</v>
      </c>
      <c r="X681" s="88">
        <f t="shared" si="170"/>
        <v>0</v>
      </c>
      <c r="Y681" s="89">
        <v>0.1</v>
      </c>
      <c r="Z681" s="90">
        <v>93.1</v>
      </c>
      <c r="AA681" s="90">
        <v>115.1</v>
      </c>
      <c r="AB681" s="91">
        <f t="shared" si="171"/>
        <v>0.12363050483351234</v>
      </c>
      <c r="AC681" s="92">
        <v>0.1</v>
      </c>
      <c r="AD681" s="93">
        <v>92</v>
      </c>
      <c r="AE681" s="93">
        <v>118.9</v>
      </c>
      <c r="AF681" s="94">
        <f t="shared" si="172"/>
        <v>0.12923913043478261</v>
      </c>
      <c r="AG681" s="95">
        <v>0</v>
      </c>
      <c r="AH681" s="139">
        <v>93.9</v>
      </c>
      <c r="AI681" s="139">
        <v>110.7</v>
      </c>
      <c r="AJ681" s="96">
        <f t="shared" si="175"/>
        <v>0</v>
      </c>
      <c r="AK681" s="97">
        <v>0</v>
      </c>
      <c r="AL681" s="98">
        <v>1</v>
      </c>
      <c r="AM681" s="98">
        <v>1</v>
      </c>
      <c r="AN681" s="99">
        <f t="shared" si="173"/>
        <v>0</v>
      </c>
      <c r="AO681" s="140">
        <f t="shared" si="174"/>
        <v>1</v>
      </c>
    </row>
    <row r="682" spans="1:41" ht="30" customHeight="1" x14ac:dyDescent="0.3">
      <c r="A682" s="102">
        <v>670</v>
      </c>
      <c r="B682" s="27" t="s">
        <v>642</v>
      </c>
      <c r="C682" s="144" t="s">
        <v>892</v>
      </c>
      <c r="D682" s="121">
        <v>478.52</v>
      </c>
      <c r="E682" s="121">
        <f t="shared" si="165"/>
        <v>416.10434782608695</v>
      </c>
      <c r="F682" s="121">
        <f t="shared" si="176"/>
        <v>353.68869565217392</v>
      </c>
      <c r="G682" s="77">
        <f t="shared" si="166"/>
        <v>1.2148979401812374</v>
      </c>
      <c r="H682" s="118">
        <f t="shared" si="177"/>
        <v>62.415652173913038</v>
      </c>
      <c r="I682" s="118">
        <f t="shared" si="167"/>
        <v>492.11131998712773</v>
      </c>
      <c r="K682" s="79">
        <f t="shared" si="168"/>
        <v>565.92801798519679</v>
      </c>
      <c r="L682" s="103">
        <f t="shared" si="178"/>
        <v>87.408017985196807</v>
      </c>
      <c r="M682" s="104">
        <f t="shared" si="179"/>
        <v>0.18266324915405169</v>
      </c>
      <c r="Q682" s="105">
        <v>0.8</v>
      </c>
      <c r="R682" s="143">
        <v>15.587400000000001</v>
      </c>
      <c r="S682" s="85">
        <v>18.744399999999999</v>
      </c>
      <c r="T682" s="86">
        <f t="shared" si="169"/>
        <v>0.96202830491294256</v>
      </c>
      <c r="U682" s="145">
        <v>0</v>
      </c>
      <c r="V682" s="141">
        <v>74.7</v>
      </c>
      <c r="W682" s="141">
        <v>101.7</v>
      </c>
      <c r="X682" s="88">
        <f t="shared" si="170"/>
        <v>0</v>
      </c>
      <c r="Y682" s="89">
        <v>0.1</v>
      </c>
      <c r="Z682" s="90">
        <v>93.1</v>
      </c>
      <c r="AA682" s="90">
        <v>115.1</v>
      </c>
      <c r="AB682" s="91">
        <f t="shared" si="171"/>
        <v>0.12363050483351234</v>
      </c>
      <c r="AC682" s="92">
        <v>0.1</v>
      </c>
      <c r="AD682" s="93">
        <v>92</v>
      </c>
      <c r="AE682" s="93">
        <v>118.9</v>
      </c>
      <c r="AF682" s="94">
        <f t="shared" si="172"/>
        <v>0.12923913043478261</v>
      </c>
      <c r="AG682" s="95">
        <v>0</v>
      </c>
      <c r="AH682" s="139">
        <v>93.9</v>
      </c>
      <c r="AI682" s="139">
        <v>110.7</v>
      </c>
      <c r="AJ682" s="96">
        <f t="shared" si="175"/>
        <v>0</v>
      </c>
      <c r="AK682" s="97">
        <v>0</v>
      </c>
      <c r="AL682" s="98">
        <v>1</v>
      </c>
      <c r="AM682" s="98">
        <v>1</v>
      </c>
      <c r="AN682" s="99">
        <f t="shared" si="173"/>
        <v>0</v>
      </c>
      <c r="AO682" s="140">
        <f t="shared" si="174"/>
        <v>1</v>
      </c>
    </row>
    <row r="683" spans="1:41" ht="30" customHeight="1" x14ac:dyDescent="0.3">
      <c r="A683" s="102">
        <v>671</v>
      </c>
      <c r="B683" s="27" t="s">
        <v>643</v>
      </c>
      <c r="C683" s="144" t="s">
        <v>892</v>
      </c>
      <c r="D683" s="121">
        <v>590.29</v>
      </c>
      <c r="E683" s="121">
        <f t="shared" si="165"/>
        <v>513.29565217391303</v>
      </c>
      <c r="F683" s="121">
        <f t="shared" si="176"/>
        <v>436.30130434782603</v>
      </c>
      <c r="G683" s="77">
        <f t="shared" si="166"/>
        <v>1.2148979401812374</v>
      </c>
      <c r="H683" s="118">
        <f t="shared" si="177"/>
        <v>76.994347826086951</v>
      </c>
      <c r="I683" s="118">
        <f t="shared" si="167"/>
        <v>607.05590377664794</v>
      </c>
      <c r="K683" s="79">
        <f t="shared" si="168"/>
        <v>698.11428934314506</v>
      </c>
      <c r="L683" s="103">
        <f t="shared" si="178"/>
        <v>107.8242893431451</v>
      </c>
      <c r="M683" s="104">
        <f t="shared" si="179"/>
        <v>0.18266324915405158</v>
      </c>
      <c r="Q683" s="105">
        <v>0.8</v>
      </c>
      <c r="R683" s="143">
        <v>15.587400000000001</v>
      </c>
      <c r="S683" s="85">
        <v>18.744399999999999</v>
      </c>
      <c r="T683" s="86">
        <f t="shared" si="169"/>
        <v>0.96202830491294256</v>
      </c>
      <c r="U683" s="145">
        <v>0</v>
      </c>
      <c r="V683" s="141">
        <v>74.7</v>
      </c>
      <c r="W683" s="141">
        <v>101.7</v>
      </c>
      <c r="X683" s="88">
        <f t="shared" si="170"/>
        <v>0</v>
      </c>
      <c r="Y683" s="89">
        <v>0.1</v>
      </c>
      <c r="Z683" s="90">
        <v>93.1</v>
      </c>
      <c r="AA683" s="90">
        <v>115.1</v>
      </c>
      <c r="AB683" s="91">
        <f t="shared" si="171"/>
        <v>0.12363050483351234</v>
      </c>
      <c r="AC683" s="92">
        <v>0.1</v>
      </c>
      <c r="AD683" s="93">
        <v>92</v>
      </c>
      <c r="AE683" s="93">
        <v>118.9</v>
      </c>
      <c r="AF683" s="94">
        <f t="shared" si="172"/>
        <v>0.12923913043478261</v>
      </c>
      <c r="AG683" s="95">
        <v>0</v>
      </c>
      <c r="AH683" s="139">
        <v>93.9</v>
      </c>
      <c r="AI683" s="139">
        <v>110.7</v>
      </c>
      <c r="AJ683" s="96">
        <f t="shared" si="175"/>
        <v>0</v>
      </c>
      <c r="AK683" s="97">
        <v>0</v>
      </c>
      <c r="AL683" s="98">
        <v>1</v>
      </c>
      <c r="AM683" s="98">
        <v>1</v>
      </c>
      <c r="AN683" s="99">
        <f t="shared" si="173"/>
        <v>0</v>
      </c>
      <c r="AO683" s="140">
        <f t="shared" si="174"/>
        <v>1</v>
      </c>
    </row>
    <row r="684" spans="1:41" ht="30" customHeight="1" x14ac:dyDescent="0.3">
      <c r="A684" s="102">
        <v>672</v>
      </c>
      <c r="B684" s="27" t="s">
        <v>644</v>
      </c>
      <c r="C684" s="144" t="s">
        <v>892</v>
      </c>
      <c r="D684" s="121">
        <v>5902.87</v>
      </c>
      <c r="E684" s="121">
        <f t="shared" si="165"/>
        <v>5132.9304347826092</v>
      </c>
      <c r="F684" s="121">
        <f t="shared" si="176"/>
        <v>4362.9908695652175</v>
      </c>
      <c r="G684" s="77">
        <f t="shared" si="166"/>
        <v>1.2148979401812374</v>
      </c>
      <c r="H684" s="118">
        <f t="shared" si="177"/>
        <v>769.9395652173913</v>
      </c>
      <c r="I684" s="118">
        <f t="shared" si="167"/>
        <v>6070.5281856817201</v>
      </c>
      <c r="K684" s="79">
        <f t="shared" si="168"/>
        <v>6981.1074135339777</v>
      </c>
      <c r="L684" s="103">
        <f t="shared" si="178"/>
        <v>1078.2374135339778</v>
      </c>
      <c r="M684" s="104">
        <f t="shared" si="179"/>
        <v>0.18266324915405183</v>
      </c>
      <c r="Q684" s="105">
        <v>0.8</v>
      </c>
      <c r="R684" s="143">
        <v>15.587400000000001</v>
      </c>
      <c r="S684" s="85">
        <v>18.744399999999999</v>
      </c>
      <c r="T684" s="86">
        <f t="shared" si="169"/>
        <v>0.96202830491294256</v>
      </c>
      <c r="U684" s="145">
        <v>0</v>
      </c>
      <c r="V684" s="141">
        <v>74.7</v>
      </c>
      <c r="W684" s="141">
        <v>101.7</v>
      </c>
      <c r="X684" s="88">
        <f t="shared" si="170"/>
        <v>0</v>
      </c>
      <c r="Y684" s="89">
        <v>0.1</v>
      </c>
      <c r="Z684" s="90">
        <v>93.1</v>
      </c>
      <c r="AA684" s="90">
        <v>115.1</v>
      </c>
      <c r="AB684" s="91">
        <f t="shared" si="171"/>
        <v>0.12363050483351234</v>
      </c>
      <c r="AC684" s="92">
        <v>0.1</v>
      </c>
      <c r="AD684" s="93">
        <v>92</v>
      </c>
      <c r="AE684" s="93">
        <v>118.9</v>
      </c>
      <c r="AF684" s="94">
        <f t="shared" si="172"/>
        <v>0.12923913043478261</v>
      </c>
      <c r="AG684" s="95">
        <v>0</v>
      </c>
      <c r="AH684" s="139">
        <v>93.9</v>
      </c>
      <c r="AI684" s="139">
        <v>110.7</v>
      </c>
      <c r="AJ684" s="96">
        <f t="shared" si="175"/>
        <v>0</v>
      </c>
      <c r="AK684" s="97">
        <v>0</v>
      </c>
      <c r="AL684" s="98">
        <v>1</v>
      </c>
      <c r="AM684" s="98">
        <v>1</v>
      </c>
      <c r="AN684" s="99">
        <f t="shared" si="173"/>
        <v>0</v>
      </c>
      <c r="AO684" s="140">
        <f t="shared" si="174"/>
        <v>1</v>
      </c>
    </row>
    <row r="685" spans="1:41" ht="30" customHeight="1" x14ac:dyDescent="0.3">
      <c r="A685" s="102">
        <v>673</v>
      </c>
      <c r="B685" s="27" t="s">
        <v>645</v>
      </c>
      <c r="C685" s="144" t="s">
        <v>892</v>
      </c>
      <c r="D685" s="121">
        <v>5902.87</v>
      </c>
      <c r="E685" s="121">
        <f t="shared" si="165"/>
        <v>5132.9304347826092</v>
      </c>
      <c r="F685" s="121">
        <f t="shared" si="176"/>
        <v>4362.9908695652175</v>
      </c>
      <c r="G685" s="77">
        <f t="shared" si="166"/>
        <v>1.2148979401812374</v>
      </c>
      <c r="H685" s="118">
        <f t="shared" si="177"/>
        <v>769.9395652173913</v>
      </c>
      <c r="I685" s="118">
        <f t="shared" si="167"/>
        <v>6070.5281856817201</v>
      </c>
      <c r="K685" s="79">
        <f t="shared" si="168"/>
        <v>6981.1074135339777</v>
      </c>
      <c r="L685" s="103">
        <f t="shared" si="178"/>
        <v>1078.2374135339778</v>
      </c>
      <c r="M685" s="104">
        <f t="shared" si="179"/>
        <v>0.18266324915405183</v>
      </c>
      <c r="Q685" s="105">
        <v>0.8</v>
      </c>
      <c r="R685" s="143">
        <v>15.587400000000001</v>
      </c>
      <c r="S685" s="85">
        <v>18.744399999999999</v>
      </c>
      <c r="T685" s="86">
        <f t="shared" si="169"/>
        <v>0.96202830491294256</v>
      </c>
      <c r="U685" s="145">
        <v>0</v>
      </c>
      <c r="V685" s="141">
        <v>74.7</v>
      </c>
      <c r="W685" s="141">
        <v>101.7</v>
      </c>
      <c r="X685" s="88">
        <f t="shared" si="170"/>
        <v>0</v>
      </c>
      <c r="Y685" s="89">
        <v>0.1</v>
      </c>
      <c r="Z685" s="90">
        <v>93.1</v>
      </c>
      <c r="AA685" s="90">
        <v>115.1</v>
      </c>
      <c r="AB685" s="91">
        <f t="shared" si="171"/>
        <v>0.12363050483351234</v>
      </c>
      <c r="AC685" s="92">
        <v>0.1</v>
      </c>
      <c r="AD685" s="93">
        <v>92</v>
      </c>
      <c r="AE685" s="93">
        <v>118.9</v>
      </c>
      <c r="AF685" s="94">
        <f t="shared" si="172"/>
        <v>0.12923913043478261</v>
      </c>
      <c r="AG685" s="95">
        <v>0</v>
      </c>
      <c r="AH685" s="139">
        <v>93.9</v>
      </c>
      <c r="AI685" s="139">
        <v>110.7</v>
      </c>
      <c r="AJ685" s="96">
        <f t="shared" si="175"/>
        <v>0</v>
      </c>
      <c r="AK685" s="97">
        <v>0</v>
      </c>
      <c r="AL685" s="98">
        <v>1</v>
      </c>
      <c r="AM685" s="98">
        <v>1</v>
      </c>
      <c r="AN685" s="99">
        <f t="shared" si="173"/>
        <v>0</v>
      </c>
      <c r="AO685" s="140">
        <f t="shared" si="174"/>
        <v>1</v>
      </c>
    </row>
    <row r="686" spans="1:41" ht="30" customHeight="1" x14ac:dyDescent="0.3">
      <c r="A686" s="102">
        <v>674</v>
      </c>
      <c r="B686" s="27" t="s">
        <v>646</v>
      </c>
      <c r="C686" s="144" t="s">
        <v>892</v>
      </c>
      <c r="D686" s="121">
        <v>5902.87</v>
      </c>
      <c r="E686" s="121">
        <f t="shared" si="165"/>
        <v>5132.9304347826092</v>
      </c>
      <c r="F686" s="121">
        <f t="shared" si="176"/>
        <v>4362.9908695652175</v>
      </c>
      <c r="G686" s="77">
        <f t="shared" si="166"/>
        <v>1.2148979401812374</v>
      </c>
      <c r="H686" s="118">
        <f t="shared" si="177"/>
        <v>769.9395652173913</v>
      </c>
      <c r="I686" s="118">
        <f t="shared" si="167"/>
        <v>6070.5281856817201</v>
      </c>
      <c r="K686" s="79">
        <f t="shared" si="168"/>
        <v>6981.1074135339777</v>
      </c>
      <c r="L686" s="103">
        <f t="shared" si="178"/>
        <v>1078.2374135339778</v>
      </c>
      <c r="M686" s="104">
        <f t="shared" si="179"/>
        <v>0.18266324915405183</v>
      </c>
      <c r="Q686" s="105">
        <v>0.8</v>
      </c>
      <c r="R686" s="143">
        <v>15.587400000000001</v>
      </c>
      <c r="S686" s="85">
        <v>18.744399999999999</v>
      </c>
      <c r="T686" s="86">
        <f t="shared" si="169"/>
        <v>0.96202830491294256</v>
      </c>
      <c r="U686" s="145">
        <v>0</v>
      </c>
      <c r="V686" s="141">
        <v>74.7</v>
      </c>
      <c r="W686" s="141">
        <v>101.7</v>
      </c>
      <c r="X686" s="88">
        <f t="shared" si="170"/>
        <v>0</v>
      </c>
      <c r="Y686" s="89">
        <v>0.1</v>
      </c>
      <c r="Z686" s="90">
        <v>93.1</v>
      </c>
      <c r="AA686" s="90">
        <v>115.1</v>
      </c>
      <c r="AB686" s="91">
        <f t="shared" si="171"/>
        <v>0.12363050483351234</v>
      </c>
      <c r="AC686" s="92">
        <v>0.1</v>
      </c>
      <c r="AD686" s="93">
        <v>92</v>
      </c>
      <c r="AE686" s="93">
        <v>118.9</v>
      </c>
      <c r="AF686" s="94">
        <f t="shared" si="172"/>
        <v>0.12923913043478261</v>
      </c>
      <c r="AG686" s="95">
        <v>0</v>
      </c>
      <c r="AH686" s="139">
        <v>93.9</v>
      </c>
      <c r="AI686" s="139">
        <v>110.7</v>
      </c>
      <c r="AJ686" s="96">
        <f t="shared" si="175"/>
        <v>0</v>
      </c>
      <c r="AK686" s="97">
        <v>0</v>
      </c>
      <c r="AL686" s="98">
        <v>1</v>
      </c>
      <c r="AM686" s="98">
        <v>1</v>
      </c>
      <c r="AN686" s="99">
        <f t="shared" si="173"/>
        <v>0</v>
      </c>
      <c r="AO686" s="140">
        <f t="shared" si="174"/>
        <v>1</v>
      </c>
    </row>
    <row r="687" spans="1:41" ht="30" customHeight="1" x14ac:dyDescent="0.3">
      <c r="A687" s="102">
        <v>675</v>
      </c>
      <c r="B687" s="27" t="s">
        <v>647</v>
      </c>
      <c r="C687" s="144" t="s">
        <v>892</v>
      </c>
      <c r="D687" s="121">
        <v>5902.87</v>
      </c>
      <c r="E687" s="121">
        <f t="shared" si="165"/>
        <v>5132.9304347826092</v>
      </c>
      <c r="F687" s="121">
        <f t="shared" si="176"/>
        <v>4362.9908695652175</v>
      </c>
      <c r="G687" s="77">
        <f t="shared" si="166"/>
        <v>1.2148979401812374</v>
      </c>
      <c r="H687" s="118">
        <f t="shared" si="177"/>
        <v>769.9395652173913</v>
      </c>
      <c r="I687" s="118">
        <f t="shared" si="167"/>
        <v>6070.5281856817201</v>
      </c>
      <c r="K687" s="79">
        <f t="shared" si="168"/>
        <v>6981.1074135339777</v>
      </c>
      <c r="L687" s="103">
        <f t="shared" si="178"/>
        <v>1078.2374135339778</v>
      </c>
      <c r="M687" s="104">
        <f t="shared" si="179"/>
        <v>0.18266324915405183</v>
      </c>
      <c r="Q687" s="105">
        <v>0.8</v>
      </c>
      <c r="R687" s="143">
        <v>15.587400000000001</v>
      </c>
      <c r="S687" s="85">
        <v>18.744399999999999</v>
      </c>
      <c r="T687" s="86">
        <f t="shared" si="169"/>
        <v>0.96202830491294256</v>
      </c>
      <c r="U687" s="145">
        <v>0</v>
      </c>
      <c r="V687" s="141">
        <v>74.7</v>
      </c>
      <c r="W687" s="141">
        <v>101.7</v>
      </c>
      <c r="X687" s="88">
        <f t="shared" si="170"/>
        <v>0</v>
      </c>
      <c r="Y687" s="89">
        <v>0.1</v>
      </c>
      <c r="Z687" s="90">
        <v>93.1</v>
      </c>
      <c r="AA687" s="90">
        <v>115.1</v>
      </c>
      <c r="AB687" s="91">
        <f t="shared" si="171"/>
        <v>0.12363050483351234</v>
      </c>
      <c r="AC687" s="92">
        <v>0.1</v>
      </c>
      <c r="AD687" s="93">
        <v>92</v>
      </c>
      <c r="AE687" s="93">
        <v>118.9</v>
      </c>
      <c r="AF687" s="94">
        <f t="shared" si="172"/>
        <v>0.12923913043478261</v>
      </c>
      <c r="AG687" s="95">
        <v>0</v>
      </c>
      <c r="AH687" s="139">
        <v>93.9</v>
      </c>
      <c r="AI687" s="139">
        <v>110.7</v>
      </c>
      <c r="AJ687" s="96">
        <f t="shared" si="175"/>
        <v>0</v>
      </c>
      <c r="AK687" s="97">
        <v>0</v>
      </c>
      <c r="AL687" s="98">
        <v>1</v>
      </c>
      <c r="AM687" s="98">
        <v>1</v>
      </c>
      <c r="AN687" s="99">
        <f t="shared" si="173"/>
        <v>0</v>
      </c>
      <c r="AO687" s="140">
        <f t="shared" si="174"/>
        <v>1</v>
      </c>
    </row>
    <row r="688" spans="1:41" ht="30" customHeight="1" x14ac:dyDescent="0.3">
      <c r="A688" s="102">
        <v>676</v>
      </c>
      <c r="B688" s="27" t="s">
        <v>648</v>
      </c>
      <c r="C688" s="144" t="s">
        <v>892</v>
      </c>
      <c r="D688" s="121">
        <v>5902.87</v>
      </c>
      <c r="E688" s="121">
        <f t="shared" si="165"/>
        <v>5132.9304347826092</v>
      </c>
      <c r="F688" s="121">
        <f t="shared" si="176"/>
        <v>4362.9908695652175</v>
      </c>
      <c r="G688" s="77">
        <f t="shared" si="166"/>
        <v>1.2148979401812374</v>
      </c>
      <c r="H688" s="118">
        <f t="shared" si="177"/>
        <v>769.9395652173913</v>
      </c>
      <c r="I688" s="118">
        <f t="shared" si="167"/>
        <v>6070.5281856817201</v>
      </c>
      <c r="K688" s="79">
        <f t="shared" si="168"/>
        <v>6981.1074135339777</v>
      </c>
      <c r="L688" s="103">
        <f t="shared" si="178"/>
        <v>1078.2374135339778</v>
      </c>
      <c r="M688" s="104">
        <f t="shared" si="179"/>
        <v>0.18266324915405183</v>
      </c>
      <c r="Q688" s="105">
        <v>0.8</v>
      </c>
      <c r="R688" s="143">
        <v>15.587400000000001</v>
      </c>
      <c r="S688" s="85">
        <v>18.744399999999999</v>
      </c>
      <c r="T688" s="86">
        <f t="shared" si="169"/>
        <v>0.96202830491294256</v>
      </c>
      <c r="U688" s="145">
        <v>0</v>
      </c>
      <c r="V688" s="141">
        <v>74.7</v>
      </c>
      <c r="W688" s="141">
        <v>101.7</v>
      </c>
      <c r="X688" s="88">
        <f t="shared" si="170"/>
        <v>0</v>
      </c>
      <c r="Y688" s="89">
        <v>0.1</v>
      </c>
      <c r="Z688" s="90">
        <v>93.1</v>
      </c>
      <c r="AA688" s="90">
        <v>115.1</v>
      </c>
      <c r="AB688" s="91">
        <f t="shared" si="171"/>
        <v>0.12363050483351234</v>
      </c>
      <c r="AC688" s="92">
        <v>0.1</v>
      </c>
      <c r="AD688" s="93">
        <v>92</v>
      </c>
      <c r="AE688" s="93">
        <v>118.9</v>
      </c>
      <c r="AF688" s="94">
        <f t="shared" si="172"/>
        <v>0.12923913043478261</v>
      </c>
      <c r="AG688" s="95">
        <v>0</v>
      </c>
      <c r="AH688" s="139">
        <v>93.9</v>
      </c>
      <c r="AI688" s="139">
        <v>110.7</v>
      </c>
      <c r="AJ688" s="96">
        <f t="shared" si="175"/>
        <v>0</v>
      </c>
      <c r="AK688" s="97">
        <v>0</v>
      </c>
      <c r="AL688" s="98">
        <v>1</v>
      </c>
      <c r="AM688" s="98">
        <v>1</v>
      </c>
      <c r="AN688" s="99">
        <f t="shared" si="173"/>
        <v>0</v>
      </c>
      <c r="AO688" s="140">
        <f t="shared" si="174"/>
        <v>1</v>
      </c>
    </row>
    <row r="689" spans="1:41" ht="30" customHeight="1" x14ac:dyDescent="0.3">
      <c r="A689" s="102">
        <v>677</v>
      </c>
      <c r="B689" s="27" t="s">
        <v>649</v>
      </c>
      <c r="C689" s="144" t="s">
        <v>892</v>
      </c>
      <c r="D689" s="121">
        <v>5902.87</v>
      </c>
      <c r="E689" s="121">
        <f t="shared" ref="E689:E749" si="180">D689/1.15</f>
        <v>5132.9304347826092</v>
      </c>
      <c r="F689" s="121">
        <f t="shared" si="176"/>
        <v>4362.9908695652175</v>
      </c>
      <c r="G689" s="77">
        <f t="shared" ref="G689:G749" si="181">T689+X689+AB689+AF689+AJ689+AN689</f>
        <v>1.2148979401812374</v>
      </c>
      <c r="H689" s="118">
        <f t="shared" si="177"/>
        <v>769.9395652173913</v>
      </c>
      <c r="I689" s="118">
        <f t="shared" ref="I689:I749" si="182">(F689*G689)+H689</f>
        <v>6070.5281856817201</v>
      </c>
      <c r="K689" s="79">
        <f t="shared" ref="K689:K749" si="183">I689*1.15</f>
        <v>6981.1074135339777</v>
      </c>
      <c r="L689" s="103">
        <f t="shared" si="178"/>
        <v>1078.2374135339778</v>
      </c>
      <c r="M689" s="104">
        <f t="shared" si="179"/>
        <v>0.18266324915405183</v>
      </c>
      <c r="Q689" s="105">
        <v>0.8</v>
      </c>
      <c r="R689" s="143">
        <v>15.587400000000001</v>
      </c>
      <c r="S689" s="85">
        <v>18.744399999999999</v>
      </c>
      <c r="T689" s="86">
        <f t="shared" ref="T689:T749" si="184">Q689*(S689/R689)</f>
        <v>0.96202830491294256</v>
      </c>
      <c r="U689" s="145">
        <v>0</v>
      </c>
      <c r="V689" s="141">
        <v>74.7</v>
      </c>
      <c r="W689" s="141">
        <v>101.7</v>
      </c>
      <c r="X689" s="88">
        <f t="shared" ref="X689:X749" si="185">U689*(W689/V689)</f>
        <v>0</v>
      </c>
      <c r="Y689" s="89">
        <v>0.1</v>
      </c>
      <c r="Z689" s="90">
        <v>93.1</v>
      </c>
      <c r="AA689" s="90">
        <v>115.1</v>
      </c>
      <c r="AB689" s="91">
        <f t="shared" ref="AB689:AB749" si="186">Y689*(AA689/Z689)</f>
        <v>0.12363050483351234</v>
      </c>
      <c r="AC689" s="92">
        <v>0.1</v>
      </c>
      <c r="AD689" s="93">
        <v>92</v>
      </c>
      <c r="AE689" s="93">
        <v>118.9</v>
      </c>
      <c r="AF689" s="94">
        <f t="shared" ref="AF689:AF749" si="187">AC689*(AE689/AD689)</f>
        <v>0.12923913043478261</v>
      </c>
      <c r="AG689" s="95">
        <v>0</v>
      </c>
      <c r="AH689" s="139">
        <v>93.9</v>
      </c>
      <c r="AI689" s="139">
        <v>110.7</v>
      </c>
      <c r="AJ689" s="96">
        <f t="shared" si="175"/>
        <v>0</v>
      </c>
      <c r="AK689" s="97">
        <v>0</v>
      </c>
      <c r="AL689" s="98">
        <v>1</v>
      </c>
      <c r="AM689" s="98">
        <v>1</v>
      </c>
      <c r="AN689" s="99">
        <f t="shared" ref="AN689:AN749" si="188">AK689*(AM689/AL689)</f>
        <v>0</v>
      </c>
      <c r="AO689" s="140">
        <f t="shared" ref="AO689:AO749" si="189">Q689+U689+Y689+AC689+AG689+AK689</f>
        <v>1</v>
      </c>
    </row>
    <row r="690" spans="1:41" ht="30" customHeight="1" x14ac:dyDescent="0.3">
      <c r="A690" s="102">
        <v>678</v>
      </c>
      <c r="B690" s="27" t="s">
        <v>650</v>
      </c>
      <c r="C690" s="144" t="s">
        <v>892</v>
      </c>
      <c r="D690" s="121">
        <v>5902.87</v>
      </c>
      <c r="E690" s="121">
        <f t="shared" si="180"/>
        <v>5132.9304347826092</v>
      </c>
      <c r="F690" s="121">
        <f t="shared" si="176"/>
        <v>4362.9908695652175</v>
      </c>
      <c r="G690" s="77">
        <f t="shared" si="181"/>
        <v>1.2148979401812374</v>
      </c>
      <c r="H690" s="118">
        <f t="shared" si="177"/>
        <v>769.9395652173913</v>
      </c>
      <c r="I690" s="118">
        <f t="shared" si="182"/>
        <v>6070.5281856817201</v>
      </c>
      <c r="K690" s="79">
        <f t="shared" si="183"/>
        <v>6981.1074135339777</v>
      </c>
      <c r="L690" s="103">
        <f t="shared" si="178"/>
        <v>1078.2374135339778</v>
      </c>
      <c r="M690" s="104">
        <f t="shared" si="179"/>
        <v>0.18266324915405183</v>
      </c>
      <c r="Q690" s="105">
        <v>0.8</v>
      </c>
      <c r="R690" s="143">
        <v>15.587400000000001</v>
      </c>
      <c r="S690" s="85">
        <v>18.744399999999999</v>
      </c>
      <c r="T690" s="86">
        <f t="shared" si="184"/>
        <v>0.96202830491294256</v>
      </c>
      <c r="U690" s="145">
        <v>0</v>
      </c>
      <c r="V690" s="141">
        <v>74.7</v>
      </c>
      <c r="W690" s="141">
        <v>101.7</v>
      </c>
      <c r="X690" s="88">
        <f t="shared" si="185"/>
        <v>0</v>
      </c>
      <c r="Y690" s="89">
        <v>0.1</v>
      </c>
      <c r="Z690" s="90">
        <v>93.1</v>
      </c>
      <c r="AA690" s="90">
        <v>115.1</v>
      </c>
      <c r="AB690" s="91">
        <f t="shared" si="186"/>
        <v>0.12363050483351234</v>
      </c>
      <c r="AC690" s="92">
        <v>0.1</v>
      </c>
      <c r="AD690" s="93">
        <v>92</v>
      </c>
      <c r="AE690" s="93">
        <v>118.9</v>
      </c>
      <c r="AF690" s="94">
        <f t="shared" si="187"/>
        <v>0.12923913043478261</v>
      </c>
      <c r="AG690" s="95">
        <v>0</v>
      </c>
      <c r="AH690" s="139">
        <v>93.9</v>
      </c>
      <c r="AI690" s="139">
        <v>110.7</v>
      </c>
      <c r="AJ690" s="96">
        <f t="shared" ref="AJ690:AJ750" si="190">AG690*(AI690/AH690)</f>
        <v>0</v>
      </c>
      <c r="AK690" s="97">
        <v>0</v>
      </c>
      <c r="AL690" s="98">
        <v>1</v>
      </c>
      <c r="AM690" s="98">
        <v>1</v>
      </c>
      <c r="AN690" s="99">
        <f t="shared" si="188"/>
        <v>0</v>
      </c>
      <c r="AO690" s="140">
        <f t="shared" si="189"/>
        <v>1</v>
      </c>
    </row>
    <row r="691" spans="1:41" ht="30" customHeight="1" x14ac:dyDescent="0.3">
      <c r="A691" s="102">
        <v>679</v>
      </c>
      <c r="B691" s="27" t="s">
        <v>651</v>
      </c>
      <c r="C691" s="144" t="s">
        <v>892</v>
      </c>
      <c r="D691" s="121">
        <v>5902.87</v>
      </c>
      <c r="E691" s="121">
        <f t="shared" si="180"/>
        <v>5132.9304347826092</v>
      </c>
      <c r="F691" s="121">
        <f t="shared" si="176"/>
        <v>4362.9908695652175</v>
      </c>
      <c r="G691" s="77">
        <f t="shared" si="181"/>
        <v>1.2148979401812374</v>
      </c>
      <c r="H691" s="118">
        <f t="shared" si="177"/>
        <v>769.9395652173913</v>
      </c>
      <c r="I691" s="118">
        <f t="shared" si="182"/>
        <v>6070.5281856817201</v>
      </c>
      <c r="K691" s="79">
        <f t="shared" si="183"/>
        <v>6981.1074135339777</v>
      </c>
      <c r="L691" s="103">
        <f t="shared" si="178"/>
        <v>1078.2374135339778</v>
      </c>
      <c r="M691" s="104">
        <f t="shared" si="179"/>
        <v>0.18266324915405183</v>
      </c>
      <c r="Q691" s="105">
        <v>0.8</v>
      </c>
      <c r="R691" s="143">
        <v>15.587400000000001</v>
      </c>
      <c r="S691" s="85">
        <v>18.744399999999999</v>
      </c>
      <c r="T691" s="86">
        <f t="shared" si="184"/>
        <v>0.96202830491294256</v>
      </c>
      <c r="U691" s="145">
        <v>0</v>
      </c>
      <c r="V691" s="141">
        <v>74.7</v>
      </c>
      <c r="W691" s="141">
        <v>101.7</v>
      </c>
      <c r="X691" s="88">
        <f t="shared" si="185"/>
        <v>0</v>
      </c>
      <c r="Y691" s="89">
        <v>0.1</v>
      </c>
      <c r="Z691" s="90">
        <v>93.1</v>
      </c>
      <c r="AA691" s="90">
        <v>115.1</v>
      </c>
      <c r="AB691" s="91">
        <f t="shared" si="186"/>
        <v>0.12363050483351234</v>
      </c>
      <c r="AC691" s="92">
        <v>0.1</v>
      </c>
      <c r="AD691" s="93">
        <v>92</v>
      </c>
      <c r="AE691" s="93">
        <v>118.9</v>
      </c>
      <c r="AF691" s="94">
        <f t="shared" si="187"/>
        <v>0.12923913043478261</v>
      </c>
      <c r="AG691" s="95">
        <v>0</v>
      </c>
      <c r="AH691" s="139">
        <v>93.9</v>
      </c>
      <c r="AI691" s="139">
        <v>110.7</v>
      </c>
      <c r="AJ691" s="96">
        <f t="shared" si="190"/>
        <v>0</v>
      </c>
      <c r="AK691" s="97">
        <v>0</v>
      </c>
      <c r="AL691" s="98">
        <v>1</v>
      </c>
      <c r="AM691" s="98">
        <v>1</v>
      </c>
      <c r="AN691" s="99">
        <f t="shared" si="188"/>
        <v>0</v>
      </c>
      <c r="AO691" s="140">
        <f t="shared" si="189"/>
        <v>1</v>
      </c>
    </row>
    <row r="692" spans="1:41" ht="30" customHeight="1" x14ac:dyDescent="0.3">
      <c r="A692" s="102">
        <v>680</v>
      </c>
      <c r="B692" s="27" t="s">
        <v>652</v>
      </c>
      <c r="C692" s="144" t="s">
        <v>892</v>
      </c>
      <c r="D692" s="121">
        <v>5902.87</v>
      </c>
      <c r="E692" s="121">
        <f t="shared" si="180"/>
        <v>5132.9304347826092</v>
      </c>
      <c r="F692" s="121">
        <f t="shared" si="176"/>
        <v>4362.9908695652175</v>
      </c>
      <c r="G692" s="77">
        <f t="shared" si="181"/>
        <v>1.2148979401812374</v>
      </c>
      <c r="H692" s="118">
        <f t="shared" si="177"/>
        <v>769.9395652173913</v>
      </c>
      <c r="I692" s="118">
        <f t="shared" si="182"/>
        <v>6070.5281856817201</v>
      </c>
      <c r="K692" s="79">
        <f t="shared" si="183"/>
        <v>6981.1074135339777</v>
      </c>
      <c r="L692" s="103">
        <f t="shared" si="178"/>
        <v>1078.2374135339778</v>
      </c>
      <c r="M692" s="104">
        <f t="shared" si="179"/>
        <v>0.18266324915405183</v>
      </c>
      <c r="Q692" s="105">
        <v>0.8</v>
      </c>
      <c r="R692" s="143">
        <v>15.587400000000001</v>
      </c>
      <c r="S692" s="85">
        <v>18.744399999999999</v>
      </c>
      <c r="T692" s="86">
        <f t="shared" si="184"/>
        <v>0.96202830491294256</v>
      </c>
      <c r="U692" s="145">
        <v>0</v>
      </c>
      <c r="V692" s="141">
        <v>74.7</v>
      </c>
      <c r="W692" s="141">
        <v>101.7</v>
      </c>
      <c r="X692" s="88">
        <f t="shared" si="185"/>
        <v>0</v>
      </c>
      <c r="Y692" s="89">
        <v>0.1</v>
      </c>
      <c r="Z692" s="90">
        <v>93.1</v>
      </c>
      <c r="AA692" s="90">
        <v>115.1</v>
      </c>
      <c r="AB692" s="91">
        <f t="shared" si="186"/>
        <v>0.12363050483351234</v>
      </c>
      <c r="AC692" s="92">
        <v>0.1</v>
      </c>
      <c r="AD692" s="93">
        <v>92</v>
      </c>
      <c r="AE692" s="93">
        <v>118.9</v>
      </c>
      <c r="AF692" s="94">
        <f t="shared" si="187"/>
        <v>0.12923913043478261</v>
      </c>
      <c r="AG692" s="95">
        <v>0</v>
      </c>
      <c r="AH692" s="139">
        <v>93.9</v>
      </c>
      <c r="AI692" s="139">
        <v>110.7</v>
      </c>
      <c r="AJ692" s="96">
        <f t="shared" si="190"/>
        <v>0</v>
      </c>
      <c r="AK692" s="97">
        <v>0</v>
      </c>
      <c r="AL692" s="98">
        <v>1</v>
      </c>
      <c r="AM692" s="98">
        <v>1</v>
      </c>
      <c r="AN692" s="99">
        <f t="shared" si="188"/>
        <v>0</v>
      </c>
      <c r="AO692" s="140">
        <f t="shared" si="189"/>
        <v>1</v>
      </c>
    </row>
    <row r="693" spans="1:41" ht="30" customHeight="1" x14ac:dyDescent="0.3">
      <c r="A693" s="102">
        <v>681</v>
      </c>
      <c r="B693" s="27" t="s">
        <v>653</v>
      </c>
      <c r="C693" s="144" t="s">
        <v>892</v>
      </c>
      <c r="D693" s="121">
        <v>5902.87</v>
      </c>
      <c r="E693" s="121">
        <f t="shared" si="180"/>
        <v>5132.9304347826092</v>
      </c>
      <c r="F693" s="121">
        <f t="shared" si="176"/>
        <v>4362.9908695652175</v>
      </c>
      <c r="G693" s="77">
        <f t="shared" si="181"/>
        <v>1.2148979401812374</v>
      </c>
      <c r="H693" s="118">
        <f t="shared" si="177"/>
        <v>769.9395652173913</v>
      </c>
      <c r="I693" s="118">
        <f t="shared" si="182"/>
        <v>6070.5281856817201</v>
      </c>
      <c r="K693" s="79">
        <f t="shared" si="183"/>
        <v>6981.1074135339777</v>
      </c>
      <c r="L693" s="103">
        <f t="shared" si="178"/>
        <v>1078.2374135339778</v>
      </c>
      <c r="M693" s="104">
        <f t="shared" si="179"/>
        <v>0.18266324915405183</v>
      </c>
      <c r="Q693" s="105">
        <v>0.8</v>
      </c>
      <c r="R693" s="143">
        <v>15.587400000000001</v>
      </c>
      <c r="S693" s="85">
        <v>18.744399999999999</v>
      </c>
      <c r="T693" s="86">
        <f t="shared" si="184"/>
        <v>0.96202830491294256</v>
      </c>
      <c r="U693" s="145">
        <v>0</v>
      </c>
      <c r="V693" s="141">
        <v>74.7</v>
      </c>
      <c r="W693" s="141">
        <v>101.7</v>
      </c>
      <c r="X693" s="88">
        <f t="shared" si="185"/>
        <v>0</v>
      </c>
      <c r="Y693" s="89">
        <v>0.1</v>
      </c>
      <c r="Z693" s="90">
        <v>93.1</v>
      </c>
      <c r="AA693" s="90">
        <v>115.1</v>
      </c>
      <c r="AB693" s="91">
        <f t="shared" si="186"/>
        <v>0.12363050483351234</v>
      </c>
      <c r="AC693" s="92">
        <v>0.1</v>
      </c>
      <c r="AD693" s="93">
        <v>92</v>
      </c>
      <c r="AE693" s="93">
        <v>118.9</v>
      </c>
      <c r="AF693" s="94">
        <f t="shared" si="187"/>
        <v>0.12923913043478261</v>
      </c>
      <c r="AG693" s="95">
        <v>0</v>
      </c>
      <c r="AH693" s="139">
        <v>93.9</v>
      </c>
      <c r="AI693" s="139">
        <v>110.7</v>
      </c>
      <c r="AJ693" s="96">
        <f t="shared" si="190"/>
        <v>0</v>
      </c>
      <c r="AK693" s="97">
        <v>0</v>
      </c>
      <c r="AL693" s="98">
        <v>1</v>
      </c>
      <c r="AM693" s="98">
        <v>1</v>
      </c>
      <c r="AN693" s="99">
        <f t="shared" si="188"/>
        <v>0</v>
      </c>
      <c r="AO693" s="140">
        <f t="shared" si="189"/>
        <v>1</v>
      </c>
    </row>
    <row r="694" spans="1:41" ht="30" customHeight="1" x14ac:dyDescent="0.3">
      <c r="A694" s="102">
        <v>682</v>
      </c>
      <c r="B694" s="27" t="s">
        <v>654</v>
      </c>
      <c r="C694" s="144" t="s">
        <v>892</v>
      </c>
      <c r="D694" s="121">
        <v>5902.87</v>
      </c>
      <c r="E694" s="121">
        <f t="shared" si="180"/>
        <v>5132.9304347826092</v>
      </c>
      <c r="F694" s="121">
        <f t="shared" si="176"/>
        <v>4362.9908695652175</v>
      </c>
      <c r="G694" s="77">
        <f t="shared" si="181"/>
        <v>1.2148979401812374</v>
      </c>
      <c r="H694" s="118">
        <f t="shared" si="177"/>
        <v>769.9395652173913</v>
      </c>
      <c r="I694" s="118">
        <f t="shared" si="182"/>
        <v>6070.5281856817201</v>
      </c>
      <c r="K694" s="79">
        <f t="shared" si="183"/>
        <v>6981.1074135339777</v>
      </c>
      <c r="L694" s="103">
        <f t="shared" si="178"/>
        <v>1078.2374135339778</v>
      </c>
      <c r="M694" s="104">
        <f t="shared" si="179"/>
        <v>0.18266324915405183</v>
      </c>
      <c r="Q694" s="105">
        <v>0.8</v>
      </c>
      <c r="R694" s="143">
        <v>15.587400000000001</v>
      </c>
      <c r="S694" s="85">
        <v>18.744399999999999</v>
      </c>
      <c r="T694" s="86">
        <f t="shared" si="184"/>
        <v>0.96202830491294256</v>
      </c>
      <c r="U694" s="145">
        <v>0</v>
      </c>
      <c r="V694" s="141">
        <v>74.7</v>
      </c>
      <c r="W694" s="141">
        <v>101.7</v>
      </c>
      <c r="X694" s="88">
        <f t="shared" si="185"/>
        <v>0</v>
      </c>
      <c r="Y694" s="89">
        <v>0.1</v>
      </c>
      <c r="Z694" s="90">
        <v>93.1</v>
      </c>
      <c r="AA694" s="90">
        <v>115.1</v>
      </c>
      <c r="AB694" s="91">
        <f t="shared" si="186"/>
        <v>0.12363050483351234</v>
      </c>
      <c r="AC694" s="92">
        <v>0.1</v>
      </c>
      <c r="AD694" s="93">
        <v>92</v>
      </c>
      <c r="AE694" s="93">
        <v>118.9</v>
      </c>
      <c r="AF694" s="94">
        <f t="shared" si="187"/>
        <v>0.12923913043478261</v>
      </c>
      <c r="AG694" s="95">
        <v>0</v>
      </c>
      <c r="AH694" s="139">
        <v>93.9</v>
      </c>
      <c r="AI694" s="139">
        <v>110.7</v>
      </c>
      <c r="AJ694" s="96">
        <f t="shared" si="190"/>
        <v>0</v>
      </c>
      <c r="AK694" s="97">
        <v>0</v>
      </c>
      <c r="AL694" s="98">
        <v>1</v>
      </c>
      <c r="AM694" s="98">
        <v>1</v>
      </c>
      <c r="AN694" s="99">
        <f t="shared" si="188"/>
        <v>0</v>
      </c>
      <c r="AO694" s="140">
        <f t="shared" si="189"/>
        <v>1</v>
      </c>
    </row>
    <row r="695" spans="1:41" ht="30" customHeight="1" x14ac:dyDescent="0.3">
      <c r="A695" s="102">
        <v>683</v>
      </c>
      <c r="B695" s="27" t="s">
        <v>655</v>
      </c>
      <c r="C695" s="144" t="s">
        <v>892</v>
      </c>
      <c r="D695" s="121">
        <v>5902.87</v>
      </c>
      <c r="E695" s="121">
        <f t="shared" si="180"/>
        <v>5132.9304347826092</v>
      </c>
      <c r="F695" s="121">
        <f t="shared" si="176"/>
        <v>4362.9908695652175</v>
      </c>
      <c r="G695" s="77">
        <f t="shared" si="181"/>
        <v>1.2148979401812374</v>
      </c>
      <c r="H695" s="118">
        <f t="shared" si="177"/>
        <v>769.9395652173913</v>
      </c>
      <c r="I695" s="118">
        <f t="shared" si="182"/>
        <v>6070.5281856817201</v>
      </c>
      <c r="K695" s="79">
        <f t="shared" si="183"/>
        <v>6981.1074135339777</v>
      </c>
      <c r="L695" s="103">
        <f t="shared" si="178"/>
        <v>1078.2374135339778</v>
      </c>
      <c r="M695" s="104">
        <f t="shared" si="179"/>
        <v>0.18266324915405183</v>
      </c>
      <c r="Q695" s="105">
        <v>0.8</v>
      </c>
      <c r="R695" s="143">
        <v>15.587400000000001</v>
      </c>
      <c r="S695" s="85">
        <v>18.744399999999999</v>
      </c>
      <c r="T695" s="86">
        <f t="shared" si="184"/>
        <v>0.96202830491294256</v>
      </c>
      <c r="U695" s="145">
        <v>0</v>
      </c>
      <c r="V695" s="141">
        <v>74.7</v>
      </c>
      <c r="W695" s="141">
        <v>101.7</v>
      </c>
      <c r="X695" s="88">
        <f t="shared" si="185"/>
        <v>0</v>
      </c>
      <c r="Y695" s="89">
        <v>0.1</v>
      </c>
      <c r="Z695" s="90">
        <v>93.1</v>
      </c>
      <c r="AA695" s="90">
        <v>115.1</v>
      </c>
      <c r="AB695" s="91">
        <f t="shared" si="186"/>
        <v>0.12363050483351234</v>
      </c>
      <c r="AC695" s="92">
        <v>0.1</v>
      </c>
      <c r="AD695" s="93">
        <v>92</v>
      </c>
      <c r="AE695" s="93">
        <v>118.9</v>
      </c>
      <c r="AF695" s="94">
        <f t="shared" si="187"/>
        <v>0.12923913043478261</v>
      </c>
      <c r="AG695" s="95">
        <v>0</v>
      </c>
      <c r="AH695" s="139">
        <v>93.9</v>
      </c>
      <c r="AI695" s="139">
        <v>110.7</v>
      </c>
      <c r="AJ695" s="96">
        <f t="shared" si="190"/>
        <v>0</v>
      </c>
      <c r="AK695" s="97">
        <v>0</v>
      </c>
      <c r="AL695" s="98">
        <v>1</v>
      </c>
      <c r="AM695" s="98">
        <v>1</v>
      </c>
      <c r="AN695" s="99">
        <f t="shared" si="188"/>
        <v>0</v>
      </c>
      <c r="AO695" s="140">
        <f t="shared" si="189"/>
        <v>1</v>
      </c>
    </row>
    <row r="696" spans="1:41" ht="30" customHeight="1" x14ac:dyDescent="0.3">
      <c r="A696" s="102">
        <v>684</v>
      </c>
      <c r="B696" s="27" t="s">
        <v>656</v>
      </c>
      <c r="C696" s="144" t="s">
        <v>892</v>
      </c>
      <c r="D696" s="121">
        <v>5902.87</v>
      </c>
      <c r="E696" s="121">
        <f t="shared" si="180"/>
        <v>5132.9304347826092</v>
      </c>
      <c r="F696" s="121">
        <f t="shared" si="176"/>
        <v>4362.9908695652175</v>
      </c>
      <c r="G696" s="77">
        <f t="shared" si="181"/>
        <v>1.2148979401812374</v>
      </c>
      <c r="H696" s="118">
        <f t="shared" si="177"/>
        <v>769.9395652173913</v>
      </c>
      <c r="I696" s="118">
        <f t="shared" si="182"/>
        <v>6070.5281856817201</v>
      </c>
      <c r="K696" s="79">
        <f t="shared" si="183"/>
        <v>6981.1074135339777</v>
      </c>
      <c r="L696" s="103">
        <f t="shared" si="178"/>
        <v>1078.2374135339778</v>
      </c>
      <c r="M696" s="104">
        <f t="shared" si="179"/>
        <v>0.18266324915405183</v>
      </c>
      <c r="Q696" s="105">
        <v>0.8</v>
      </c>
      <c r="R696" s="143">
        <v>15.587400000000001</v>
      </c>
      <c r="S696" s="85">
        <v>18.744399999999999</v>
      </c>
      <c r="T696" s="86">
        <f t="shared" si="184"/>
        <v>0.96202830491294256</v>
      </c>
      <c r="U696" s="145">
        <v>0</v>
      </c>
      <c r="V696" s="141">
        <v>74.7</v>
      </c>
      <c r="W696" s="141">
        <v>101.7</v>
      </c>
      <c r="X696" s="88">
        <f t="shared" si="185"/>
        <v>0</v>
      </c>
      <c r="Y696" s="89">
        <v>0.1</v>
      </c>
      <c r="Z696" s="90">
        <v>93.1</v>
      </c>
      <c r="AA696" s="90">
        <v>115.1</v>
      </c>
      <c r="AB696" s="91">
        <f t="shared" si="186"/>
        <v>0.12363050483351234</v>
      </c>
      <c r="AC696" s="92">
        <v>0.1</v>
      </c>
      <c r="AD696" s="93">
        <v>92</v>
      </c>
      <c r="AE696" s="93">
        <v>118.9</v>
      </c>
      <c r="AF696" s="94">
        <f t="shared" si="187"/>
        <v>0.12923913043478261</v>
      </c>
      <c r="AG696" s="95">
        <v>0</v>
      </c>
      <c r="AH696" s="139">
        <v>93.9</v>
      </c>
      <c r="AI696" s="139">
        <v>110.7</v>
      </c>
      <c r="AJ696" s="96">
        <f t="shared" si="190"/>
        <v>0</v>
      </c>
      <c r="AK696" s="97">
        <v>0</v>
      </c>
      <c r="AL696" s="98">
        <v>1</v>
      </c>
      <c r="AM696" s="98">
        <v>1</v>
      </c>
      <c r="AN696" s="99">
        <f t="shared" si="188"/>
        <v>0</v>
      </c>
      <c r="AO696" s="140">
        <f t="shared" si="189"/>
        <v>1</v>
      </c>
    </row>
    <row r="697" spans="1:41" ht="30" customHeight="1" x14ac:dyDescent="0.3">
      <c r="A697" s="102">
        <v>685</v>
      </c>
      <c r="B697" s="27" t="s">
        <v>657</v>
      </c>
      <c r="C697" s="144" t="s">
        <v>892</v>
      </c>
      <c r="D697" s="121">
        <v>2282.44</v>
      </c>
      <c r="E697" s="121">
        <f t="shared" si="180"/>
        <v>1984.7304347826089</v>
      </c>
      <c r="F697" s="121">
        <f t="shared" si="176"/>
        <v>1687.0208695652175</v>
      </c>
      <c r="G697" s="77">
        <f t="shared" si="181"/>
        <v>1.2148979401812374</v>
      </c>
      <c r="H697" s="118">
        <f t="shared" si="177"/>
        <v>297.70956521739134</v>
      </c>
      <c r="I697" s="118">
        <f t="shared" si="182"/>
        <v>2347.2677446949338</v>
      </c>
      <c r="K697" s="79">
        <f t="shared" si="183"/>
        <v>2699.3579063991738</v>
      </c>
      <c r="L697" s="103">
        <f t="shared" si="178"/>
        <v>416.91790639917372</v>
      </c>
      <c r="M697" s="104">
        <f t="shared" si="179"/>
        <v>0.18266324915405169</v>
      </c>
      <c r="Q697" s="105">
        <v>0.8</v>
      </c>
      <c r="R697" s="143">
        <v>15.587400000000001</v>
      </c>
      <c r="S697" s="85">
        <v>18.744399999999999</v>
      </c>
      <c r="T697" s="86">
        <f t="shared" si="184"/>
        <v>0.96202830491294256</v>
      </c>
      <c r="U697" s="145">
        <v>0</v>
      </c>
      <c r="V697" s="141">
        <v>74.7</v>
      </c>
      <c r="W697" s="141">
        <v>101.7</v>
      </c>
      <c r="X697" s="88">
        <f t="shared" si="185"/>
        <v>0</v>
      </c>
      <c r="Y697" s="89">
        <v>0.1</v>
      </c>
      <c r="Z697" s="90">
        <v>93.1</v>
      </c>
      <c r="AA697" s="90">
        <v>115.1</v>
      </c>
      <c r="AB697" s="91">
        <f t="shared" si="186"/>
        <v>0.12363050483351234</v>
      </c>
      <c r="AC697" s="92">
        <v>0.1</v>
      </c>
      <c r="AD697" s="93">
        <v>92</v>
      </c>
      <c r="AE697" s="93">
        <v>118.9</v>
      </c>
      <c r="AF697" s="94">
        <f t="shared" si="187"/>
        <v>0.12923913043478261</v>
      </c>
      <c r="AG697" s="95">
        <v>0</v>
      </c>
      <c r="AH697" s="139">
        <v>93.9</v>
      </c>
      <c r="AI697" s="139">
        <v>110.7</v>
      </c>
      <c r="AJ697" s="96">
        <f t="shared" si="190"/>
        <v>0</v>
      </c>
      <c r="AK697" s="97">
        <v>0</v>
      </c>
      <c r="AL697" s="98">
        <v>1</v>
      </c>
      <c r="AM697" s="98">
        <v>1</v>
      </c>
      <c r="AN697" s="99">
        <f t="shared" si="188"/>
        <v>0</v>
      </c>
      <c r="AO697" s="140">
        <f t="shared" si="189"/>
        <v>1</v>
      </c>
    </row>
    <row r="698" spans="1:41" ht="30" customHeight="1" x14ac:dyDescent="0.3">
      <c r="A698" s="102">
        <v>686</v>
      </c>
      <c r="B698" s="27" t="s">
        <v>658</v>
      </c>
      <c r="C698" s="144" t="s">
        <v>892</v>
      </c>
      <c r="D698" s="121">
        <v>1888.92</v>
      </c>
      <c r="E698" s="121">
        <f t="shared" si="180"/>
        <v>1642.5391304347827</v>
      </c>
      <c r="F698" s="121">
        <f t="shared" si="176"/>
        <v>1396.1582608695653</v>
      </c>
      <c r="G698" s="77">
        <f t="shared" si="181"/>
        <v>1.2148979401812374</v>
      </c>
      <c r="H698" s="118">
        <f t="shared" si="177"/>
        <v>246.38086956521738</v>
      </c>
      <c r="I698" s="118">
        <f t="shared" si="182"/>
        <v>1942.570664862671</v>
      </c>
      <c r="K698" s="79">
        <f t="shared" si="183"/>
        <v>2233.9562645920714</v>
      </c>
      <c r="L698" s="103">
        <f t="shared" si="178"/>
        <v>345.03626459207135</v>
      </c>
      <c r="M698" s="104">
        <f t="shared" si="179"/>
        <v>0.18266324915405169</v>
      </c>
      <c r="Q698" s="105">
        <v>0.8</v>
      </c>
      <c r="R698" s="143">
        <v>15.587400000000001</v>
      </c>
      <c r="S698" s="85">
        <v>18.744399999999999</v>
      </c>
      <c r="T698" s="86">
        <f t="shared" si="184"/>
        <v>0.96202830491294256</v>
      </c>
      <c r="U698" s="145">
        <v>0</v>
      </c>
      <c r="V698" s="141">
        <v>74.7</v>
      </c>
      <c r="W698" s="141">
        <v>101.7</v>
      </c>
      <c r="X698" s="88">
        <f t="shared" si="185"/>
        <v>0</v>
      </c>
      <c r="Y698" s="89">
        <v>0.1</v>
      </c>
      <c r="Z698" s="90">
        <v>93.1</v>
      </c>
      <c r="AA698" s="90">
        <v>115.1</v>
      </c>
      <c r="AB698" s="91">
        <f t="shared" si="186"/>
        <v>0.12363050483351234</v>
      </c>
      <c r="AC698" s="92">
        <v>0.1</v>
      </c>
      <c r="AD698" s="93">
        <v>92</v>
      </c>
      <c r="AE698" s="93">
        <v>118.9</v>
      </c>
      <c r="AF698" s="94">
        <f t="shared" si="187"/>
        <v>0.12923913043478261</v>
      </c>
      <c r="AG698" s="95">
        <v>0</v>
      </c>
      <c r="AH698" s="139">
        <v>93.9</v>
      </c>
      <c r="AI698" s="139">
        <v>110.7</v>
      </c>
      <c r="AJ698" s="96">
        <f t="shared" si="190"/>
        <v>0</v>
      </c>
      <c r="AK698" s="97">
        <v>0</v>
      </c>
      <c r="AL698" s="98">
        <v>1</v>
      </c>
      <c r="AM698" s="98">
        <v>1</v>
      </c>
      <c r="AN698" s="99">
        <f t="shared" si="188"/>
        <v>0</v>
      </c>
      <c r="AO698" s="140">
        <f t="shared" si="189"/>
        <v>1</v>
      </c>
    </row>
    <row r="699" spans="1:41" ht="30" customHeight="1" x14ac:dyDescent="0.3">
      <c r="A699" s="102">
        <v>687</v>
      </c>
      <c r="B699" s="27" t="s">
        <v>659</v>
      </c>
      <c r="C699" s="144" t="s">
        <v>892</v>
      </c>
      <c r="D699" s="121">
        <v>157.44</v>
      </c>
      <c r="E699" s="121">
        <f t="shared" si="180"/>
        <v>136.90434782608696</v>
      </c>
      <c r="F699" s="121">
        <f t="shared" si="176"/>
        <v>116.36869565217391</v>
      </c>
      <c r="G699" s="77">
        <f t="shared" si="181"/>
        <v>1.2148979401812374</v>
      </c>
      <c r="H699" s="118">
        <f t="shared" si="177"/>
        <v>20.535652173913043</v>
      </c>
      <c r="I699" s="118">
        <f t="shared" si="182"/>
        <v>161.91174082331645</v>
      </c>
      <c r="K699" s="79">
        <f t="shared" si="183"/>
        <v>186.19850194681391</v>
      </c>
      <c r="L699" s="103">
        <f t="shared" si="178"/>
        <v>28.758501946813908</v>
      </c>
      <c r="M699" s="104">
        <f t="shared" si="179"/>
        <v>0.18266324915405174</v>
      </c>
      <c r="Q699" s="105">
        <v>0.8</v>
      </c>
      <c r="R699" s="143">
        <v>15.587400000000001</v>
      </c>
      <c r="S699" s="85">
        <v>18.744399999999999</v>
      </c>
      <c r="T699" s="86">
        <f t="shared" si="184"/>
        <v>0.96202830491294256</v>
      </c>
      <c r="U699" s="145">
        <v>0</v>
      </c>
      <c r="V699" s="141">
        <v>74.7</v>
      </c>
      <c r="W699" s="141">
        <v>101.7</v>
      </c>
      <c r="X699" s="88">
        <f t="shared" si="185"/>
        <v>0</v>
      </c>
      <c r="Y699" s="89">
        <v>0.1</v>
      </c>
      <c r="Z699" s="90">
        <v>93.1</v>
      </c>
      <c r="AA699" s="90">
        <v>115.1</v>
      </c>
      <c r="AB699" s="91">
        <f t="shared" si="186"/>
        <v>0.12363050483351234</v>
      </c>
      <c r="AC699" s="92">
        <v>0.1</v>
      </c>
      <c r="AD699" s="93">
        <v>92</v>
      </c>
      <c r="AE699" s="93">
        <v>118.9</v>
      </c>
      <c r="AF699" s="94">
        <f t="shared" si="187"/>
        <v>0.12923913043478261</v>
      </c>
      <c r="AG699" s="95">
        <v>0</v>
      </c>
      <c r="AH699" s="139">
        <v>93.9</v>
      </c>
      <c r="AI699" s="139">
        <v>110.7</v>
      </c>
      <c r="AJ699" s="96">
        <f t="shared" si="190"/>
        <v>0</v>
      </c>
      <c r="AK699" s="97">
        <v>0</v>
      </c>
      <c r="AL699" s="98">
        <v>1</v>
      </c>
      <c r="AM699" s="98">
        <v>1</v>
      </c>
      <c r="AN699" s="99">
        <f t="shared" si="188"/>
        <v>0</v>
      </c>
      <c r="AO699" s="140">
        <f t="shared" si="189"/>
        <v>1</v>
      </c>
    </row>
    <row r="700" spans="1:41" ht="30" customHeight="1" x14ac:dyDescent="0.3">
      <c r="A700" s="102">
        <v>688</v>
      </c>
      <c r="B700" s="27" t="s">
        <v>660</v>
      </c>
      <c r="C700" s="144" t="s">
        <v>892</v>
      </c>
      <c r="D700" s="121">
        <v>157.44</v>
      </c>
      <c r="E700" s="121">
        <f t="shared" si="180"/>
        <v>136.90434782608696</v>
      </c>
      <c r="F700" s="121">
        <f t="shared" si="176"/>
        <v>116.36869565217391</v>
      </c>
      <c r="G700" s="77">
        <f t="shared" si="181"/>
        <v>1.2148979401812374</v>
      </c>
      <c r="H700" s="118">
        <f t="shared" si="177"/>
        <v>20.535652173913043</v>
      </c>
      <c r="I700" s="118">
        <f t="shared" si="182"/>
        <v>161.91174082331645</v>
      </c>
      <c r="K700" s="79">
        <f t="shared" si="183"/>
        <v>186.19850194681391</v>
      </c>
      <c r="L700" s="103">
        <f t="shared" si="178"/>
        <v>28.758501946813908</v>
      </c>
      <c r="M700" s="104">
        <f t="shared" si="179"/>
        <v>0.18266324915405174</v>
      </c>
      <c r="Q700" s="105">
        <v>0.8</v>
      </c>
      <c r="R700" s="143">
        <v>15.587400000000001</v>
      </c>
      <c r="S700" s="85">
        <v>18.744399999999999</v>
      </c>
      <c r="T700" s="86">
        <f t="shared" si="184"/>
        <v>0.96202830491294256</v>
      </c>
      <c r="U700" s="145">
        <v>0</v>
      </c>
      <c r="V700" s="141">
        <v>74.7</v>
      </c>
      <c r="W700" s="141">
        <v>101.7</v>
      </c>
      <c r="X700" s="88">
        <f t="shared" si="185"/>
        <v>0</v>
      </c>
      <c r="Y700" s="89">
        <v>0.1</v>
      </c>
      <c r="Z700" s="90">
        <v>93.1</v>
      </c>
      <c r="AA700" s="90">
        <v>115.1</v>
      </c>
      <c r="AB700" s="91">
        <f t="shared" si="186"/>
        <v>0.12363050483351234</v>
      </c>
      <c r="AC700" s="92">
        <v>0.1</v>
      </c>
      <c r="AD700" s="93">
        <v>92</v>
      </c>
      <c r="AE700" s="93">
        <v>118.9</v>
      </c>
      <c r="AF700" s="94">
        <f t="shared" si="187"/>
        <v>0.12923913043478261</v>
      </c>
      <c r="AG700" s="95">
        <v>0</v>
      </c>
      <c r="AH700" s="139">
        <v>93.9</v>
      </c>
      <c r="AI700" s="139">
        <v>110.7</v>
      </c>
      <c r="AJ700" s="96">
        <f t="shared" si="190"/>
        <v>0</v>
      </c>
      <c r="AK700" s="97">
        <v>0</v>
      </c>
      <c r="AL700" s="98">
        <v>1</v>
      </c>
      <c r="AM700" s="98">
        <v>1</v>
      </c>
      <c r="AN700" s="99">
        <f t="shared" si="188"/>
        <v>0</v>
      </c>
      <c r="AO700" s="140">
        <f t="shared" si="189"/>
        <v>1</v>
      </c>
    </row>
    <row r="701" spans="1:41" ht="30" customHeight="1" x14ac:dyDescent="0.3">
      <c r="A701" s="102">
        <v>689</v>
      </c>
      <c r="B701" s="27" t="s">
        <v>661</v>
      </c>
      <c r="C701" s="144" t="s">
        <v>892</v>
      </c>
      <c r="D701" s="121">
        <v>157.44</v>
      </c>
      <c r="E701" s="121">
        <f t="shared" si="180"/>
        <v>136.90434782608696</v>
      </c>
      <c r="F701" s="121">
        <f t="shared" si="176"/>
        <v>116.36869565217391</v>
      </c>
      <c r="G701" s="77">
        <f t="shared" si="181"/>
        <v>1.2148979401812374</v>
      </c>
      <c r="H701" s="118">
        <f t="shared" si="177"/>
        <v>20.535652173913043</v>
      </c>
      <c r="I701" s="118">
        <f t="shared" si="182"/>
        <v>161.91174082331645</v>
      </c>
      <c r="K701" s="79">
        <f t="shared" si="183"/>
        <v>186.19850194681391</v>
      </c>
      <c r="L701" s="103">
        <f t="shared" si="178"/>
        <v>28.758501946813908</v>
      </c>
      <c r="M701" s="104">
        <f t="shared" si="179"/>
        <v>0.18266324915405174</v>
      </c>
      <c r="Q701" s="105">
        <v>0.8</v>
      </c>
      <c r="R701" s="143">
        <v>15.587400000000001</v>
      </c>
      <c r="S701" s="85">
        <v>18.744399999999999</v>
      </c>
      <c r="T701" s="86">
        <f t="shared" si="184"/>
        <v>0.96202830491294256</v>
      </c>
      <c r="U701" s="145">
        <v>0</v>
      </c>
      <c r="V701" s="141">
        <v>74.7</v>
      </c>
      <c r="W701" s="141">
        <v>101.7</v>
      </c>
      <c r="X701" s="88">
        <f t="shared" si="185"/>
        <v>0</v>
      </c>
      <c r="Y701" s="89">
        <v>0.1</v>
      </c>
      <c r="Z701" s="90">
        <v>93.1</v>
      </c>
      <c r="AA701" s="90">
        <v>115.1</v>
      </c>
      <c r="AB701" s="91">
        <f t="shared" si="186"/>
        <v>0.12363050483351234</v>
      </c>
      <c r="AC701" s="92">
        <v>0.1</v>
      </c>
      <c r="AD701" s="93">
        <v>92</v>
      </c>
      <c r="AE701" s="93">
        <v>118.9</v>
      </c>
      <c r="AF701" s="94">
        <f t="shared" si="187"/>
        <v>0.12923913043478261</v>
      </c>
      <c r="AG701" s="95">
        <v>0</v>
      </c>
      <c r="AH701" s="139">
        <v>93.9</v>
      </c>
      <c r="AI701" s="139">
        <v>110.7</v>
      </c>
      <c r="AJ701" s="96">
        <f t="shared" si="190"/>
        <v>0</v>
      </c>
      <c r="AK701" s="97">
        <v>0</v>
      </c>
      <c r="AL701" s="98">
        <v>1</v>
      </c>
      <c r="AM701" s="98">
        <v>1</v>
      </c>
      <c r="AN701" s="99">
        <f t="shared" si="188"/>
        <v>0</v>
      </c>
      <c r="AO701" s="140">
        <f t="shared" si="189"/>
        <v>1</v>
      </c>
    </row>
    <row r="702" spans="1:41" ht="30" customHeight="1" x14ac:dyDescent="0.3">
      <c r="A702" s="102">
        <v>690</v>
      </c>
      <c r="B702" s="27" t="s">
        <v>662</v>
      </c>
      <c r="C702" s="144" t="s">
        <v>892</v>
      </c>
      <c r="D702" s="121">
        <v>157.44</v>
      </c>
      <c r="E702" s="121">
        <f t="shared" si="180"/>
        <v>136.90434782608696</v>
      </c>
      <c r="F702" s="121">
        <f t="shared" si="176"/>
        <v>116.36869565217391</v>
      </c>
      <c r="G702" s="77">
        <f t="shared" si="181"/>
        <v>1.2148979401812374</v>
      </c>
      <c r="H702" s="118">
        <f t="shared" si="177"/>
        <v>20.535652173913043</v>
      </c>
      <c r="I702" s="118">
        <f t="shared" si="182"/>
        <v>161.91174082331645</v>
      </c>
      <c r="K702" s="79">
        <f t="shared" si="183"/>
        <v>186.19850194681391</v>
      </c>
      <c r="L702" s="103">
        <f t="shared" si="178"/>
        <v>28.758501946813908</v>
      </c>
      <c r="M702" s="104">
        <f t="shared" si="179"/>
        <v>0.18266324915405174</v>
      </c>
      <c r="Q702" s="105">
        <v>0.8</v>
      </c>
      <c r="R702" s="143">
        <v>15.587400000000001</v>
      </c>
      <c r="S702" s="85">
        <v>18.744399999999999</v>
      </c>
      <c r="T702" s="86">
        <f t="shared" si="184"/>
        <v>0.96202830491294256</v>
      </c>
      <c r="U702" s="145">
        <v>0</v>
      </c>
      <c r="V702" s="141">
        <v>74.7</v>
      </c>
      <c r="W702" s="141">
        <v>101.7</v>
      </c>
      <c r="X702" s="88">
        <f t="shared" si="185"/>
        <v>0</v>
      </c>
      <c r="Y702" s="89">
        <v>0.1</v>
      </c>
      <c r="Z702" s="90">
        <v>93.1</v>
      </c>
      <c r="AA702" s="90">
        <v>115.1</v>
      </c>
      <c r="AB702" s="91">
        <f t="shared" si="186"/>
        <v>0.12363050483351234</v>
      </c>
      <c r="AC702" s="92">
        <v>0.1</v>
      </c>
      <c r="AD702" s="93">
        <v>92</v>
      </c>
      <c r="AE702" s="93">
        <v>118.9</v>
      </c>
      <c r="AF702" s="94">
        <f t="shared" si="187"/>
        <v>0.12923913043478261</v>
      </c>
      <c r="AG702" s="95">
        <v>0</v>
      </c>
      <c r="AH702" s="139">
        <v>93.9</v>
      </c>
      <c r="AI702" s="139">
        <v>110.7</v>
      </c>
      <c r="AJ702" s="96">
        <f t="shared" si="190"/>
        <v>0</v>
      </c>
      <c r="AK702" s="97">
        <v>0</v>
      </c>
      <c r="AL702" s="98">
        <v>1</v>
      </c>
      <c r="AM702" s="98">
        <v>1</v>
      </c>
      <c r="AN702" s="99">
        <f t="shared" si="188"/>
        <v>0</v>
      </c>
      <c r="AO702" s="140">
        <f t="shared" si="189"/>
        <v>1</v>
      </c>
    </row>
    <row r="703" spans="1:41" ht="30" customHeight="1" x14ac:dyDescent="0.3">
      <c r="A703" s="102">
        <v>691</v>
      </c>
      <c r="B703" s="27" t="s">
        <v>664</v>
      </c>
      <c r="C703" s="144" t="s">
        <v>892</v>
      </c>
      <c r="D703" s="121">
        <v>668947.31999999995</v>
      </c>
      <c r="E703" s="121">
        <f t="shared" si="180"/>
        <v>581693.32173913042</v>
      </c>
      <c r="F703" s="121">
        <f t="shared" si="176"/>
        <v>494439.32347826083</v>
      </c>
      <c r="G703" s="77">
        <f t="shared" si="181"/>
        <v>1.2148979401812374</v>
      </c>
      <c r="H703" s="118">
        <f t="shared" si="177"/>
        <v>87253.998260869557</v>
      </c>
      <c r="I703" s="118">
        <f t="shared" si="182"/>
        <v>687947.31389921322</v>
      </c>
      <c r="K703" s="79">
        <f t="shared" si="183"/>
        <v>791139.41098409519</v>
      </c>
      <c r="L703" s="103">
        <f t="shared" si="178"/>
        <v>122192.09098409524</v>
      </c>
      <c r="M703" s="104">
        <f t="shared" si="179"/>
        <v>0.18266324915405185</v>
      </c>
      <c r="Q703" s="105">
        <v>0.8</v>
      </c>
      <c r="R703" s="143">
        <v>15.587400000000001</v>
      </c>
      <c r="S703" s="85">
        <v>18.744399999999999</v>
      </c>
      <c r="T703" s="86">
        <f t="shared" si="184"/>
        <v>0.96202830491294256</v>
      </c>
      <c r="U703" s="145">
        <v>0</v>
      </c>
      <c r="V703" s="141">
        <v>74.7</v>
      </c>
      <c r="W703" s="141">
        <v>101.7</v>
      </c>
      <c r="X703" s="88">
        <f t="shared" si="185"/>
        <v>0</v>
      </c>
      <c r="Y703" s="89">
        <v>0.1</v>
      </c>
      <c r="Z703" s="90">
        <v>93.1</v>
      </c>
      <c r="AA703" s="90">
        <v>115.1</v>
      </c>
      <c r="AB703" s="91">
        <f t="shared" si="186"/>
        <v>0.12363050483351234</v>
      </c>
      <c r="AC703" s="92">
        <v>0.1</v>
      </c>
      <c r="AD703" s="93">
        <v>92</v>
      </c>
      <c r="AE703" s="93">
        <v>118.9</v>
      </c>
      <c r="AF703" s="94">
        <f t="shared" si="187"/>
        <v>0.12923913043478261</v>
      </c>
      <c r="AG703" s="95">
        <v>0</v>
      </c>
      <c r="AH703" s="139">
        <v>93.9</v>
      </c>
      <c r="AI703" s="139">
        <v>110.7</v>
      </c>
      <c r="AJ703" s="96">
        <f t="shared" si="190"/>
        <v>0</v>
      </c>
      <c r="AK703" s="97">
        <v>0</v>
      </c>
      <c r="AL703" s="98">
        <v>1</v>
      </c>
      <c r="AM703" s="98">
        <v>1</v>
      </c>
      <c r="AN703" s="99">
        <f t="shared" si="188"/>
        <v>0</v>
      </c>
      <c r="AO703" s="140">
        <f t="shared" si="189"/>
        <v>1</v>
      </c>
    </row>
    <row r="704" spans="1:41" ht="30" customHeight="1" x14ac:dyDescent="0.3">
      <c r="A704" s="102">
        <v>692</v>
      </c>
      <c r="B704" s="27" t="s">
        <v>665</v>
      </c>
      <c r="C704" s="144" t="s">
        <v>892</v>
      </c>
      <c r="D704" s="121">
        <v>70240.39</v>
      </c>
      <c r="E704" s="121">
        <f t="shared" si="180"/>
        <v>61078.600000000006</v>
      </c>
      <c r="F704" s="121">
        <f t="shared" si="176"/>
        <v>51916.810000000005</v>
      </c>
      <c r="G704" s="77">
        <f t="shared" si="181"/>
        <v>1.2148979401812374</v>
      </c>
      <c r="H704" s="118">
        <f t="shared" si="177"/>
        <v>9161.7900000000009</v>
      </c>
      <c r="I704" s="118">
        <f t="shared" si="182"/>
        <v>72235.415529780672</v>
      </c>
      <c r="K704" s="79">
        <f t="shared" si="183"/>
        <v>83070.727859247767</v>
      </c>
      <c r="L704" s="103">
        <f t="shared" si="178"/>
        <v>12830.337859247767</v>
      </c>
      <c r="M704" s="104">
        <f t="shared" si="179"/>
        <v>0.1826632491540518</v>
      </c>
      <c r="Q704" s="105">
        <v>0.8</v>
      </c>
      <c r="R704" s="143">
        <v>15.587400000000001</v>
      </c>
      <c r="S704" s="85">
        <v>18.744399999999999</v>
      </c>
      <c r="T704" s="86">
        <f t="shared" si="184"/>
        <v>0.96202830491294256</v>
      </c>
      <c r="U704" s="145">
        <v>0</v>
      </c>
      <c r="V704" s="141">
        <v>74.7</v>
      </c>
      <c r="W704" s="141">
        <v>101.7</v>
      </c>
      <c r="X704" s="88">
        <f t="shared" si="185"/>
        <v>0</v>
      </c>
      <c r="Y704" s="89">
        <v>0.1</v>
      </c>
      <c r="Z704" s="90">
        <v>93.1</v>
      </c>
      <c r="AA704" s="90">
        <v>115.1</v>
      </c>
      <c r="AB704" s="91">
        <f t="shared" si="186"/>
        <v>0.12363050483351234</v>
      </c>
      <c r="AC704" s="92">
        <v>0.1</v>
      </c>
      <c r="AD704" s="93">
        <v>92</v>
      </c>
      <c r="AE704" s="93">
        <v>118.9</v>
      </c>
      <c r="AF704" s="94">
        <f t="shared" si="187"/>
        <v>0.12923913043478261</v>
      </c>
      <c r="AG704" s="95">
        <v>0</v>
      </c>
      <c r="AH704" s="139">
        <v>93.9</v>
      </c>
      <c r="AI704" s="139">
        <v>110.7</v>
      </c>
      <c r="AJ704" s="96">
        <f t="shared" si="190"/>
        <v>0</v>
      </c>
      <c r="AK704" s="97">
        <v>0</v>
      </c>
      <c r="AL704" s="98">
        <v>1</v>
      </c>
      <c r="AM704" s="98">
        <v>1</v>
      </c>
      <c r="AN704" s="99">
        <f t="shared" si="188"/>
        <v>0</v>
      </c>
      <c r="AO704" s="140">
        <f t="shared" si="189"/>
        <v>1</v>
      </c>
    </row>
    <row r="705" spans="1:41" ht="30" customHeight="1" x14ac:dyDescent="0.3">
      <c r="A705" s="102">
        <v>693</v>
      </c>
      <c r="B705" s="27" t="s">
        <v>666</v>
      </c>
      <c r="C705" s="144" t="s">
        <v>892</v>
      </c>
      <c r="D705" s="121">
        <v>70240.39</v>
      </c>
      <c r="E705" s="121">
        <f t="shared" si="180"/>
        <v>61078.600000000006</v>
      </c>
      <c r="F705" s="121">
        <f t="shared" si="176"/>
        <v>51916.810000000005</v>
      </c>
      <c r="G705" s="77">
        <f t="shared" si="181"/>
        <v>1.2148979401812374</v>
      </c>
      <c r="H705" s="118">
        <f t="shared" si="177"/>
        <v>9161.7900000000009</v>
      </c>
      <c r="I705" s="118">
        <f t="shared" si="182"/>
        <v>72235.415529780672</v>
      </c>
      <c r="K705" s="79">
        <f t="shared" si="183"/>
        <v>83070.727859247767</v>
      </c>
      <c r="L705" s="103">
        <f t="shared" si="178"/>
        <v>12830.337859247767</v>
      </c>
      <c r="M705" s="104">
        <f t="shared" si="179"/>
        <v>0.1826632491540518</v>
      </c>
      <c r="Q705" s="105">
        <v>0.8</v>
      </c>
      <c r="R705" s="143">
        <v>15.587400000000001</v>
      </c>
      <c r="S705" s="85">
        <v>18.744399999999999</v>
      </c>
      <c r="T705" s="86">
        <f t="shared" si="184"/>
        <v>0.96202830491294256</v>
      </c>
      <c r="U705" s="145">
        <v>0</v>
      </c>
      <c r="V705" s="141">
        <v>74.7</v>
      </c>
      <c r="W705" s="141">
        <v>101.7</v>
      </c>
      <c r="X705" s="88">
        <f t="shared" si="185"/>
        <v>0</v>
      </c>
      <c r="Y705" s="89">
        <v>0.1</v>
      </c>
      <c r="Z705" s="90">
        <v>93.1</v>
      </c>
      <c r="AA705" s="90">
        <v>115.1</v>
      </c>
      <c r="AB705" s="91">
        <f t="shared" si="186"/>
        <v>0.12363050483351234</v>
      </c>
      <c r="AC705" s="92">
        <v>0.1</v>
      </c>
      <c r="AD705" s="93">
        <v>92</v>
      </c>
      <c r="AE705" s="93">
        <v>118.9</v>
      </c>
      <c r="AF705" s="94">
        <f t="shared" si="187"/>
        <v>0.12923913043478261</v>
      </c>
      <c r="AG705" s="95">
        <v>0</v>
      </c>
      <c r="AH705" s="139">
        <v>93.9</v>
      </c>
      <c r="AI705" s="139">
        <v>110.7</v>
      </c>
      <c r="AJ705" s="96">
        <f t="shared" si="190"/>
        <v>0</v>
      </c>
      <c r="AK705" s="97">
        <v>0</v>
      </c>
      <c r="AL705" s="98">
        <v>1</v>
      </c>
      <c r="AM705" s="98">
        <v>1</v>
      </c>
      <c r="AN705" s="99">
        <f t="shared" si="188"/>
        <v>0</v>
      </c>
      <c r="AO705" s="140">
        <f t="shared" si="189"/>
        <v>1</v>
      </c>
    </row>
    <row r="706" spans="1:41" ht="30" customHeight="1" x14ac:dyDescent="0.3">
      <c r="A706" s="102">
        <v>694</v>
      </c>
      <c r="B706" s="27" t="s">
        <v>667</v>
      </c>
      <c r="C706" s="144" t="s">
        <v>892</v>
      </c>
      <c r="D706" s="121">
        <v>70240.39</v>
      </c>
      <c r="E706" s="121">
        <f t="shared" si="180"/>
        <v>61078.600000000006</v>
      </c>
      <c r="F706" s="121">
        <f t="shared" si="176"/>
        <v>51916.810000000005</v>
      </c>
      <c r="G706" s="77">
        <f t="shared" si="181"/>
        <v>1.2148979401812374</v>
      </c>
      <c r="H706" s="118">
        <f t="shared" si="177"/>
        <v>9161.7900000000009</v>
      </c>
      <c r="I706" s="118">
        <f t="shared" si="182"/>
        <v>72235.415529780672</v>
      </c>
      <c r="K706" s="79">
        <f t="shared" si="183"/>
        <v>83070.727859247767</v>
      </c>
      <c r="L706" s="103">
        <f t="shared" si="178"/>
        <v>12830.337859247767</v>
      </c>
      <c r="M706" s="104">
        <f t="shared" si="179"/>
        <v>0.1826632491540518</v>
      </c>
      <c r="Q706" s="105">
        <v>0.8</v>
      </c>
      <c r="R706" s="143">
        <v>15.587400000000001</v>
      </c>
      <c r="S706" s="85">
        <v>18.744399999999999</v>
      </c>
      <c r="T706" s="86">
        <f t="shared" si="184"/>
        <v>0.96202830491294256</v>
      </c>
      <c r="U706" s="145">
        <v>0</v>
      </c>
      <c r="V706" s="141">
        <v>74.7</v>
      </c>
      <c r="W706" s="141">
        <v>101.7</v>
      </c>
      <c r="X706" s="88">
        <f t="shared" si="185"/>
        <v>0</v>
      </c>
      <c r="Y706" s="89">
        <v>0.1</v>
      </c>
      <c r="Z706" s="90">
        <v>93.1</v>
      </c>
      <c r="AA706" s="90">
        <v>115.1</v>
      </c>
      <c r="AB706" s="91">
        <f t="shared" si="186"/>
        <v>0.12363050483351234</v>
      </c>
      <c r="AC706" s="92">
        <v>0.1</v>
      </c>
      <c r="AD706" s="93">
        <v>92</v>
      </c>
      <c r="AE706" s="93">
        <v>118.9</v>
      </c>
      <c r="AF706" s="94">
        <f t="shared" si="187"/>
        <v>0.12923913043478261</v>
      </c>
      <c r="AG706" s="95">
        <v>0</v>
      </c>
      <c r="AH706" s="139">
        <v>93.9</v>
      </c>
      <c r="AI706" s="139">
        <v>110.7</v>
      </c>
      <c r="AJ706" s="96">
        <f t="shared" si="190"/>
        <v>0</v>
      </c>
      <c r="AK706" s="97">
        <v>0</v>
      </c>
      <c r="AL706" s="98">
        <v>1</v>
      </c>
      <c r="AM706" s="98">
        <v>1</v>
      </c>
      <c r="AN706" s="99">
        <f t="shared" si="188"/>
        <v>0</v>
      </c>
      <c r="AO706" s="140">
        <f t="shared" si="189"/>
        <v>1</v>
      </c>
    </row>
    <row r="707" spans="1:41" ht="30" customHeight="1" x14ac:dyDescent="0.3">
      <c r="A707" s="102">
        <v>695</v>
      </c>
      <c r="B707" s="27" t="s">
        <v>668</v>
      </c>
      <c r="C707" s="144" t="s">
        <v>892</v>
      </c>
      <c r="D707" s="121">
        <v>70240.39</v>
      </c>
      <c r="E707" s="121">
        <f t="shared" si="180"/>
        <v>61078.600000000006</v>
      </c>
      <c r="F707" s="121">
        <f t="shared" si="176"/>
        <v>51916.810000000005</v>
      </c>
      <c r="G707" s="77">
        <f t="shared" si="181"/>
        <v>1.2148979401812374</v>
      </c>
      <c r="H707" s="118">
        <f t="shared" si="177"/>
        <v>9161.7900000000009</v>
      </c>
      <c r="I707" s="118">
        <f t="shared" si="182"/>
        <v>72235.415529780672</v>
      </c>
      <c r="K707" s="79">
        <f t="shared" si="183"/>
        <v>83070.727859247767</v>
      </c>
      <c r="L707" s="103">
        <f t="shared" si="178"/>
        <v>12830.337859247767</v>
      </c>
      <c r="M707" s="104">
        <f t="shared" si="179"/>
        <v>0.1826632491540518</v>
      </c>
      <c r="Q707" s="105">
        <v>0.8</v>
      </c>
      <c r="R707" s="143">
        <v>15.587400000000001</v>
      </c>
      <c r="S707" s="85">
        <v>18.744399999999999</v>
      </c>
      <c r="T707" s="86">
        <f t="shared" si="184"/>
        <v>0.96202830491294256</v>
      </c>
      <c r="U707" s="145">
        <v>0</v>
      </c>
      <c r="V707" s="141">
        <v>74.7</v>
      </c>
      <c r="W707" s="141">
        <v>101.7</v>
      </c>
      <c r="X707" s="88">
        <f t="shared" si="185"/>
        <v>0</v>
      </c>
      <c r="Y707" s="89">
        <v>0.1</v>
      </c>
      <c r="Z707" s="90">
        <v>93.1</v>
      </c>
      <c r="AA707" s="90">
        <v>115.1</v>
      </c>
      <c r="AB707" s="91">
        <f t="shared" si="186"/>
        <v>0.12363050483351234</v>
      </c>
      <c r="AC707" s="92">
        <v>0.1</v>
      </c>
      <c r="AD707" s="93">
        <v>92</v>
      </c>
      <c r="AE707" s="93">
        <v>118.9</v>
      </c>
      <c r="AF707" s="94">
        <f t="shared" si="187"/>
        <v>0.12923913043478261</v>
      </c>
      <c r="AG707" s="95">
        <v>0</v>
      </c>
      <c r="AH707" s="139">
        <v>93.9</v>
      </c>
      <c r="AI707" s="139">
        <v>110.7</v>
      </c>
      <c r="AJ707" s="96">
        <f t="shared" si="190"/>
        <v>0</v>
      </c>
      <c r="AK707" s="97">
        <v>0</v>
      </c>
      <c r="AL707" s="98">
        <v>1</v>
      </c>
      <c r="AM707" s="98">
        <v>1</v>
      </c>
      <c r="AN707" s="99">
        <f t="shared" si="188"/>
        <v>0</v>
      </c>
      <c r="AO707" s="140">
        <f t="shared" si="189"/>
        <v>1</v>
      </c>
    </row>
    <row r="708" spans="1:41" ht="30" customHeight="1" x14ac:dyDescent="0.3">
      <c r="A708" s="102">
        <v>696</v>
      </c>
      <c r="B708" s="27" t="s">
        <v>669</v>
      </c>
      <c r="C708" s="144" t="s">
        <v>892</v>
      </c>
      <c r="D708" s="121">
        <v>70240.39</v>
      </c>
      <c r="E708" s="121">
        <f t="shared" si="180"/>
        <v>61078.600000000006</v>
      </c>
      <c r="F708" s="121">
        <f t="shared" si="176"/>
        <v>51916.810000000005</v>
      </c>
      <c r="G708" s="77">
        <f t="shared" si="181"/>
        <v>1.2148979401812374</v>
      </c>
      <c r="H708" s="118">
        <f t="shared" si="177"/>
        <v>9161.7900000000009</v>
      </c>
      <c r="I708" s="118">
        <f t="shared" si="182"/>
        <v>72235.415529780672</v>
      </c>
      <c r="K708" s="79">
        <f t="shared" si="183"/>
        <v>83070.727859247767</v>
      </c>
      <c r="L708" s="103">
        <f t="shared" si="178"/>
        <v>12830.337859247767</v>
      </c>
      <c r="M708" s="104">
        <f t="shared" si="179"/>
        <v>0.1826632491540518</v>
      </c>
      <c r="Q708" s="105">
        <v>0.8</v>
      </c>
      <c r="R708" s="143">
        <v>15.587400000000001</v>
      </c>
      <c r="S708" s="85">
        <v>18.744399999999999</v>
      </c>
      <c r="T708" s="86">
        <f t="shared" si="184"/>
        <v>0.96202830491294256</v>
      </c>
      <c r="U708" s="145">
        <v>0</v>
      </c>
      <c r="V708" s="141">
        <v>74.7</v>
      </c>
      <c r="W708" s="141">
        <v>101.7</v>
      </c>
      <c r="X708" s="88">
        <f t="shared" si="185"/>
        <v>0</v>
      </c>
      <c r="Y708" s="89">
        <v>0.1</v>
      </c>
      <c r="Z708" s="90">
        <v>93.1</v>
      </c>
      <c r="AA708" s="90">
        <v>115.1</v>
      </c>
      <c r="AB708" s="91">
        <f t="shared" si="186"/>
        <v>0.12363050483351234</v>
      </c>
      <c r="AC708" s="92">
        <v>0.1</v>
      </c>
      <c r="AD708" s="93">
        <v>92</v>
      </c>
      <c r="AE708" s="93">
        <v>118.9</v>
      </c>
      <c r="AF708" s="94">
        <f t="shared" si="187"/>
        <v>0.12923913043478261</v>
      </c>
      <c r="AG708" s="95">
        <v>0</v>
      </c>
      <c r="AH708" s="139">
        <v>93.9</v>
      </c>
      <c r="AI708" s="139">
        <v>110.7</v>
      </c>
      <c r="AJ708" s="96">
        <f t="shared" si="190"/>
        <v>0</v>
      </c>
      <c r="AK708" s="97">
        <v>0</v>
      </c>
      <c r="AL708" s="98">
        <v>1</v>
      </c>
      <c r="AM708" s="98">
        <v>1</v>
      </c>
      <c r="AN708" s="99">
        <f t="shared" si="188"/>
        <v>0</v>
      </c>
      <c r="AO708" s="140">
        <f t="shared" si="189"/>
        <v>1</v>
      </c>
    </row>
    <row r="709" spans="1:41" ht="30" customHeight="1" x14ac:dyDescent="0.3">
      <c r="A709" s="102">
        <v>697</v>
      </c>
      <c r="B709" s="27" t="s">
        <v>670</v>
      </c>
      <c r="C709" s="144" t="s">
        <v>892</v>
      </c>
      <c r="D709" s="121">
        <v>70240.39</v>
      </c>
      <c r="E709" s="121">
        <f t="shared" si="180"/>
        <v>61078.600000000006</v>
      </c>
      <c r="F709" s="121">
        <f t="shared" si="176"/>
        <v>51916.810000000005</v>
      </c>
      <c r="G709" s="77">
        <f t="shared" si="181"/>
        <v>1.2148979401812374</v>
      </c>
      <c r="H709" s="118">
        <f t="shared" si="177"/>
        <v>9161.7900000000009</v>
      </c>
      <c r="I709" s="118">
        <f t="shared" si="182"/>
        <v>72235.415529780672</v>
      </c>
      <c r="K709" s="79">
        <f t="shared" si="183"/>
        <v>83070.727859247767</v>
      </c>
      <c r="L709" s="103">
        <f t="shared" si="178"/>
        <v>12830.337859247767</v>
      </c>
      <c r="M709" s="104">
        <f t="shared" si="179"/>
        <v>0.1826632491540518</v>
      </c>
      <c r="Q709" s="105">
        <v>0.8</v>
      </c>
      <c r="R709" s="143">
        <v>15.587400000000001</v>
      </c>
      <c r="S709" s="85">
        <v>18.744399999999999</v>
      </c>
      <c r="T709" s="86">
        <f t="shared" si="184"/>
        <v>0.96202830491294256</v>
      </c>
      <c r="U709" s="145">
        <v>0</v>
      </c>
      <c r="V709" s="141">
        <v>74.7</v>
      </c>
      <c r="W709" s="141">
        <v>101.7</v>
      </c>
      <c r="X709" s="88">
        <f t="shared" si="185"/>
        <v>0</v>
      </c>
      <c r="Y709" s="89">
        <v>0.1</v>
      </c>
      <c r="Z709" s="90">
        <v>93.1</v>
      </c>
      <c r="AA709" s="90">
        <v>115.1</v>
      </c>
      <c r="AB709" s="91">
        <f t="shared" si="186"/>
        <v>0.12363050483351234</v>
      </c>
      <c r="AC709" s="92">
        <v>0.1</v>
      </c>
      <c r="AD709" s="93">
        <v>92</v>
      </c>
      <c r="AE709" s="93">
        <v>118.9</v>
      </c>
      <c r="AF709" s="94">
        <f t="shared" si="187"/>
        <v>0.12923913043478261</v>
      </c>
      <c r="AG709" s="95">
        <v>0</v>
      </c>
      <c r="AH709" s="139">
        <v>93.9</v>
      </c>
      <c r="AI709" s="139">
        <v>110.7</v>
      </c>
      <c r="AJ709" s="96">
        <f t="shared" si="190"/>
        <v>0</v>
      </c>
      <c r="AK709" s="97">
        <v>0</v>
      </c>
      <c r="AL709" s="98">
        <v>1</v>
      </c>
      <c r="AM709" s="98">
        <v>1</v>
      </c>
      <c r="AN709" s="99">
        <f t="shared" si="188"/>
        <v>0</v>
      </c>
      <c r="AO709" s="140">
        <f t="shared" si="189"/>
        <v>1</v>
      </c>
    </row>
    <row r="710" spans="1:41" ht="30" customHeight="1" x14ac:dyDescent="0.3">
      <c r="A710" s="102">
        <v>698</v>
      </c>
      <c r="B710" s="27" t="s">
        <v>671</v>
      </c>
      <c r="C710" s="144" t="s">
        <v>892</v>
      </c>
      <c r="D710" s="121">
        <v>534173.86</v>
      </c>
      <c r="E710" s="121">
        <f t="shared" si="180"/>
        <v>464499.00869565218</v>
      </c>
      <c r="F710" s="121">
        <f t="shared" si="176"/>
        <v>394824.15739130432</v>
      </c>
      <c r="G710" s="77">
        <f t="shared" si="181"/>
        <v>1.2148979401812374</v>
      </c>
      <c r="H710" s="118">
        <f t="shared" si="177"/>
        <v>69674.851304347831</v>
      </c>
      <c r="I710" s="118">
        <f t="shared" si="182"/>
        <v>549345.90685283614</v>
      </c>
      <c r="K710" s="79">
        <f t="shared" si="183"/>
        <v>631747.79288076155</v>
      </c>
      <c r="L710" s="103">
        <f t="shared" si="178"/>
        <v>97573.932880761568</v>
      </c>
      <c r="M710" s="104">
        <f t="shared" si="179"/>
        <v>0.18266324915405177</v>
      </c>
      <c r="Q710" s="105">
        <v>0.8</v>
      </c>
      <c r="R710" s="143">
        <v>15.587400000000001</v>
      </c>
      <c r="S710" s="85">
        <v>18.744399999999999</v>
      </c>
      <c r="T710" s="86">
        <f t="shared" si="184"/>
        <v>0.96202830491294256</v>
      </c>
      <c r="U710" s="145">
        <v>0</v>
      </c>
      <c r="V710" s="141">
        <v>74.7</v>
      </c>
      <c r="W710" s="141">
        <v>101.7</v>
      </c>
      <c r="X710" s="88">
        <f t="shared" si="185"/>
        <v>0</v>
      </c>
      <c r="Y710" s="89">
        <v>0.1</v>
      </c>
      <c r="Z710" s="90">
        <v>93.1</v>
      </c>
      <c r="AA710" s="90">
        <v>115.1</v>
      </c>
      <c r="AB710" s="91">
        <f t="shared" si="186"/>
        <v>0.12363050483351234</v>
      </c>
      <c r="AC710" s="92">
        <v>0.1</v>
      </c>
      <c r="AD710" s="93">
        <v>92</v>
      </c>
      <c r="AE710" s="93">
        <v>118.9</v>
      </c>
      <c r="AF710" s="94">
        <f t="shared" si="187"/>
        <v>0.12923913043478261</v>
      </c>
      <c r="AG710" s="95">
        <v>0</v>
      </c>
      <c r="AH710" s="139">
        <v>93.9</v>
      </c>
      <c r="AI710" s="139">
        <v>110.7</v>
      </c>
      <c r="AJ710" s="96">
        <f t="shared" si="190"/>
        <v>0</v>
      </c>
      <c r="AK710" s="97">
        <v>0</v>
      </c>
      <c r="AL710" s="98">
        <v>1</v>
      </c>
      <c r="AM710" s="98">
        <v>1</v>
      </c>
      <c r="AN710" s="99">
        <f t="shared" si="188"/>
        <v>0</v>
      </c>
      <c r="AO710" s="140">
        <f t="shared" si="189"/>
        <v>1</v>
      </c>
    </row>
    <row r="711" spans="1:41" ht="30" customHeight="1" x14ac:dyDescent="0.3">
      <c r="A711" s="102">
        <v>699</v>
      </c>
      <c r="B711" s="27" t="s">
        <v>672</v>
      </c>
      <c r="C711" s="144" t="s">
        <v>892</v>
      </c>
      <c r="D711" s="121">
        <v>363640.2</v>
      </c>
      <c r="E711" s="121">
        <f t="shared" si="180"/>
        <v>316208.86956521741</v>
      </c>
      <c r="F711" s="121">
        <f t="shared" si="176"/>
        <v>268777.5391304348</v>
      </c>
      <c r="G711" s="77">
        <f t="shared" si="181"/>
        <v>1.2148979401812374</v>
      </c>
      <c r="H711" s="118">
        <f t="shared" si="177"/>
        <v>47431.330434782612</v>
      </c>
      <c r="I711" s="118">
        <f t="shared" si="182"/>
        <v>373968.6090913298</v>
      </c>
      <c r="K711" s="79">
        <f t="shared" si="183"/>
        <v>430063.90045502922</v>
      </c>
      <c r="L711" s="103">
        <f t="shared" si="178"/>
        <v>66423.700455029204</v>
      </c>
      <c r="M711" s="104">
        <f t="shared" si="179"/>
        <v>0.18266324915405174</v>
      </c>
      <c r="Q711" s="105">
        <v>0.8</v>
      </c>
      <c r="R711" s="143">
        <v>15.587400000000001</v>
      </c>
      <c r="S711" s="85">
        <v>18.744399999999999</v>
      </c>
      <c r="T711" s="86">
        <f t="shared" si="184"/>
        <v>0.96202830491294256</v>
      </c>
      <c r="U711" s="145">
        <v>0</v>
      </c>
      <c r="V711" s="141">
        <v>74.7</v>
      </c>
      <c r="W711" s="141">
        <v>101.7</v>
      </c>
      <c r="X711" s="88">
        <f t="shared" si="185"/>
        <v>0</v>
      </c>
      <c r="Y711" s="89">
        <v>0.1</v>
      </c>
      <c r="Z711" s="90">
        <v>93.1</v>
      </c>
      <c r="AA711" s="90">
        <v>115.1</v>
      </c>
      <c r="AB711" s="91">
        <f t="shared" si="186"/>
        <v>0.12363050483351234</v>
      </c>
      <c r="AC711" s="92">
        <v>0.1</v>
      </c>
      <c r="AD711" s="93">
        <v>92</v>
      </c>
      <c r="AE711" s="93">
        <v>118.9</v>
      </c>
      <c r="AF711" s="94">
        <f t="shared" si="187"/>
        <v>0.12923913043478261</v>
      </c>
      <c r="AG711" s="95">
        <v>0</v>
      </c>
      <c r="AH711" s="139">
        <v>93.9</v>
      </c>
      <c r="AI711" s="139">
        <v>110.7</v>
      </c>
      <c r="AJ711" s="96">
        <f t="shared" si="190"/>
        <v>0</v>
      </c>
      <c r="AK711" s="97">
        <v>0</v>
      </c>
      <c r="AL711" s="98">
        <v>1</v>
      </c>
      <c r="AM711" s="98">
        <v>1</v>
      </c>
      <c r="AN711" s="99">
        <f t="shared" si="188"/>
        <v>0</v>
      </c>
      <c r="AO711" s="140">
        <f t="shared" si="189"/>
        <v>1</v>
      </c>
    </row>
    <row r="712" spans="1:41" ht="30" customHeight="1" x14ac:dyDescent="0.3">
      <c r="A712" s="102">
        <v>700</v>
      </c>
      <c r="B712" s="27" t="s">
        <v>260</v>
      </c>
      <c r="C712" s="144" t="s">
        <v>892</v>
      </c>
      <c r="D712" s="121">
        <v>20129.78</v>
      </c>
      <c r="E712" s="121">
        <f t="shared" si="180"/>
        <v>17504.156521739133</v>
      </c>
      <c r="F712" s="121">
        <f t="shared" si="176"/>
        <v>14878.533043478263</v>
      </c>
      <c r="G712" s="77">
        <f t="shared" si="181"/>
        <v>1.2148979401812374</v>
      </c>
      <c r="H712" s="118">
        <f t="shared" si="177"/>
        <v>2625.6234782608699</v>
      </c>
      <c r="I712" s="118">
        <f t="shared" si="182"/>
        <v>20701.522625701087</v>
      </c>
      <c r="K712" s="79">
        <f t="shared" si="183"/>
        <v>23806.75101955625</v>
      </c>
      <c r="L712" s="103">
        <f t="shared" si="178"/>
        <v>3676.9710195562511</v>
      </c>
      <c r="M712" s="104">
        <f t="shared" si="179"/>
        <v>0.18266324915405194</v>
      </c>
      <c r="Q712" s="105">
        <v>0.8</v>
      </c>
      <c r="R712" s="143">
        <v>15.587400000000001</v>
      </c>
      <c r="S712" s="85">
        <v>18.744399999999999</v>
      </c>
      <c r="T712" s="86">
        <f t="shared" si="184"/>
        <v>0.96202830491294256</v>
      </c>
      <c r="U712" s="145">
        <v>0</v>
      </c>
      <c r="V712" s="141">
        <v>74.7</v>
      </c>
      <c r="W712" s="141">
        <v>101.7</v>
      </c>
      <c r="X712" s="88">
        <f t="shared" si="185"/>
        <v>0</v>
      </c>
      <c r="Y712" s="89">
        <v>0.1</v>
      </c>
      <c r="Z712" s="90">
        <v>93.1</v>
      </c>
      <c r="AA712" s="90">
        <v>115.1</v>
      </c>
      <c r="AB712" s="91">
        <f t="shared" si="186"/>
        <v>0.12363050483351234</v>
      </c>
      <c r="AC712" s="92">
        <v>0.1</v>
      </c>
      <c r="AD712" s="93">
        <v>92</v>
      </c>
      <c r="AE712" s="93">
        <v>118.9</v>
      </c>
      <c r="AF712" s="94">
        <f t="shared" si="187"/>
        <v>0.12923913043478261</v>
      </c>
      <c r="AG712" s="95">
        <v>0</v>
      </c>
      <c r="AH712" s="139">
        <v>93.9</v>
      </c>
      <c r="AI712" s="139">
        <v>110.7</v>
      </c>
      <c r="AJ712" s="96">
        <f t="shared" si="190"/>
        <v>0</v>
      </c>
      <c r="AK712" s="97">
        <v>0</v>
      </c>
      <c r="AL712" s="98">
        <v>1</v>
      </c>
      <c r="AM712" s="98">
        <v>1</v>
      </c>
      <c r="AN712" s="99">
        <f t="shared" si="188"/>
        <v>0</v>
      </c>
      <c r="AO712" s="140">
        <f t="shared" si="189"/>
        <v>1</v>
      </c>
    </row>
    <row r="713" spans="1:41" ht="30" customHeight="1" x14ac:dyDescent="0.3">
      <c r="A713" s="102">
        <v>701</v>
      </c>
      <c r="B713" s="27" t="s">
        <v>261</v>
      </c>
      <c r="C713" s="144" t="s">
        <v>892</v>
      </c>
      <c r="D713" s="121">
        <v>3172.79</v>
      </c>
      <c r="E713" s="121">
        <f t="shared" si="180"/>
        <v>2758.9478260869569</v>
      </c>
      <c r="F713" s="121">
        <f t="shared" si="176"/>
        <v>2345.1056521739133</v>
      </c>
      <c r="G713" s="77">
        <f t="shared" si="181"/>
        <v>1.2148979401812374</v>
      </c>
      <c r="H713" s="118">
        <f t="shared" si="177"/>
        <v>413.8421739130435</v>
      </c>
      <c r="I713" s="118">
        <f t="shared" si="182"/>
        <v>3262.9062002465084</v>
      </c>
      <c r="K713" s="79">
        <f t="shared" si="183"/>
        <v>3752.3421302834845</v>
      </c>
      <c r="L713" s="103">
        <f t="shared" si="178"/>
        <v>579.55213028348453</v>
      </c>
      <c r="M713" s="104">
        <f t="shared" si="179"/>
        <v>0.18266324915405197</v>
      </c>
      <c r="Q713" s="105">
        <v>0.8</v>
      </c>
      <c r="R713" s="143">
        <v>15.587400000000001</v>
      </c>
      <c r="S713" s="85">
        <v>18.744399999999999</v>
      </c>
      <c r="T713" s="86">
        <f t="shared" si="184"/>
        <v>0.96202830491294256</v>
      </c>
      <c r="U713" s="145">
        <v>0</v>
      </c>
      <c r="V713" s="141">
        <v>74.7</v>
      </c>
      <c r="W713" s="141">
        <v>101.7</v>
      </c>
      <c r="X713" s="88">
        <f t="shared" si="185"/>
        <v>0</v>
      </c>
      <c r="Y713" s="89">
        <v>0.1</v>
      </c>
      <c r="Z713" s="90">
        <v>93.1</v>
      </c>
      <c r="AA713" s="90">
        <v>115.1</v>
      </c>
      <c r="AB713" s="91">
        <f t="shared" si="186"/>
        <v>0.12363050483351234</v>
      </c>
      <c r="AC713" s="92">
        <v>0.1</v>
      </c>
      <c r="AD713" s="93">
        <v>92</v>
      </c>
      <c r="AE713" s="93">
        <v>118.9</v>
      </c>
      <c r="AF713" s="94">
        <f t="shared" si="187"/>
        <v>0.12923913043478261</v>
      </c>
      <c r="AG713" s="95">
        <v>0</v>
      </c>
      <c r="AH713" s="139">
        <v>93.9</v>
      </c>
      <c r="AI713" s="139">
        <v>110.7</v>
      </c>
      <c r="AJ713" s="96">
        <f t="shared" si="190"/>
        <v>0</v>
      </c>
      <c r="AK713" s="97">
        <v>0</v>
      </c>
      <c r="AL713" s="98">
        <v>1</v>
      </c>
      <c r="AM713" s="98">
        <v>1</v>
      </c>
      <c r="AN713" s="99">
        <f t="shared" si="188"/>
        <v>0</v>
      </c>
      <c r="AO713" s="140">
        <f t="shared" si="189"/>
        <v>1</v>
      </c>
    </row>
    <row r="714" spans="1:41" ht="30" customHeight="1" x14ac:dyDescent="0.3">
      <c r="A714" s="102">
        <v>702</v>
      </c>
      <c r="B714" s="27" t="s">
        <v>262</v>
      </c>
      <c r="C714" s="144" t="s">
        <v>892</v>
      </c>
      <c r="D714" s="121">
        <v>3172.79</v>
      </c>
      <c r="E714" s="121">
        <f t="shared" si="180"/>
        <v>2758.9478260869569</v>
      </c>
      <c r="F714" s="121">
        <f t="shared" si="176"/>
        <v>2345.1056521739133</v>
      </c>
      <c r="G714" s="77">
        <f t="shared" si="181"/>
        <v>1.2148979401812374</v>
      </c>
      <c r="H714" s="118">
        <f t="shared" si="177"/>
        <v>413.8421739130435</v>
      </c>
      <c r="I714" s="118">
        <f t="shared" si="182"/>
        <v>3262.9062002465084</v>
      </c>
      <c r="K714" s="79">
        <f t="shared" si="183"/>
        <v>3752.3421302834845</v>
      </c>
      <c r="L714" s="103">
        <f t="shared" si="178"/>
        <v>579.55213028348453</v>
      </c>
      <c r="M714" s="104">
        <f t="shared" si="179"/>
        <v>0.18266324915405197</v>
      </c>
      <c r="Q714" s="105">
        <v>0.8</v>
      </c>
      <c r="R714" s="143">
        <v>15.587400000000001</v>
      </c>
      <c r="S714" s="85">
        <v>18.744399999999999</v>
      </c>
      <c r="T714" s="86">
        <f t="shared" si="184"/>
        <v>0.96202830491294256</v>
      </c>
      <c r="U714" s="145">
        <v>0</v>
      </c>
      <c r="V714" s="141">
        <v>74.7</v>
      </c>
      <c r="W714" s="141">
        <v>101.7</v>
      </c>
      <c r="X714" s="88">
        <f t="shared" si="185"/>
        <v>0</v>
      </c>
      <c r="Y714" s="89">
        <v>0.1</v>
      </c>
      <c r="Z714" s="90">
        <v>93.1</v>
      </c>
      <c r="AA714" s="90">
        <v>115.1</v>
      </c>
      <c r="AB714" s="91">
        <f t="shared" si="186"/>
        <v>0.12363050483351234</v>
      </c>
      <c r="AC714" s="92">
        <v>0.1</v>
      </c>
      <c r="AD714" s="93">
        <v>92</v>
      </c>
      <c r="AE714" s="93">
        <v>118.9</v>
      </c>
      <c r="AF714" s="94">
        <f t="shared" si="187"/>
        <v>0.12923913043478261</v>
      </c>
      <c r="AG714" s="95">
        <v>0</v>
      </c>
      <c r="AH714" s="139">
        <v>93.9</v>
      </c>
      <c r="AI714" s="139">
        <v>110.7</v>
      </c>
      <c r="AJ714" s="96">
        <f t="shared" si="190"/>
        <v>0</v>
      </c>
      <c r="AK714" s="97">
        <v>0</v>
      </c>
      <c r="AL714" s="98">
        <v>1</v>
      </c>
      <c r="AM714" s="98">
        <v>1</v>
      </c>
      <c r="AN714" s="99">
        <f t="shared" si="188"/>
        <v>0</v>
      </c>
      <c r="AO714" s="140">
        <f t="shared" si="189"/>
        <v>1</v>
      </c>
    </row>
    <row r="715" spans="1:41" ht="30" customHeight="1" x14ac:dyDescent="0.3">
      <c r="A715" s="102">
        <v>703</v>
      </c>
      <c r="B715" s="27" t="s">
        <v>263</v>
      </c>
      <c r="C715" s="144" t="s">
        <v>892</v>
      </c>
      <c r="D715" s="121">
        <v>612.17999999999995</v>
      </c>
      <c r="E715" s="121">
        <f t="shared" si="180"/>
        <v>532.33043478260868</v>
      </c>
      <c r="F715" s="121">
        <f t="shared" si="176"/>
        <v>452.48086956521735</v>
      </c>
      <c r="G715" s="77">
        <f t="shared" si="181"/>
        <v>1.2148979401812374</v>
      </c>
      <c r="H715" s="118">
        <f t="shared" si="177"/>
        <v>79.849565217391302</v>
      </c>
      <c r="I715" s="118">
        <f t="shared" si="182"/>
        <v>629.567641623589</v>
      </c>
      <c r="K715" s="79">
        <f t="shared" si="183"/>
        <v>724.00278786712727</v>
      </c>
      <c r="L715" s="103">
        <f t="shared" si="178"/>
        <v>111.82278786712732</v>
      </c>
      <c r="M715" s="104">
        <f t="shared" si="179"/>
        <v>0.18266324915405163</v>
      </c>
      <c r="Q715" s="105">
        <v>0.8</v>
      </c>
      <c r="R715" s="143">
        <v>15.587400000000001</v>
      </c>
      <c r="S715" s="85">
        <v>18.744399999999999</v>
      </c>
      <c r="T715" s="86">
        <f t="shared" si="184"/>
        <v>0.96202830491294256</v>
      </c>
      <c r="U715" s="145">
        <v>0</v>
      </c>
      <c r="V715" s="141">
        <v>74.7</v>
      </c>
      <c r="W715" s="141">
        <v>101.7</v>
      </c>
      <c r="X715" s="88">
        <f t="shared" si="185"/>
        <v>0</v>
      </c>
      <c r="Y715" s="89">
        <v>0.1</v>
      </c>
      <c r="Z715" s="90">
        <v>93.1</v>
      </c>
      <c r="AA715" s="90">
        <v>115.1</v>
      </c>
      <c r="AB715" s="91">
        <f t="shared" si="186"/>
        <v>0.12363050483351234</v>
      </c>
      <c r="AC715" s="92">
        <v>0.1</v>
      </c>
      <c r="AD715" s="93">
        <v>92</v>
      </c>
      <c r="AE715" s="93">
        <v>118.9</v>
      </c>
      <c r="AF715" s="94">
        <f t="shared" si="187"/>
        <v>0.12923913043478261</v>
      </c>
      <c r="AG715" s="95">
        <v>0</v>
      </c>
      <c r="AH715" s="139">
        <v>93.9</v>
      </c>
      <c r="AI715" s="139">
        <v>110.7</v>
      </c>
      <c r="AJ715" s="96">
        <f t="shared" si="190"/>
        <v>0</v>
      </c>
      <c r="AK715" s="97">
        <v>0</v>
      </c>
      <c r="AL715" s="98">
        <v>1</v>
      </c>
      <c r="AM715" s="98">
        <v>1</v>
      </c>
      <c r="AN715" s="99">
        <f t="shared" si="188"/>
        <v>0</v>
      </c>
      <c r="AO715" s="140">
        <f t="shared" si="189"/>
        <v>1</v>
      </c>
    </row>
    <row r="716" spans="1:41" ht="30" customHeight="1" x14ac:dyDescent="0.3">
      <c r="A716" s="102">
        <v>704</v>
      </c>
      <c r="B716" s="27" t="s">
        <v>264</v>
      </c>
      <c r="C716" s="144" t="s">
        <v>892</v>
      </c>
      <c r="D716" s="121">
        <v>1836.88</v>
      </c>
      <c r="E716" s="121">
        <f t="shared" si="180"/>
        <v>1597.2869565217393</v>
      </c>
      <c r="F716" s="121">
        <f t="shared" si="176"/>
        <v>1357.6939130434785</v>
      </c>
      <c r="G716" s="77">
        <f t="shared" si="181"/>
        <v>1.2148979401812374</v>
      </c>
      <c r="H716" s="118">
        <f t="shared" si="177"/>
        <v>239.59304347826088</v>
      </c>
      <c r="I716" s="118">
        <f t="shared" si="182"/>
        <v>1889.052581831387</v>
      </c>
      <c r="K716" s="79">
        <f t="shared" si="183"/>
        <v>2172.4104691060948</v>
      </c>
      <c r="L716" s="103">
        <f t="shared" si="178"/>
        <v>335.53046910609464</v>
      </c>
      <c r="M716" s="104">
        <f t="shared" si="179"/>
        <v>0.18266324915405177</v>
      </c>
      <c r="Q716" s="105">
        <v>0.8</v>
      </c>
      <c r="R716" s="143">
        <v>15.587400000000001</v>
      </c>
      <c r="S716" s="85">
        <v>18.744399999999999</v>
      </c>
      <c r="T716" s="86">
        <f t="shared" si="184"/>
        <v>0.96202830491294256</v>
      </c>
      <c r="U716" s="145">
        <v>0</v>
      </c>
      <c r="V716" s="141">
        <v>74.7</v>
      </c>
      <c r="W716" s="141">
        <v>101.7</v>
      </c>
      <c r="X716" s="88">
        <f t="shared" si="185"/>
        <v>0</v>
      </c>
      <c r="Y716" s="89">
        <v>0.1</v>
      </c>
      <c r="Z716" s="90">
        <v>93.1</v>
      </c>
      <c r="AA716" s="90">
        <v>115.1</v>
      </c>
      <c r="AB716" s="91">
        <f t="shared" si="186"/>
        <v>0.12363050483351234</v>
      </c>
      <c r="AC716" s="92">
        <v>0.1</v>
      </c>
      <c r="AD716" s="93">
        <v>92</v>
      </c>
      <c r="AE716" s="93">
        <v>118.9</v>
      </c>
      <c r="AF716" s="94">
        <f t="shared" si="187"/>
        <v>0.12923913043478261</v>
      </c>
      <c r="AG716" s="95">
        <v>0</v>
      </c>
      <c r="AH716" s="139">
        <v>93.9</v>
      </c>
      <c r="AI716" s="139">
        <v>110.7</v>
      </c>
      <c r="AJ716" s="96">
        <f t="shared" si="190"/>
        <v>0</v>
      </c>
      <c r="AK716" s="97">
        <v>0</v>
      </c>
      <c r="AL716" s="98">
        <v>1</v>
      </c>
      <c r="AM716" s="98">
        <v>1</v>
      </c>
      <c r="AN716" s="99">
        <f t="shared" si="188"/>
        <v>0</v>
      </c>
      <c r="AO716" s="140">
        <f t="shared" si="189"/>
        <v>1</v>
      </c>
    </row>
    <row r="717" spans="1:41" ht="30" customHeight="1" x14ac:dyDescent="0.3">
      <c r="A717" s="102">
        <v>705</v>
      </c>
      <c r="B717" s="27" t="s">
        <v>265</v>
      </c>
      <c r="C717" s="144" t="s">
        <v>892</v>
      </c>
      <c r="D717" s="121">
        <v>272.52999999999997</v>
      </c>
      <c r="E717" s="121">
        <f t="shared" si="180"/>
        <v>236.98260869565217</v>
      </c>
      <c r="F717" s="121">
        <f t="shared" si="176"/>
        <v>201.43521739130435</v>
      </c>
      <c r="G717" s="77">
        <f t="shared" si="181"/>
        <v>1.2148979401812374</v>
      </c>
      <c r="H717" s="118">
        <f t="shared" si="177"/>
        <v>35.547391304347826</v>
      </c>
      <c r="I717" s="118">
        <f t="shared" si="182"/>
        <v>280.27062199300326</v>
      </c>
      <c r="K717" s="79">
        <f t="shared" si="183"/>
        <v>322.31121529195372</v>
      </c>
      <c r="L717" s="103">
        <f t="shared" si="178"/>
        <v>49.781215291953743</v>
      </c>
      <c r="M717" s="104">
        <f t="shared" si="179"/>
        <v>0.18266324915405183</v>
      </c>
      <c r="Q717" s="105">
        <v>0.8</v>
      </c>
      <c r="R717" s="143">
        <v>15.587400000000001</v>
      </c>
      <c r="S717" s="85">
        <v>18.744399999999999</v>
      </c>
      <c r="T717" s="86">
        <f t="shared" si="184"/>
        <v>0.96202830491294256</v>
      </c>
      <c r="U717" s="145">
        <v>0</v>
      </c>
      <c r="V717" s="141">
        <v>74.7</v>
      </c>
      <c r="W717" s="141">
        <v>101.7</v>
      </c>
      <c r="X717" s="88">
        <f t="shared" si="185"/>
        <v>0</v>
      </c>
      <c r="Y717" s="89">
        <v>0.1</v>
      </c>
      <c r="Z717" s="90">
        <v>93.1</v>
      </c>
      <c r="AA717" s="90">
        <v>115.1</v>
      </c>
      <c r="AB717" s="91">
        <f t="shared" si="186"/>
        <v>0.12363050483351234</v>
      </c>
      <c r="AC717" s="92">
        <v>0.1</v>
      </c>
      <c r="AD717" s="93">
        <v>92</v>
      </c>
      <c r="AE717" s="93">
        <v>118.9</v>
      </c>
      <c r="AF717" s="94">
        <f t="shared" si="187"/>
        <v>0.12923913043478261</v>
      </c>
      <c r="AG717" s="95">
        <v>0</v>
      </c>
      <c r="AH717" s="139">
        <v>93.9</v>
      </c>
      <c r="AI717" s="139">
        <v>110.7</v>
      </c>
      <c r="AJ717" s="96">
        <f t="shared" si="190"/>
        <v>0</v>
      </c>
      <c r="AK717" s="97">
        <v>0</v>
      </c>
      <c r="AL717" s="98">
        <v>1</v>
      </c>
      <c r="AM717" s="98">
        <v>1</v>
      </c>
      <c r="AN717" s="99">
        <f t="shared" si="188"/>
        <v>0</v>
      </c>
      <c r="AO717" s="140">
        <f t="shared" si="189"/>
        <v>1</v>
      </c>
    </row>
    <row r="718" spans="1:41" ht="30" customHeight="1" x14ac:dyDescent="0.3">
      <c r="A718" s="102">
        <v>706</v>
      </c>
      <c r="B718" s="27" t="s">
        <v>266</v>
      </c>
      <c r="C718" s="144" t="s">
        <v>892</v>
      </c>
      <c r="D718" s="121">
        <v>14.03</v>
      </c>
      <c r="E718" s="121">
        <f t="shared" si="180"/>
        <v>12.200000000000001</v>
      </c>
      <c r="F718" s="121">
        <f t="shared" si="176"/>
        <v>10.370000000000001</v>
      </c>
      <c r="G718" s="77">
        <f t="shared" si="181"/>
        <v>1.2148979401812374</v>
      </c>
      <c r="H718" s="118">
        <f t="shared" si="177"/>
        <v>1.83</v>
      </c>
      <c r="I718" s="118">
        <f t="shared" si="182"/>
        <v>14.428491639679434</v>
      </c>
      <c r="K718" s="79">
        <f t="shared" si="183"/>
        <v>16.592765385631349</v>
      </c>
      <c r="L718" s="103">
        <f t="shared" si="178"/>
        <v>2.5627653856313497</v>
      </c>
      <c r="M718" s="104">
        <f t="shared" si="179"/>
        <v>0.18266324915405202</v>
      </c>
      <c r="Q718" s="105">
        <v>0.8</v>
      </c>
      <c r="R718" s="143">
        <v>15.587400000000001</v>
      </c>
      <c r="S718" s="85">
        <v>18.744399999999999</v>
      </c>
      <c r="T718" s="86">
        <f t="shared" si="184"/>
        <v>0.96202830491294256</v>
      </c>
      <c r="U718" s="145">
        <v>0</v>
      </c>
      <c r="V718" s="141">
        <v>74.7</v>
      </c>
      <c r="W718" s="141">
        <v>101.7</v>
      </c>
      <c r="X718" s="88">
        <f t="shared" si="185"/>
        <v>0</v>
      </c>
      <c r="Y718" s="89">
        <v>0.1</v>
      </c>
      <c r="Z718" s="90">
        <v>93.1</v>
      </c>
      <c r="AA718" s="90">
        <v>115.1</v>
      </c>
      <c r="AB718" s="91">
        <f t="shared" si="186"/>
        <v>0.12363050483351234</v>
      </c>
      <c r="AC718" s="92">
        <v>0.1</v>
      </c>
      <c r="AD718" s="93">
        <v>92</v>
      </c>
      <c r="AE718" s="93">
        <v>118.9</v>
      </c>
      <c r="AF718" s="94">
        <f t="shared" si="187"/>
        <v>0.12923913043478261</v>
      </c>
      <c r="AG718" s="95">
        <v>0</v>
      </c>
      <c r="AH718" s="139">
        <v>93.9</v>
      </c>
      <c r="AI718" s="139">
        <v>110.7</v>
      </c>
      <c r="AJ718" s="96">
        <f t="shared" si="190"/>
        <v>0</v>
      </c>
      <c r="AK718" s="97">
        <v>0</v>
      </c>
      <c r="AL718" s="98">
        <v>1</v>
      </c>
      <c r="AM718" s="98">
        <v>1</v>
      </c>
      <c r="AN718" s="99">
        <f t="shared" si="188"/>
        <v>0</v>
      </c>
      <c r="AO718" s="140">
        <f t="shared" si="189"/>
        <v>1</v>
      </c>
    </row>
    <row r="719" spans="1:41" ht="30" customHeight="1" x14ac:dyDescent="0.3">
      <c r="A719" s="102">
        <v>707</v>
      </c>
      <c r="B719" s="27" t="s">
        <v>267</v>
      </c>
      <c r="C719" s="144" t="s">
        <v>892</v>
      </c>
      <c r="D719" s="121">
        <v>551.05999999999995</v>
      </c>
      <c r="E719" s="121">
        <f t="shared" si="180"/>
        <v>479.18260869565216</v>
      </c>
      <c r="F719" s="121">
        <f t="shared" si="176"/>
        <v>407.30521739130432</v>
      </c>
      <c r="G719" s="77">
        <f t="shared" si="181"/>
        <v>1.2148979401812374</v>
      </c>
      <c r="H719" s="118">
        <f t="shared" si="177"/>
        <v>71.877391304347825</v>
      </c>
      <c r="I719" s="118">
        <f t="shared" si="182"/>
        <v>566.71166093811451</v>
      </c>
      <c r="K719" s="79">
        <f t="shared" si="183"/>
        <v>651.71841007883165</v>
      </c>
      <c r="L719" s="103">
        <f t="shared" si="178"/>
        <v>100.65841007883171</v>
      </c>
      <c r="M719" s="104">
        <f t="shared" si="179"/>
        <v>0.18266324915405169</v>
      </c>
      <c r="Q719" s="105">
        <v>0.8</v>
      </c>
      <c r="R719" s="143">
        <v>15.587400000000001</v>
      </c>
      <c r="S719" s="85">
        <v>18.744399999999999</v>
      </c>
      <c r="T719" s="86">
        <f t="shared" si="184"/>
        <v>0.96202830491294256</v>
      </c>
      <c r="U719" s="145">
        <v>0</v>
      </c>
      <c r="V719" s="141">
        <v>74.7</v>
      </c>
      <c r="W719" s="141">
        <v>101.7</v>
      </c>
      <c r="X719" s="88">
        <f t="shared" si="185"/>
        <v>0</v>
      </c>
      <c r="Y719" s="89">
        <v>0.1</v>
      </c>
      <c r="Z719" s="90">
        <v>93.1</v>
      </c>
      <c r="AA719" s="90">
        <v>115.1</v>
      </c>
      <c r="AB719" s="91">
        <f t="shared" si="186"/>
        <v>0.12363050483351234</v>
      </c>
      <c r="AC719" s="92">
        <v>0.1</v>
      </c>
      <c r="AD719" s="93">
        <v>92</v>
      </c>
      <c r="AE719" s="93">
        <v>118.9</v>
      </c>
      <c r="AF719" s="94">
        <f t="shared" si="187"/>
        <v>0.12923913043478261</v>
      </c>
      <c r="AG719" s="95">
        <v>0</v>
      </c>
      <c r="AH719" s="139">
        <v>93.9</v>
      </c>
      <c r="AI719" s="139">
        <v>110.7</v>
      </c>
      <c r="AJ719" s="96">
        <f t="shared" si="190"/>
        <v>0</v>
      </c>
      <c r="AK719" s="97">
        <v>0</v>
      </c>
      <c r="AL719" s="98">
        <v>1</v>
      </c>
      <c r="AM719" s="98">
        <v>1</v>
      </c>
      <c r="AN719" s="99">
        <f t="shared" si="188"/>
        <v>0</v>
      </c>
      <c r="AO719" s="140">
        <f t="shared" si="189"/>
        <v>1</v>
      </c>
    </row>
    <row r="720" spans="1:41" ht="30" customHeight="1" x14ac:dyDescent="0.3">
      <c r="A720" s="102">
        <v>708</v>
      </c>
      <c r="B720" s="27" t="s">
        <v>268</v>
      </c>
      <c r="C720" s="144" t="s">
        <v>892</v>
      </c>
      <c r="D720" s="121">
        <v>1391.35</v>
      </c>
      <c r="E720" s="121">
        <f t="shared" si="180"/>
        <v>1209.8695652173913</v>
      </c>
      <c r="F720" s="121">
        <f t="shared" si="176"/>
        <v>1028.3891304347826</v>
      </c>
      <c r="G720" s="77">
        <f t="shared" si="181"/>
        <v>1.2148979401812374</v>
      </c>
      <c r="H720" s="118">
        <f t="shared" si="177"/>
        <v>181.48043478260868</v>
      </c>
      <c r="I720" s="118">
        <f t="shared" si="182"/>
        <v>1430.8682710526</v>
      </c>
      <c r="K720" s="79">
        <f t="shared" si="183"/>
        <v>1645.4985117104898</v>
      </c>
      <c r="L720" s="103">
        <f t="shared" si="178"/>
        <v>254.14851171048986</v>
      </c>
      <c r="M720" s="104">
        <f t="shared" si="179"/>
        <v>0.18266324915405172</v>
      </c>
      <c r="Q720" s="105">
        <v>0.8</v>
      </c>
      <c r="R720" s="143">
        <v>15.587400000000001</v>
      </c>
      <c r="S720" s="85">
        <v>18.744399999999999</v>
      </c>
      <c r="T720" s="86">
        <f t="shared" si="184"/>
        <v>0.96202830491294256</v>
      </c>
      <c r="U720" s="145">
        <v>0</v>
      </c>
      <c r="V720" s="141">
        <v>74.7</v>
      </c>
      <c r="W720" s="141">
        <v>101.7</v>
      </c>
      <c r="X720" s="88">
        <f t="shared" si="185"/>
        <v>0</v>
      </c>
      <c r="Y720" s="89">
        <v>0.1</v>
      </c>
      <c r="Z720" s="90">
        <v>93.1</v>
      </c>
      <c r="AA720" s="90">
        <v>115.1</v>
      </c>
      <c r="AB720" s="91">
        <f t="shared" si="186"/>
        <v>0.12363050483351234</v>
      </c>
      <c r="AC720" s="92">
        <v>0.1</v>
      </c>
      <c r="AD720" s="93">
        <v>92</v>
      </c>
      <c r="AE720" s="93">
        <v>118.9</v>
      </c>
      <c r="AF720" s="94">
        <f t="shared" si="187"/>
        <v>0.12923913043478261</v>
      </c>
      <c r="AG720" s="95">
        <v>0</v>
      </c>
      <c r="AH720" s="139">
        <v>93.9</v>
      </c>
      <c r="AI720" s="139">
        <v>110.7</v>
      </c>
      <c r="AJ720" s="96">
        <f t="shared" si="190"/>
        <v>0</v>
      </c>
      <c r="AK720" s="97">
        <v>0</v>
      </c>
      <c r="AL720" s="98">
        <v>1</v>
      </c>
      <c r="AM720" s="98">
        <v>1</v>
      </c>
      <c r="AN720" s="99">
        <f t="shared" si="188"/>
        <v>0</v>
      </c>
      <c r="AO720" s="140">
        <f t="shared" si="189"/>
        <v>1</v>
      </c>
    </row>
    <row r="721" spans="1:41" ht="30" customHeight="1" x14ac:dyDescent="0.3">
      <c r="A721" s="102">
        <v>709</v>
      </c>
      <c r="B721" s="27" t="s">
        <v>269</v>
      </c>
      <c r="C721" s="144" t="s">
        <v>892</v>
      </c>
      <c r="D721" s="121">
        <v>1858.92</v>
      </c>
      <c r="E721" s="121">
        <f t="shared" si="180"/>
        <v>1616.4521739130437</v>
      </c>
      <c r="F721" s="121">
        <f t="shared" si="176"/>
        <v>1373.9843478260871</v>
      </c>
      <c r="G721" s="77">
        <f t="shared" si="181"/>
        <v>1.2148979401812374</v>
      </c>
      <c r="H721" s="118">
        <f t="shared" si="177"/>
        <v>242.46782608695653</v>
      </c>
      <c r="I721" s="118">
        <f t="shared" si="182"/>
        <v>1911.7185801021305</v>
      </c>
      <c r="K721" s="79">
        <f t="shared" si="183"/>
        <v>2198.4763671174501</v>
      </c>
      <c r="L721" s="103">
        <f t="shared" si="178"/>
        <v>339.55636711745001</v>
      </c>
      <c r="M721" s="104">
        <f t="shared" si="179"/>
        <v>0.1826632491540518</v>
      </c>
      <c r="Q721" s="105">
        <v>0.8</v>
      </c>
      <c r="R721" s="143">
        <v>15.587400000000001</v>
      </c>
      <c r="S721" s="85">
        <v>18.744399999999999</v>
      </c>
      <c r="T721" s="86">
        <f t="shared" si="184"/>
        <v>0.96202830491294256</v>
      </c>
      <c r="U721" s="145">
        <v>0</v>
      </c>
      <c r="V721" s="141">
        <v>74.7</v>
      </c>
      <c r="W721" s="141">
        <v>101.7</v>
      </c>
      <c r="X721" s="88">
        <f t="shared" si="185"/>
        <v>0</v>
      </c>
      <c r="Y721" s="89">
        <v>0.1</v>
      </c>
      <c r="Z721" s="90">
        <v>93.1</v>
      </c>
      <c r="AA721" s="90">
        <v>115.1</v>
      </c>
      <c r="AB721" s="91">
        <f t="shared" si="186"/>
        <v>0.12363050483351234</v>
      </c>
      <c r="AC721" s="92">
        <v>0.1</v>
      </c>
      <c r="AD721" s="93">
        <v>92</v>
      </c>
      <c r="AE721" s="93">
        <v>118.9</v>
      </c>
      <c r="AF721" s="94">
        <f t="shared" si="187"/>
        <v>0.12923913043478261</v>
      </c>
      <c r="AG721" s="95">
        <v>0</v>
      </c>
      <c r="AH721" s="139">
        <v>93.9</v>
      </c>
      <c r="AI721" s="139">
        <v>110.7</v>
      </c>
      <c r="AJ721" s="96">
        <f t="shared" si="190"/>
        <v>0</v>
      </c>
      <c r="AK721" s="97">
        <v>0</v>
      </c>
      <c r="AL721" s="98">
        <v>1</v>
      </c>
      <c r="AM721" s="98">
        <v>1</v>
      </c>
      <c r="AN721" s="99">
        <f t="shared" si="188"/>
        <v>0</v>
      </c>
      <c r="AO721" s="140">
        <f t="shared" si="189"/>
        <v>1</v>
      </c>
    </row>
    <row r="722" spans="1:41" ht="30" customHeight="1" x14ac:dyDescent="0.3">
      <c r="A722" s="102">
        <v>710</v>
      </c>
      <c r="B722" s="27" t="s">
        <v>270</v>
      </c>
      <c r="C722" s="144" t="s">
        <v>892</v>
      </c>
      <c r="D722" s="121">
        <v>1858.92</v>
      </c>
      <c r="E722" s="121">
        <f t="shared" si="180"/>
        <v>1616.4521739130437</v>
      </c>
      <c r="F722" s="121">
        <f t="shared" si="176"/>
        <v>1373.9843478260871</v>
      </c>
      <c r="G722" s="77">
        <f t="shared" si="181"/>
        <v>1.2148979401812374</v>
      </c>
      <c r="H722" s="118">
        <f t="shared" si="177"/>
        <v>242.46782608695653</v>
      </c>
      <c r="I722" s="118">
        <f t="shared" si="182"/>
        <v>1911.7185801021305</v>
      </c>
      <c r="K722" s="79">
        <f t="shared" si="183"/>
        <v>2198.4763671174501</v>
      </c>
      <c r="L722" s="103">
        <f t="shared" si="178"/>
        <v>339.55636711745001</v>
      </c>
      <c r="M722" s="104">
        <f t="shared" si="179"/>
        <v>0.1826632491540518</v>
      </c>
      <c r="Q722" s="105">
        <v>0.8</v>
      </c>
      <c r="R722" s="143">
        <v>15.587400000000001</v>
      </c>
      <c r="S722" s="85">
        <v>18.744399999999999</v>
      </c>
      <c r="T722" s="86">
        <f t="shared" si="184"/>
        <v>0.96202830491294256</v>
      </c>
      <c r="U722" s="145">
        <v>0</v>
      </c>
      <c r="V722" s="141">
        <v>74.7</v>
      </c>
      <c r="W722" s="141">
        <v>101.7</v>
      </c>
      <c r="X722" s="88">
        <f t="shared" si="185"/>
        <v>0</v>
      </c>
      <c r="Y722" s="89">
        <v>0.1</v>
      </c>
      <c r="Z722" s="90">
        <v>93.1</v>
      </c>
      <c r="AA722" s="90">
        <v>115.1</v>
      </c>
      <c r="AB722" s="91">
        <f t="shared" si="186"/>
        <v>0.12363050483351234</v>
      </c>
      <c r="AC722" s="92">
        <v>0.1</v>
      </c>
      <c r="AD722" s="93">
        <v>92</v>
      </c>
      <c r="AE722" s="93">
        <v>118.9</v>
      </c>
      <c r="AF722" s="94">
        <f t="shared" si="187"/>
        <v>0.12923913043478261</v>
      </c>
      <c r="AG722" s="95">
        <v>0</v>
      </c>
      <c r="AH722" s="139">
        <v>93.9</v>
      </c>
      <c r="AI722" s="139">
        <v>110.7</v>
      </c>
      <c r="AJ722" s="96">
        <f t="shared" si="190"/>
        <v>0</v>
      </c>
      <c r="AK722" s="97">
        <v>0</v>
      </c>
      <c r="AL722" s="98">
        <v>1</v>
      </c>
      <c r="AM722" s="98">
        <v>1</v>
      </c>
      <c r="AN722" s="99">
        <f t="shared" si="188"/>
        <v>0</v>
      </c>
      <c r="AO722" s="140">
        <f t="shared" si="189"/>
        <v>1</v>
      </c>
    </row>
    <row r="723" spans="1:41" ht="30" customHeight="1" x14ac:dyDescent="0.3">
      <c r="A723" s="102">
        <v>711</v>
      </c>
      <c r="B723" s="27" t="s">
        <v>272</v>
      </c>
      <c r="C723" s="144" t="s">
        <v>892</v>
      </c>
      <c r="D723" s="121">
        <v>23378.48</v>
      </c>
      <c r="E723" s="121">
        <f t="shared" si="180"/>
        <v>20329.113043478261</v>
      </c>
      <c r="F723" s="121">
        <f t="shared" si="176"/>
        <v>17279.746086956522</v>
      </c>
      <c r="G723" s="77">
        <f t="shared" si="181"/>
        <v>1.2148979401812374</v>
      </c>
      <c r="H723" s="118">
        <f t="shared" si="177"/>
        <v>3049.3669565217392</v>
      </c>
      <c r="I723" s="118">
        <f t="shared" si="182"/>
        <v>24042.494884420015</v>
      </c>
      <c r="K723" s="79">
        <f t="shared" si="183"/>
        <v>27648.869117083017</v>
      </c>
      <c r="L723" s="103">
        <f t="shared" si="178"/>
        <v>4270.3891170830175</v>
      </c>
      <c r="M723" s="104">
        <f t="shared" si="179"/>
        <v>0.18266324915405183</v>
      </c>
      <c r="Q723" s="105">
        <v>0.8</v>
      </c>
      <c r="R723" s="143">
        <v>15.587400000000001</v>
      </c>
      <c r="S723" s="85">
        <v>18.744399999999999</v>
      </c>
      <c r="T723" s="86">
        <f t="shared" si="184"/>
        <v>0.96202830491294256</v>
      </c>
      <c r="U723" s="145">
        <v>0</v>
      </c>
      <c r="V723" s="141">
        <v>74.7</v>
      </c>
      <c r="W723" s="141">
        <v>101.7</v>
      </c>
      <c r="X723" s="88">
        <f t="shared" si="185"/>
        <v>0</v>
      </c>
      <c r="Y723" s="89">
        <v>0.1</v>
      </c>
      <c r="Z723" s="90">
        <v>93.1</v>
      </c>
      <c r="AA723" s="90">
        <v>115.1</v>
      </c>
      <c r="AB723" s="91">
        <f t="shared" si="186"/>
        <v>0.12363050483351234</v>
      </c>
      <c r="AC723" s="92">
        <v>0.1</v>
      </c>
      <c r="AD723" s="93">
        <v>92</v>
      </c>
      <c r="AE723" s="93">
        <v>118.9</v>
      </c>
      <c r="AF723" s="94">
        <f t="shared" si="187"/>
        <v>0.12923913043478261</v>
      </c>
      <c r="AG723" s="95">
        <v>0</v>
      </c>
      <c r="AH723" s="139">
        <v>93.9</v>
      </c>
      <c r="AI723" s="139">
        <v>110.7</v>
      </c>
      <c r="AJ723" s="96">
        <f t="shared" si="190"/>
        <v>0</v>
      </c>
      <c r="AK723" s="97">
        <v>0</v>
      </c>
      <c r="AL723" s="98">
        <v>1</v>
      </c>
      <c r="AM723" s="98">
        <v>1</v>
      </c>
      <c r="AN723" s="99">
        <f t="shared" si="188"/>
        <v>0</v>
      </c>
      <c r="AO723" s="140">
        <f t="shared" si="189"/>
        <v>1</v>
      </c>
    </row>
    <row r="724" spans="1:41" ht="30" customHeight="1" x14ac:dyDescent="0.3">
      <c r="A724" s="102">
        <v>712</v>
      </c>
      <c r="B724" s="27" t="s">
        <v>673</v>
      </c>
      <c r="C724" s="144" t="s">
        <v>892</v>
      </c>
      <c r="D724" s="121">
        <v>9518.3799999999992</v>
      </c>
      <c r="E724" s="121">
        <f t="shared" si="180"/>
        <v>8276.8521739130429</v>
      </c>
      <c r="F724" s="121">
        <f t="shared" si="176"/>
        <v>7035.3243478260865</v>
      </c>
      <c r="G724" s="77">
        <f t="shared" si="181"/>
        <v>1.2148979401812374</v>
      </c>
      <c r="H724" s="118">
        <f t="shared" si="177"/>
        <v>1241.5278260869563</v>
      </c>
      <c r="I724" s="118">
        <f t="shared" si="182"/>
        <v>9788.7288847677755</v>
      </c>
      <c r="K724" s="79">
        <f t="shared" si="183"/>
        <v>11257.038217482941</v>
      </c>
      <c r="L724" s="103">
        <f t="shared" si="178"/>
        <v>1738.6582174829418</v>
      </c>
      <c r="M724" s="104">
        <f t="shared" si="179"/>
        <v>0.18266324915405163</v>
      </c>
      <c r="Q724" s="105">
        <v>0.8</v>
      </c>
      <c r="R724" s="143">
        <v>15.587400000000001</v>
      </c>
      <c r="S724" s="85">
        <v>18.744399999999999</v>
      </c>
      <c r="T724" s="86">
        <f t="shared" si="184"/>
        <v>0.96202830491294256</v>
      </c>
      <c r="U724" s="145">
        <v>0</v>
      </c>
      <c r="V724" s="141">
        <v>74.7</v>
      </c>
      <c r="W724" s="141">
        <v>101.7</v>
      </c>
      <c r="X724" s="88">
        <f t="shared" si="185"/>
        <v>0</v>
      </c>
      <c r="Y724" s="89">
        <v>0.1</v>
      </c>
      <c r="Z724" s="90">
        <v>93.1</v>
      </c>
      <c r="AA724" s="90">
        <v>115.1</v>
      </c>
      <c r="AB724" s="91">
        <f t="shared" si="186"/>
        <v>0.12363050483351234</v>
      </c>
      <c r="AC724" s="92">
        <v>0.1</v>
      </c>
      <c r="AD724" s="93">
        <v>92</v>
      </c>
      <c r="AE724" s="93">
        <v>118.9</v>
      </c>
      <c r="AF724" s="94">
        <f t="shared" si="187"/>
        <v>0.12923913043478261</v>
      </c>
      <c r="AG724" s="95">
        <v>0</v>
      </c>
      <c r="AH724" s="139">
        <v>93.9</v>
      </c>
      <c r="AI724" s="139">
        <v>110.7</v>
      </c>
      <c r="AJ724" s="96">
        <f t="shared" si="190"/>
        <v>0</v>
      </c>
      <c r="AK724" s="97">
        <v>0</v>
      </c>
      <c r="AL724" s="98">
        <v>1</v>
      </c>
      <c r="AM724" s="98">
        <v>1</v>
      </c>
      <c r="AN724" s="99">
        <f t="shared" si="188"/>
        <v>0</v>
      </c>
      <c r="AO724" s="140">
        <f t="shared" si="189"/>
        <v>1</v>
      </c>
    </row>
    <row r="725" spans="1:41" ht="30" customHeight="1" x14ac:dyDescent="0.3">
      <c r="A725" s="102">
        <v>713</v>
      </c>
      <c r="B725" s="27" t="s">
        <v>674</v>
      </c>
      <c r="C725" s="144" t="s">
        <v>892</v>
      </c>
      <c r="D725" s="121">
        <v>41747.279999999999</v>
      </c>
      <c r="E725" s="121">
        <f t="shared" si="180"/>
        <v>36301.982608695653</v>
      </c>
      <c r="F725" s="121">
        <f t="shared" si="176"/>
        <v>30856.685217391303</v>
      </c>
      <c r="G725" s="77">
        <f t="shared" si="181"/>
        <v>1.2148979401812374</v>
      </c>
      <c r="H725" s="118">
        <f t="shared" si="177"/>
        <v>5445.2973913043479</v>
      </c>
      <c r="I725" s="118">
        <f t="shared" si="182"/>
        <v>42933.020702733877</v>
      </c>
      <c r="K725" s="79">
        <f t="shared" si="183"/>
        <v>49372.973808143957</v>
      </c>
      <c r="L725" s="103">
        <f t="shared" si="178"/>
        <v>7625.6938081439584</v>
      </c>
      <c r="M725" s="104">
        <f t="shared" si="179"/>
        <v>0.18266324915405169</v>
      </c>
      <c r="Q725" s="105">
        <v>0.8</v>
      </c>
      <c r="R725" s="143">
        <v>15.587400000000001</v>
      </c>
      <c r="S725" s="85">
        <v>18.744399999999999</v>
      </c>
      <c r="T725" s="86">
        <f t="shared" si="184"/>
        <v>0.96202830491294256</v>
      </c>
      <c r="U725" s="145">
        <v>0</v>
      </c>
      <c r="V725" s="141">
        <v>74.7</v>
      </c>
      <c r="W725" s="141">
        <v>101.7</v>
      </c>
      <c r="X725" s="88">
        <f t="shared" si="185"/>
        <v>0</v>
      </c>
      <c r="Y725" s="89">
        <v>0.1</v>
      </c>
      <c r="Z725" s="90">
        <v>93.1</v>
      </c>
      <c r="AA725" s="90">
        <v>115.1</v>
      </c>
      <c r="AB725" s="91">
        <f t="shared" si="186"/>
        <v>0.12363050483351234</v>
      </c>
      <c r="AC725" s="92">
        <v>0.1</v>
      </c>
      <c r="AD725" s="93">
        <v>92</v>
      </c>
      <c r="AE725" s="93">
        <v>118.9</v>
      </c>
      <c r="AF725" s="94">
        <f t="shared" si="187"/>
        <v>0.12923913043478261</v>
      </c>
      <c r="AG725" s="95">
        <v>0</v>
      </c>
      <c r="AH725" s="139">
        <v>93.9</v>
      </c>
      <c r="AI725" s="139">
        <v>110.7</v>
      </c>
      <c r="AJ725" s="96">
        <f t="shared" si="190"/>
        <v>0</v>
      </c>
      <c r="AK725" s="97">
        <v>0</v>
      </c>
      <c r="AL725" s="98">
        <v>1</v>
      </c>
      <c r="AM725" s="98">
        <v>1</v>
      </c>
      <c r="AN725" s="99">
        <f t="shared" si="188"/>
        <v>0</v>
      </c>
      <c r="AO725" s="140">
        <f t="shared" si="189"/>
        <v>1</v>
      </c>
    </row>
    <row r="726" spans="1:41" ht="30" customHeight="1" x14ac:dyDescent="0.3">
      <c r="A726" s="102">
        <v>714</v>
      </c>
      <c r="B726" s="27" t="s">
        <v>675</v>
      </c>
      <c r="C726" s="144" t="s">
        <v>892</v>
      </c>
      <c r="D726" s="121">
        <v>36738.639999999999</v>
      </c>
      <c r="E726" s="121">
        <f t="shared" si="180"/>
        <v>31946.64347826087</v>
      </c>
      <c r="F726" s="121">
        <f t="shared" si="176"/>
        <v>27154.646956521738</v>
      </c>
      <c r="G726" s="77">
        <f t="shared" si="181"/>
        <v>1.2148979401812374</v>
      </c>
      <c r="H726" s="118">
        <f t="shared" si="177"/>
        <v>4791.99652173913</v>
      </c>
      <c r="I726" s="118">
        <f t="shared" si="182"/>
        <v>37782.121175566099</v>
      </c>
      <c r="K726" s="79">
        <f t="shared" si="183"/>
        <v>43449.439351901012</v>
      </c>
      <c r="L726" s="103">
        <f t="shared" si="178"/>
        <v>6710.7993519010124</v>
      </c>
      <c r="M726" s="104">
        <f t="shared" si="179"/>
        <v>0.18266324915405177</v>
      </c>
      <c r="Q726" s="105">
        <v>0.8</v>
      </c>
      <c r="R726" s="143">
        <v>15.587400000000001</v>
      </c>
      <c r="S726" s="85">
        <v>18.744399999999999</v>
      </c>
      <c r="T726" s="86">
        <f t="shared" si="184"/>
        <v>0.96202830491294256</v>
      </c>
      <c r="U726" s="145">
        <v>0</v>
      </c>
      <c r="V726" s="141">
        <v>74.7</v>
      </c>
      <c r="W726" s="141">
        <v>101.7</v>
      </c>
      <c r="X726" s="88">
        <f t="shared" si="185"/>
        <v>0</v>
      </c>
      <c r="Y726" s="89">
        <v>0.1</v>
      </c>
      <c r="Z726" s="90">
        <v>93.1</v>
      </c>
      <c r="AA726" s="90">
        <v>115.1</v>
      </c>
      <c r="AB726" s="91">
        <f t="shared" si="186"/>
        <v>0.12363050483351234</v>
      </c>
      <c r="AC726" s="92">
        <v>0.1</v>
      </c>
      <c r="AD726" s="93">
        <v>92</v>
      </c>
      <c r="AE726" s="93">
        <v>118.9</v>
      </c>
      <c r="AF726" s="94">
        <f t="shared" si="187"/>
        <v>0.12923913043478261</v>
      </c>
      <c r="AG726" s="95">
        <v>0</v>
      </c>
      <c r="AH726" s="139">
        <v>93.9</v>
      </c>
      <c r="AI726" s="139">
        <v>110.7</v>
      </c>
      <c r="AJ726" s="96">
        <f t="shared" si="190"/>
        <v>0</v>
      </c>
      <c r="AK726" s="97">
        <v>0</v>
      </c>
      <c r="AL726" s="98">
        <v>1</v>
      </c>
      <c r="AM726" s="98">
        <v>1</v>
      </c>
      <c r="AN726" s="99">
        <f t="shared" si="188"/>
        <v>0</v>
      </c>
      <c r="AO726" s="140">
        <f t="shared" si="189"/>
        <v>1</v>
      </c>
    </row>
    <row r="727" spans="1:41" ht="30" customHeight="1" x14ac:dyDescent="0.3">
      <c r="A727" s="102">
        <v>715</v>
      </c>
      <c r="B727" s="27" t="s">
        <v>676</v>
      </c>
      <c r="C727" s="144" t="s">
        <v>892</v>
      </c>
      <c r="D727" s="121">
        <v>281114.90999999997</v>
      </c>
      <c r="E727" s="121">
        <f t="shared" si="180"/>
        <v>244447.74782608694</v>
      </c>
      <c r="F727" s="121">
        <f t="shared" ref="F727:F786" si="191">E727*85%</f>
        <v>207780.5856521739</v>
      </c>
      <c r="G727" s="77">
        <f t="shared" si="181"/>
        <v>1.2148979401812374</v>
      </c>
      <c r="H727" s="118">
        <f t="shared" ref="H727:H786" si="192">E727*15%</f>
        <v>36667.162173913042</v>
      </c>
      <c r="I727" s="118">
        <f t="shared" si="182"/>
        <v>289099.36769239028</v>
      </c>
      <c r="K727" s="79">
        <f t="shared" si="183"/>
        <v>332464.27284624882</v>
      </c>
      <c r="L727" s="103">
        <f t="shared" ref="L727:L786" si="193">K727-D727</f>
        <v>51349.362846248841</v>
      </c>
      <c r="M727" s="104">
        <f t="shared" ref="M727:M786" si="194">L727/D727</f>
        <v>0.1826632491540518</v>
      </c>
      <c r="Q727" s="105">
        <v>0.8</v>
      </c>
      <c r="R727" s="143">
        <v>15.587400000000001</v>
      </c>
      <c r="S727" s="85">
        <v>18.744399999999999</v>
      </c>
      <c r="T727" s="86">
        <f t="shared" si="184"/>
        <v>0.96202830491294256</v>
      </c>
      <c r="U727" s="145">
        <v>0</v>
      </c>
      <c r="V727" s="141">
        <v>74.7</v>
      </c>
      <c r="W727" s="141">
        <v>101.7</v>
      </c>
      <c r="X727" s="88">
        <f t="shared" si="185"/>
        <v>0</v>
      </c>
      <c r="Y727" s="89">
        <v>0.1</v>
      </c>
      <c r="Z727" s="90">
        <v>93.1</v>
      </c>
      <c r="AA727" s="90">
        <v>115.1</v>
      </c>
      <c r="AB727" s="91">
        <f t="shared" si="186"/>
        <v>0.12363050483351234</v>
      </c>
      <c r="AC727" s="92">
        <v>0.1</v>
      </c>
      <c r="AD727" s="93">
        <v>92</v>
      </c>
      <c r="AE727" s="93">
        <v>118.9</v>
      </c>
      <c r="AF727" s="94">
        <f t="shared" si="187"/>
        <v>0.12923913043478261</v>
      </c>
      <c r="AG727" s="95">
        <v>0</v>
      </c>
      <c r="AH727" s="139">
        <v>93.9</v>
      </c>
      <c r="AI727" s="139">
        <v>110.7</v>
      </c>
      <c r="AJ727" s="96">
        <f t="shared" si="190"/>
        <v>0</v>
      </c>
      <c r="AK727" s="97">
        <v>0</v>
      </c>
      <c r="AL727" s="98">
        <v>1</v>
      </c>
      <c r="AM727" s="98">
        <v>1</v>
      </c>
      <c r="AN727" s="99">
        <f t="shared" si="188"/>
        <v>0</v>
      </c>
      <c r="AO727" s="140">
        <f t="shared" si="189"/>
        <v>1</v>
      </c>
    </row>
    <row r="728" spans="1:41" ht="30" customHeight="1" x14ac:dyDescent="0.3">
      <c r="A728" s="102">
        <v>716</v>
      </c>
      <c r="B728" s="27" t="s">
        <v>260</v>
      </c>
      <c r="C728" s="144" t="s">
        <v>892</v>
      </c>
      <c r="D728" s="121">
        <v>19871.71</v>
      </c>
      <c r="E728" s="121">
        <f t="shared" si="180"/>
        <v>17279.747826086958</v>
      </c>
      <c r="F728" s="121">
        <f t="shared" si="191"/>
        <v>14687.785652173914</v>
      </c>
      <c r="G728" s="77">
        <f t="shared" si="181"/>
        <v>1.2148979401812374</v>
      </c>
      <c r="H728" s="118">
        <f t="shared" si="192"/>
        <v>2591.9621739130434</v>
      </c>
      <c r="I728" s="118">
        <f t="shared" si="182"/>
        <v>20436.122708562667</v>
      </c>
      <c r="K728" s="79">
        <f t="shared" si="183"/>
        <v>23501.541114847067</v>
      </c>
      <c r="L728" s="103">
        <f t="shared" si="193"/>
        <v>3629.8311148470675</v>
      </c>
      <c r="M728" s="104">
        <f t="shared" si="194"/>
        <v>0.18266324915405205</v>
      </c>
      <c r="Q728" s="105">
        <v>0.8</v>
      </c>
      <c r="R728" s="143">
        <v>15.587400000000001</v>
      </c>
      <c r="S728" s="85">
        <v>18.744399999999999</v>
      </c>
      <c r="T728" s="86">
        <f t="shared" si="184"/>
        <v>0.96202830491294256</v>
      </c>
      <c r="U728" s="145">
        <v>0</v>
      </c>
      <c r="V728" s="141">
        <v>74.7</v>
      </c>
      <c r="W728" s="141">
        <v>101.7</v>
      </c>
      <c r="X728" s="88">
        <f t="shared" si="185"/>
        <v>0</v>
      </c>
      <c r="Y728" s="89">
        <v>0.1</v>
      </c>
      <c r="Z728" s="90">
        <v>93.1</v>
      </c>
      <c r="AA728" s="90">
        <v>115.1</v>
      </c>
      <c r="AB728" s="91">
        <f t="shared" si="186"/>
        <v>0.12363050483351234</v>
      </c>
      <c r="AC728" s="92">
        <v>0.1</v>
      </c>
      <c r="AD728" s="93">
        <v>92</v>
      </c>
      <c r="AE728" s="93">
        <v>118.9</v>
      </c>
      <c r="AF728" s="94">
        <f t="shared" si="187"/>
        <v>0.12923913043478261</v>
      </c>
      <c r="AG728" s="95">
        <v>0</v>
      </c>
      <c r="AH728" s="139">
        <v>93.9</v>
      </c>
      <c r="AI728" s="139">
        <v>110.7</v>
      </c>
      <c r="AJ728" s="96">
        <f t="shared" si="190"/>
        <v>0</v>
      </c>
      <c r="AK728" s="97">
        <v>0</v>
      </c>
      <c r="AL728" s="98">
        <v>1</v>
      </c>
      <c r="AM728" s="98">
        <v>1</v>
      </c>
      <c r="AN728" s="99">
        <f t="shared" si="188"/>
        <v>0</v>
      </c>
      <c r="AO728" s="140">
        <f t="shared" si="189"/>
        <v>1</v>
      </c>
    </row>
    <row r="729" spans="1:41" ht="30" customHeight="1" x14ac:dyDescent="0.3">
      <c r="A729" s="102">
        <v>717</v>
      </c>
      <c r="B729" s="27" t="s">
        <v>677</v>
      </c>
      <c r="C729" s="144" t="s">
        <v>892</v>
      </c>
      <c r="D729" s="121">
        <v>3172.79</v>
      </c>
      <c r="E729" s="121">
        <f t="shared" si="180"/>
        <v>2758.9478260869569</v>
      </c>
      <c r="F729" s="121">
        <f t="shared" si="191"/>
        <v>2345.1056521739133</v>
      </c>
      <c r="G729" s="77">
        <f t="shared" si="181"/>
        <v>1.2148979401812374</v>
      </c>
      <c r="H729" s="118">
        <f t="shared" si="192"/>
        <v>413.8421739130435</v>
      </c>
      <c r="I729" s="118">
        <f t="shared" si="182"/>
        <v>3262.9062002465084</v>
      </c>
      <c r="K729" s="79">
        <f t="shared" si="183"/>
        <v>3752.3421302834845</v>
      </c>
      <c r="L729" s="103">
        <f t="shared" si="193"/>
        <v>579.55213028348453</v>
      </c>
      <c r="M729" s="104">
        <f t="shared" si="194"/>
        <v>0.18266324915405197</v>
      </c>
      <c r="Q729" s="105">
        <v>0.8</v>
      </c>
      <c r="R729" s="143">
        <v>15.587400000000001</v>
      </c>
      <c r="S729" s="85">
        <v>18.744399999999999</v>
      </c>
      <c r="T729" s="86">
        <f t="shared" si="184"/>
        <v>0.96202830491294256</v>
      </c>
      <c r="U729" s="145">
        <v>0</v>
      </c>
      <c r="V729" s="141">
        <v>74.7</v>
      </c>
      <c r="W729" s="141">
        <v>101.7</v>
      </c>
      <c r="X729" s="88">
        <f t="shared" si="185"/>
        <v>0</v>
      </c>
      <c r="Y729" s="89">
        <v>0.1</v>
      </c>
      <c r="Z729" s="90">
        <v>93.1</v>
      </c>
      <c r="AA729" s="90">
        <v>115.1</v>
      </c>
      <c r="AB729" s="91">
        <f t="shared" si="186"/>
        <v>0.12363050483351234</v>
      </c>
      <c r="AC729" s="92">
        <v>0.1</v>
      </c>
      <c r="AD729" s="93">
        <v>92</v>
      </c>
      <c r="AE729" s="93">
        <v>118.9</v>
      </c>
      <c r="AF729" s="94">
        <f t="shared" si="187"/>
        <v>0.12923913043478261</v>
      </c>
      <c r="AG729" s="95">
        <v>0</v>
      </c>
      <c r="AH729" s="139">
        <v>93.9</v>
      </c>
      <c r="AI729" s="139">
        <v>110.7</v>
      </c>
      <c r="AJ729" s="96">
        <f t="shared" si="190"/>
        <v>0</v>
      </c>
      <c r="AK729" s="97">
        <v>0</v>
      </c>
      <c r="AL729" s="98">
        <v>1</v>
      </c>
      <c r="AM729" s="98">
        <v>1</v>
      </c>
      <c r="AN729" s="99">
        <f t="shared" si="188"/>
        <v>0</v>
      </c>
      <c r="AO729" s="140">
        <f t="shared" si="189"/>
        <v>1</v>
      </c>
    </row>
    <row r="730" spans="1:41" ht="30" customHeight="1" x14ac:dyDescent="0.3">
      <c r="A730" s="102">
        <v>718</v>
      </c>
      <c r="B730" s="27" t="s">
        <v>678</v>
      </c>
      <c r="C730" s="144" t="s">
        <v>892</v>
      </c>
      <c r="D730" s="121">
        <v>3172.79</v>
      </c>
      <c r="E730" s="121">
        <f t="shared" si="180"/>
        <v>2758.9478260869569</v>
      </c>
      <c r="F730" s="121">
        <f t="shared" si="191"/>
        <v>2345.1056521739133</v>
      </c>
      <c r="G730" s="77">
        <f t="shared" si="181"/>
        <v>1.2148979401812374</v>
      </c>
      <c r="H730" s="118">
        <f t="shared" si="192"/>
        <v>413.8421739130435</v>
      </c>
      <c r="I730" s="118">
        <f t="shared" si="182"/>
        <v>3262.9062002465084</v>
      </c>
      <c r="K730" s="79">
        <f t="shared" si="183"/>
        <v>3752.3421302834845</v>
      </c>
      <c r="L730" s="103">
        <f t="shared" si="193"/>
        <v>579.55213028348453</v>
      </c>
      <c r="M730" s="104">
        <f t="shared" si="194"/>
        <v>0.18266324915405197</v>
      </c>
      <c r="Q730" s="105">
        <v>0.8</v>
      </c>
      <c r="R730" s="143">
        <v>15.587400000000001</v>
      </c>
      <c r="S730" s="85">
        <v>18.744399999999999</v>
      </c>
      <c r="T730" s="86">
        <f t="shared" si="184"/>
        <v>0.96202830491294256</v>
      </c>
      <c r="U730" s="145">
        <v>0</v>
      </c>
      <c r="V730" s="141">
        <v>74.7</v>
      </c>
      <c r="W730" s="141">
        <v>101.7</v>
      </c>
      <c r="X730" s="88">
        <f t="shared" si="185"/>
        <v>0</v>
      </c>
      <c r="Y730" s="89">
        <v>0.1</v>
      </c>
      <c r="Z730" s="90">
        <v>93.1</v>
      </c>
      <c r="AA730" s="90">
        <v>115.1</v>
      </c>
      <c r="AB730" s="91">
        <f t="shared" si="186"/>
        <v>0.12363050483351234</v>
      </c>
      <c r="AC730" s="92">
        <v>0.1</v>
      </c>
      <c r="AD730" s="93">
        <v>92</v>
      </c>
      <c r="AE730" s="93">
        <v>118.9</v>
      </c>
      <c r="AF730" s="94">
        <f t="shared" si="187"/>
        <v>0.12923913043478261</v>
      </c>
      <c r="AG730" s="95">
        <v>0</v>
      </c>
      <c r="AH730" s="139">
        <v>93.9</v>
      </c>
      <c r="AI730" s="139">
        <v>110.7</v>
      </c>
      <c r="AJ730" s="96">
        <f t="shared" si="190"/>
        <v>0</v>
      </c>
      <c r="AK730" s="97">
        <v>0</v>
      </c>
      <c r="AL730" s="98">
        <v>1</v>
      </c>
      <c r="AM730" s="98">
        <v>1</v>
      </c>
      <c r="AN730" s="99">
        <f t="shared" si="188"/>
        <v>0</v>
      </c>
      <c r="AO730" s="140">
        <f t="shared" si="189"/>
        <v>1</v>
      </c>
    </row>
    <row r="731" spans="1:41" ht="30" customHeight="1" x14ac:dyDescent="0.3">
      <c r="A731" s="102">
        <v>719</v>
      </c>
      <c r="B731" s="27" t="s">
        <v>262</v>
      </c>
      <c r="C731" s="144" t="s">
        <v>892</v>
      </c>
      <c r="D731" s="121">
        <v>3172.79</v>
      </c>
      <c r="E731" s="121">
        <f t="shared" si="180"/>
        <v>2758.9478260869569</v>
      </c>
      <c r="F731" s="121">
        <f t="shared" si="191"/>
        <v>2345.1056521739133</v>
      </c>
      <c r="G731" s="77">
        <f t="shared" si="181"/>
        <v>1.2148979401812374</v>
      </c>
      <c r="H731" s="118">
        <f t="shared" si="192"/>
        <v>413.8421739130435</v>
      </c>
      <c r="I731" s="118">
        <f t="shared" si="182"/>
        <v>3262.9062002465084</v>
      </c>
      <c r="K731" s="79">
        <f t="shared" si="183"/>
        <v>3752.3421302834845</v>
      </c>
      <c r="L731" s="103">
        <f t="shared" si="193"/>
        <v>579.55213028348453</v>
      </c>
      <c r="M731" s="104">
        <f t="shared" si="194"/>
        <v>0.18266324915405197</v>
      </c>
      <c r="Q731" s="105">
        <v>0.8</v>
      </c>
      <c r="R731" s="143">
        <v>15.587400000000001</v>
      </c>
      <c r="S731" s="85">
        <v>18.744399999999999</v>
      </c>
      <c r="T731" s="86">
        <f t="shared" si="184"/>
        <v>0.96202830491294256</v>
      </c>
      <c r="U731" s="145">
        <v>0</v>
      </c>
      <c r="V731" s="141">
        <v>74.7</v>
      </c>
      <c r="W731" s="141">
        <v>101.7</v>
      </c>
      <c r="X731" s="88">
        <f t="shared" si="185"/>
        <v>0</v>
      </c>
      <c r="Y731" s="89">
        <v>0.1</v>
      </c>
      <c r="Z731" s="90">
        <v>93.1</v>
      </c>
      <c r="AA731" s="90">
        <v>115.1</v>
      </c>
      <c r="AB731" s="91">
        <f t="shared" si="186"/>
        <v>0.12363050483351234</v>
      </c>
      <c r="AC731" s="92">
        <v>0.1</v>
      </c>
      <c r="AD731" s="93">
        <v>92</v>
      </c>
      <c r="AE731" s="93">
        <v>118.9</v>
      </c>
      <c r="AF731" s="94">
        <f t="shared" si="187"/>
        <v>0.12923913043478261</v>
      </c>
      <c r="AG731" s="95">
        <v>0</v>
      </c>
      <c r="AH731" s="139">
        <v>93.9</v>
      </c>
      <c r="AI731" s="139">
        <v>110.7</v>
      </c>
      <c r="AJ731" s="96">
        <f t="shared" si="190"/>
        <v>0</v>
      </c>
      <c r="AK731" s="97">
        <v>0</v>
      </c>
      <c r="AL731" s="98">
        <v>1</v>
      </c>
      <c r="AM731" s="98">
        <v>1</v>
      </c>
      <c r="AN731" s="99">
        <f t="shared" si="188"/>
        <v>0</v>
      </c>
      <c r="AO731" s="140">
        <f t="shared" si="189"/>
        <v>1</v>
      </c>
    </row>
    <row r="732" spans="1:41" ht="30" customHeight="1" x14ac:dyDescent="0.3">
      <c r="A732" s="102">
        <v>720</v>
      </c>
      <c r="B732" s="27" t="s">
        <v>263</v>
      </c>
      <c r="C732" s="144" t="s">
        <v>892</v>
      </c>
      <c r="D732" s="121">
        <v>3299.71</v>
      </c>
      <c r="E732" s="121">
        <f t="shared" si="180"/>
        <v>2869.3130434782611</v>
      </c>
      <c r="F732" s="121">
        <f t="shared" si="191"/>
        <v>2438.9160869565217</v>
      </c>
      <c r="G732" s="77">
        <f t="shared" si="181"/>
        <v>1.2148979401812374</v>
      </c>
      <c r="H732" s="118">
        <f t="shared" si="192"/>
        <v>430.39695652173913</v>
      </c>
      <c r="I732" s="118">
        <f t="shared" si="182"/>
        <v>3393.4310868401008</v>
      </c>
      <c r="K732" s="79">
        <f t="shared" si="183"/>
        <v>3902.4457498661154</v>
      </c>
      <c r="L732" s="103">
        <f t="shared" si="193"/>
        <v>602.73574986611538</v>
      </c>
      <c r="M732" s="104">
        <f t="shared" si="194"/>
        <v>0.18266324915405152</v>
      </c>
      <c r="Q732" s="105">
        <v>0.8</v>
      </c>
      <c r="R732" s="143">
        <v>15.587400000000001</v>
      </c>
      <c r="S732" s="85">
        <v>18.744399999999999</v>
      </c>
      <c r="T732" s="86">
        <f t="shared" si="184"/>
        <v>0.96202830491294256</v>
      </c>
      <c r="U732" s="145">
        <v>0</v>
      </c>
      <c r="V732" s="141">
        <v>74.7</v>
      </c>
      <c r="W732" s="141">
        <v>101.7</v>
      </c>
      <c r="X732" s="88">
        <f t="shared" si="185"/>
        <v>0</v>
      </c>
      <c r="Y732" s="89">
        <v>0.1</v>
      </c>
      <c r="Z732" s="90">
        <v>93.1</v>
      </c>
      <c r="AA732" s="90">
        <v>115.1</v>
      </c>
      <c r="AB732" s="91">
        <f t="shared" si="186"/>
        <v>0.12363050483351234</v>
      </c>
      <c r="AC732" s="92">
        <v>0.1</v>
      </c>
      <c r="AD732" s="93">
        <v>92</v>
      </c>
      <c r="AE732" s="93">
        <v>118.9</v>
      </c>
      <c r="AF732" s="94">
        <f t="shared" si="187"/>
        <v>0.12923913043478261</v>
      </c>
      <c r="AG732" s="95">
        <v>0</v>
      </c>
      <c r="AH732" s="139">
        <v>93.9</v>
      </c>
      <c r="AI732" s="139">
        <v>110.7</v>
      </c>
      <c r="AJ732" s="96">
        <f t="shared" si="190"/>
        <v>0</v>
      </c>
      <c r="AK732" s="97">
        <v>0</v>
      </c>
      <c r="AL732" s="98">
        <v>1</v>
      </c>
      <c r="AM732" s="98">
        <v>1</v>
      </c>
      <c r="AN732" s="99">
        <f t="shared" si="188"/>
        <v>0</v>
      </c>
      <c r="AO732" s="140">
        <f t="shared" si="189"/>
        <v>1</v>
      </c>
    </row>
    <row r="733" spans="1:41" ht="30" customHeight="1" x14ac:dyDescent="0.3">
      <c r="A733" s="102">
        <v>721</v>
      </c>
      <c r="B733" s="27" t="s">
        <v>264</v>
      </c>
      <c r="C733" s="144" t="s">
        <v>892</v>
      </c>
      <c r="D733" s="121">
        <v>1910.09</v>
      </c>
      <c r="E733" s="121">
        <f t="shared" si="180"/>
        <v>1660.9478260869566</v>
      </c>
      <c r="F733" s="121">
        <f t="shared" si="191"/>
        <v>1411.8056521739131</v>
      </c>
      <c r="G733" s="77">
        <f t="shared" si="181"/>
        <v>1.2148979401812374</v>
      </c>
      <c r="H733" s="118">
        <f t="shared" si="192"/>
        <v>249.14217391304348</v>
      </c>
      <c r="I733" s="118">
        <f t="shared" si="182"/>
        <v>1964.3419526753592</v>
      </c>
      <c r="K733" s="79">
        <f t="shared" si="183"/>
        <v>2258.993245576663</v>
      </c>
      <c r="L733" s="103">
        <f t="shared" si="193"/>
        <v>348.90324557666304</v>
      </c>
      <c r="M733" s="104">
        <f t="shared" si="194"/>
        <v>0.18266324915405194</v>
      </c>
      <c r="Q733" s="105">
        <v>0.8</v>
      </c>
      <c r="R733" s="143">
        <v>15.587400000000001</v>
      </c>
      <c r="S733" s="85">
        <v>18.744399999999999</v>
      </c>
      <c r="T733" s="86">
        <f t="shared" si="184"/>
        <v>0.96202830491294256</v>
      </c>
      <c r="U733" s="145">
        <v>0</v>
      </c>
      <c r="V733" s="141">
        <v>74.7</v>
      </c>
      <c r="W733" s="141">
        <v>101.7</v>
      </c>
      <c r="X733" s="88">
        <f t="shared" si="185"/>
        <v>0</v>
      </c>
      <c r="Y733" s="89">
        <v>0.1</v>
      </c>
      <c r="Z733" s="90">
        <v>93.1</v>
      </c>
      <c r="AA733" s="90">
        <v>115.1</v>
      </c>
      <c r="AB733" s="91">
        <f t="shared" si="186"/>
        <v>0.12363050483351234</v>
      </c>
      <c r="AC733" s="92">
        <v>0.1</v>
      </c>
      <c r="AD733" s="93">
        <v>92</v>
      </c>
      <c r="AE733" s="93">
        <v>118.9</v>
      </c>
      <c r="AF733" s="94">
        <f t="shared" si="187"/>
        <v>0.12923913043478261</v>
      </c>
      <c r="AG733" s="95">
        <v>0</v>
      </c>
      <c r="AH733" s="139">
        <v>93.9</v>
      </c>
      <c r="AI733" s="139">
        <v>110.7</v>
      </c>
      <c r="AJ733" s="96">
        <f t="shared" si="190"/>
        <v>0</v>
      </c>
      <c r="AK733" s="97">
        <v>0</v>
      </c>
      <c r="AL733" s="98">
        <v>1</v>
      </c>
      <c r="AM733" s="98">
        <v>1</v>
      </c>
      <c r="AN733" s="99">
        <f t="shared" si="188"/>
        <v>0</v>
      </c>
      <c r="AO733" s="140">
        <f t="shared" si="189"/>
        <v>1</v>
      </c>
    </row>
    <row r="734" spans="1:41" ht="30" customHeight="1" x14ac:dyDescent="0.3">
      <c r="A734" s="102">
        <v>722</v>
      </c>
      <c r="B734" s="27" t="s">
        <v>265</v>
      </c>
      <c r="C734" s="144" t="s">
        <v>892</v>
      </c>
      <c r="D734" s="121">
        <v>1910.09</v>
      </c>
      <c r="E734" s="121">
        <f t="shared" si="180"/>
        <v>1660.9478260869566</v>
      </c>
      <c r="F734" s="121">
        <f t="shared" si="191"/>
        <v>1411.8056521739131</v>
      </c>
      <c r="G734" s="77">
        <f t="shared" si="181"/>
        <v>1.2148979401812374</v>
      </c>
      <c r="H734" s="118">
        <f t="shared" si="192"/>
        <v>249.14217391304348</v>
      </c>
      <c r="I734" s="118">
        <f t="shared" si="182"/>
        <v>1964.3419526753592</v>
      </c>
      <c r="K734" s="79">
        <f t="shared" si="183"/>
        <v>2258.993245576663</v>
      </c>
      <c r="L734" s="103">
        <f t="shared" si="193"/>
        <v>348.90324557666304</v>
      </c>
      <c r="M734" s="104">
        <f t="shared" si="194"/>
        <v>0.18266324915405194</v>
      </c>
      <c r="Q734" s="105">
        <v>0.8</v>
      </c>
      <c r="R734" s="143">
        <v>15.587400000000001</v>
      </c>
      <c r="S734" s="85">
        <v>18.744399999999999</v>
      </c>
      <c r="T734" s="86">
        <f t="shared" si="184"/>
        <v>0.96202830491294256</v>
      </c>
      <c r="U734" s="145">
        <v>0</v>
      </c>
      <c r="V734" s="141">
        <v>74.7</v>
      </c>
      <c r="W734" s="141">
        <v>101.7</v>
      </c>
      <c r="X734" s="88">
        <f t="shared" si="185"/>
        <v>0</v>
      </c>
      <c r="Y734" s="89">
        <v>0.1</v>
      </c>
      <c r="Z734" s="90">
        <v>93.1</v>
      </c>
      <c r="AA734" s="90">
        <v>115.1</v>
      </c>
      <c r="AB734" s="91">
        <f t="shared" si="186"/>
        <v>0.12363050483351234</v>
      </c>
      <c r="AC734" s="92">
        <v>0.1</v>
      </c>
      <c r="AD734" s="93">
        <v>92</v>
      </c>
      <c r="AE734" s="93">
        <v>118.9</v>
      </c>
      <c r="AF734" s="94">
        <f t="shared" si="187"/>
        <v>0.12923913043478261</v>
      </c>
      <c r="AG734" s="95">
        <v>0</v>
      </c>
      <c r="AH734" s="139">
        <v>93.9</v>
      </c>
      <c r="AI734" s="139">
        <v>110.7</v>
      </c>
      <c r="AJ734" s="96">
        <f t="shared" si="190"/>
        <v>0</v>
      </c>
      <c r="AK734" s="97">
        <v>0</v>
      </c>
      <c r="AL734" s="98">
        <v>1</v>
      </c>
      <c r="AM734" s="98">
        <v>1</v>
      </c>
      <c r="AN734" s="99">
        <f t="shared" si="188"/>
        <v>0</v>
      </c>
      <c r="AO734" s="140">
        <f t="shared" si="189"/>
        <v>1</v>
      </c>
    </row>
    <row r="735" spans="1:41" ht="30" customHeight="1" x14ac:dyDescent="0.3">
      <c r="A735" s="102">
        <v>723</v>
      </c>
      <c r="B735" s="27" t="s">
        <v>266</v>
      </c>
      <c r="C735" s="144" t="s">
        <v>892</v>
      </c>
      <c r="D735" s="121">
        <v>291.19</v>
      </c>
      <c r="E735" s="121">
        <f t="shared" si="180"/>
        <v>253.20869565217393</v>
      </c>
      <c r="F735" s="121">
        <f t="shared" si="191"/>
        <v>215.22739130434783</v>
      </c>
      <c r="G735" s="77">
        <f t="shared" si="181"/>
        <v>1.2148979401812374</v>
      </c>
      <c r="H735" s="118">
        <f t="shared" si="192"/>
        <v>37.981304347826089</v>
      </c>
      <c r="I735" s="118">
        <f t="shared" si="182"/>
        <v>299.46061871405942</v>
      </c>
      <c r="K735" s="79">
        <f t="shared" si="183"/>
        <v>344.3797115211683</v>
      </c>
      <c r="L735" s="103">
        <f t="shared" si="193"/>
        <v>53.189711521168306</v>
      </c>
      <c r="M735" s="104">
        <f t="shared" si="194"/>
        <v>0.18266324915405166</v>
      </c>
      <c r="Q735" s="105">
        <v>0.8</v>
      </c>
      <c r="R735" s="143">
        <v>15.587400000000001</v>
      </c>
      <c r="S735" s="85">
        <v>18.744399999999999</v>
      </c>
      <c r="T735" s="86">
        <f t="shared" si="184"/>
        <v>0.96202830491294256</v>
      </c>
      <c r="U735" s="145">
        <v>0</v>
      </c>
      <c r="V735" s="141">
        <v>74.7</v>
      </c>
      <c r="W735" s="141">
        <v>101.7</v>
      </c>
      <c r="X735" s="88">
        <f t="shared" si="185"/>
        <v>0</v>
      </c>
      <c r="Y735" s="89">
        <v>0.1</v>
      </c>
      <c r="Z735" s="90">
        <v>93.1</v>
      </c>
      <c r="AA735" s="90">
        <v>115.1</v>
      </c>
      <c r="AB735" s="91">
        <f t="shared" si="186"/>
        <v>0.12363050483351234</v>
      </c>
      <c r="AC735" s="92">
        <v>0.1</v>
      </c>
      <c r="AD735" s="93">
        <v>92</v>
      </c>
      <c r="AE735" s="93">
        <v>118.9</v>
      </c>
      <c r="AF735" s="94">
        <f t="shared" si="187"/>
        <v>0.12923913043478261</v>
      </c>
      <c r="AG735" s="95">
        <v>0</v>
      </c>
      <c r="AH735" s="139">
        <v>93.9</v>
      </c>
      <c r="AI735" s="139">
        <v>110.7</v>
      </c>
      <c r="AJ735" s="96">
        <f t="shared" si="190"/>
        <v>0</v>
      </c>
      <c r="AK735" s="97">
        <v>0</v>
      </c>
      <c r="AL735" s="98">
        <v>1</v>
      </c>
      <c r="AM735" s="98">
        <v>1</v>
      </c>
      <c r="AN735" s="99">
        <f t="shared" si="188"/>
        <v>0</v>
      </c>
      <c r="AO735" s="140">
        <f t="shared" si="189"/>
        <v>1</v>
      </c>
    </row>
    <row r="736" spans="1:41" ht="30" customHeight="1" x14ac:dyDescent="0.3">
      <c r="A736" s="102">
        <v>724</v>
      </c>
      <c r="B736" s="27" t="s">
        <v>267</v>
      </c>
      <c r="C736" s="144" t="s">
        <v>892</v>
      </c>
      <c r="D736" s="121">
        <v>14.98</v>
      </c>
      <c r="E736" s="121">
        <f t="shared" si="180"/>
        <v>13.026086956521741</v>
      </c>
      <c r="F736" s="121">
        <f t="shared" si="191"/>
        <v>11.07217391304348</v>
      </c>
      <c r="G736" s="77">
        <f t="shared" si="181"/>
        <v>1.2148979401812374</v>
      </c>
      <c r="H736" s="118">
        <f t="shared" si="192"/>
        <v>1.953913043478261</v>
      </c>
      <c r="I736" s="118">
        <f t="shared" si="182"/>
        <v>15.405474323763217</v>
      </c>
      <c r="K736" s="79">
        <f t="shared" si="183"/>
        <v>17.716295472327698</v>
      </c>
      <c r="L736" s="103">
        <f t="shared" si="193"/>
        <v>2.7362954723276971</v>
      </c>
      <c r="M736" s="104">
        <f t="shared" si="194"/>
        <v>0.18266324915405188</v>
      </c>
      <c r="Q736" s="105">
        <v>0.8</v>
      </c>
      <c r="R736" s="143">
        <v>15.587400000000001</v>
      </c>
      <c r="S736" s="85">
        <v>18.744399999999999</v>
      </c>
      <c r="T736" s="86">
        <f t="shared" si="184"/>
        <v>0.96202830491294256</v>
      </c>
      <c r="U736" s="145">
        <v>0</v>
      </c>
      <c r="V736" s="141">
        <v>74.7</v>
      </c>
      <c r="W736" s="141">
        <v>101.7</v>
      </c>
      <c r="X736" s="88">
        <f t="shared" si="185"/>
        <v>0</v>
      </c>
      <c r="Y736" s="89">
        <v>0.1</v>
      </c>
      <c r="Z736" s="90">
        <v>93.1</v>
      </c>
      <c r="AA736" s="90">
        <v>115.1</v>
      </c>
      <c r="AB736" s="91">
        <f t="shared" si="186"/>
        <v>0.12363050483351234</v>
      </c>
      <c r="AC736" s="92">
        <v>0.1</v>
      </c>
      <c r="AD736" s="93">
        <v>92</v>
      </c>
      <c r="AE736" s="93">
        <v>118.9</v>
      </c>
      <c r="AF736" s="94">
        <f t="shared" si="187"/>
        <v>0.12923913043478261</v>
      </c>
      <c r="AG736" s="95">
        <v>0</v>
      </c>
      <c r="AH736" s="139">
        <v>93.9</v>
      </c>
      <c r="AI736" s="139">
        <v>110.7</v>
      </c>
      <c r="AJ736" s="96">
        <f t="shared" si="190"/>
        <v>0</v>
      </c>
      <c r="AK736" s="97">
        <v>0</v>
      </c>
      <c r="AL736" s="98">
        <v>1</v>
      </c>
      <c r="AM736" s="98">
        <v>1</v>
      </c>
      <c r="AN736" s="99">
        <f t="shared" si="188"/>
        <v>0</v>
      </c>
      <c r="AO736" s="140">
        <f t="shared" si="189"/>
        <v>1</v>
      </c>
    </row>
    <row r="737" spans="1:41" ht="30" customHeight="1" x14ac:dyDescent="0.3">
      <c r="A737" s="102">
        <v>725</v>
      </c>
      <c r="B737" s="27" t="s">
        <v>268</v>
      </c>
      <c r="C737" s="144" t="s">
        <v>892</v>
      </c>
      <c r="D737" s="121">
        <v>588.80999999999995</v>
      </c>
      <c r="E737" s="121">
        <f t="shared" si="180"/>
        <v>512.00869565217386</v>
      </c>
      <c r="F737" s="121">
        <f t="shared" si="191"/>
        <v>435.20739130434777</v>
      </c>
      <c r="G737" s="77">
        <f t="shared" si="181"/>
        <v>1.2148979401812374</v>
      </c>
      <c r="H737" s="118">
        <f t="shared" si="192"/>
        <v>76.801304347826076</v>
      </c>
      <c r="I737" s="118">
        <f t="shared" si="182"/>
        <v>605.53386759512796</v>
      </c>
      <c r="K737" s="79">
        <f t="shared" si="183"/>
        <v>696.36394773439713</v>
      </c>
      <c r="L737" s="103">
        <f t="shared" si="193"/>
        <v>107.55394773439718</v>
      </c>
      <c r="M737" s="104">
        <f t="shared" si="194"/>
        <v>0.18266324915405172</v>
      </c>
      <c r="Q737" s="105">
        <v>0.8</v>
      </c>
      <c r="R737" s="143">
        <v>15.587400000000001</v>
      </c>
      <c r="S737" s="85">
        <v>18.744399999999999</v>
      </c>
      <c r="T737" s="86">
        <f t="shared" si="184"/>
        <v>0.96202830491294256</v>
      </c>
      <c r="U737" s="145">
        <v>0</v>
      </c>
      <c r="V737" s="141">
        <v>74.7</v>
      </c>
      <c r="W737" s="141">
        <v>101.7</v>
      </c>
      <c r="X737" s="88">
        <f t="shared" si="185"/>
        <v>0</v>
      </c>
      <c r="Y737" s="89">
        <v>0.1</v>
      </c>
      <c r="Z737" s="90">
        <v>93.1</v>
      </c>
      <c r="AA737" s="90">
        <v>115.1</v>
      </c>
      <c r="AB737" s="91">
        <f t="shared" si="186"/>
        <v>0.12363050483351234</v>
      </c>
      <c r="AC737" s="92">
        <v>0.1</v>
      </c>
      <c r="AD737" s="93">
        <v>92</v>
      </c>
      <c r="AE737" s="93">
        <v>118.9</v>
      </c>
      <c r="AF737" s="94">
        <f t="shared" si="187"/>
        <v>0.12923913043478261</v>
      </c>
      <c r="AG737" s="95">
        <v>0</v>
      </c>
      <c r="AH737" s="139">
        <v>93.9</v>
      </c>
      <c r="AI737" s="139">
        <v>110.7</v>
      </c>
      <c r="AJ737" s="96">
        <f t="shared" si="190"/>
        <v>0</v>
      </c>
      <c r="AK737" s="97">
        <v>0</v>
      </c>
      <c r="AL737" s="98">
        <v>1</v>
      </c>
      <c r="AM737" s="98">
        <v>1</v>
      </c>
      <c r="AN737" s="99">
        <f t="shared" si="188"/>
        <v>0</v>
      </c>
      <c r="AO737" s="140">
        <f t="shared" si="189"/>
        <v>1</v>
      </c>
    </row>
    <row r="738" spans="1:41" ht="30" customHeight="1" x14ac:dyDescent="0.3">
      <c r="A738" s="102">
        <v>726</v>
      </c>
      <c r="B738" s="27" t="s">
        <v>269</v>
      </c>
      <c r="C738" s="144" t="s">
        <v>892</v>
      </c>
      <c r="D738" s="121">
        <v>1391.59</v>
      </c>
      <c r="E738" s="121">
        <f t="shared" si="180"/>
        <v>1210.0782608695652</v>
      </c>
      <c r="F738" s="121">
        <f t="shared" si="191"/>
        <v>1028.5665217391304</v>
      </c>
      <c r="G738" s="77">
        <f t="shared" si="181"/>
        <v>1.2148979401812374</v>
      </c>
      <c r="H738" s="118">
        <f t="shared" si="192"/>
        <v>181.51173913043476</v>
      </c>
      <c r="I738" s="118">
        <f t="shared" si="182"/>
        <v>1431.1150877306843</v>
      </c>
      <c r="K738" s="79">
        <f t="shared" si="183"/>
        <v>1645.7823508902868</v>
      </c>
      <c r="L738" s="103">
        <f t="shared" si="193"/>
        <v>254.19235089028689</v>
      </c>
      <c r="M738" s="104">
        <f t="shared" si="194"/>
        <v>0.18266324915405177</v>
      </c>
      <c r="Q738" s="105">
        <v>0.8</v>
      </c>
      <c r="R738" s="143">
        <v>15.587400000000001</v>
      </c>
      <c r="S738" s="85">
        <v>18.744399999999999</v>
      </c>
      <c r="T738" s="86">
        <f t="shared" si="184"/>
        <v>0.96202830491294256</v>
      </c>
      <c r="U738" s="145">
        <v>0</v>
      </c>
      <c r="V738" s="141">
        <v>74.7</v>
      </c>
      <c r="W738" s="141">
        <v>101.7</v>
      </c>
      <c r="X738" s="88">
        <f t="shared" si="185"/>
        <v>0</v>
      </c>
      <c r="Y738" s="89">
        <v>0.1</v>
      </c>
      <c r="Z738" s="90">
        <v>93.1</v>
      </c>
      <c r="AA738" s="90">
        <v>115.1</v>
      </c>
      <c r="AB738" s="91">
        <f t="shared" si="186"/>
        <v>0.12363050483351234</v>
      </c>
      <c r="AC738" s="92">
        <v>0.1</v>
      </c>
      <c r="AD738" s="93">
        <v>92</v>
      </c>
      <c r="AE738" s="93">
        <v>118.9</v>
      </c>
      <c r="AF738" s="94">
        <f t="shared" si="187"/>
        <v>0.12923913043478261</v>
      </c>
      <c r="AG738" s="95">
        <v>0</v>
      </c>
      <c r="AH738" s="139">
        <v>93.9</v>
      </c>
      <c r="AI738" s="139">
        <v>110.7</v>
      </c>
      <c r="AJ738" s="96">
        <f t="shared" si="190"/>
        <v>0</v>
      </c>
      <c r="AK738" s="97">
        <v>0</v>
      </c>
      <c r="AL738" s="98">
        <v>1</v>
      </c>
      <c r="AM738" s="98">
        <v>1</v>
      </c>
      <c r="AN738" s="99">
        <f t="shared" si="188"/>
        <v>0</v>
      </c>
      <c r="AO738" s="140">
        <f t="shared" si="189"/>
        <v>1</v>
      </c>
    </row>
    <row r="739" spans="1:41" ht="30" customHeight="1" x14ac:dyDescent="0.3">
      <c r="A739" s="102">
        <v>728</v>
      </c>
      <c r="B739" s="27" t="s">
        <v>272</v>
      </c>
      <c r="C739" s="144" t="s">
        <v>892</v>
      </c>
      <c r="D739" s="121">
        <v>23378.48</v>
      </c>
      <c r="E739" s="121">
        <f t="shared" si="180"/>
        <v>20329.113043478261</v>
      </c>
      <c r="F739" s="121">
        <f t="shared" si="191"/>
        <v>17279.746086956522</v>
      </c>
      <c r="G739" s="77">
        <f t="shared" si="181"/>
        <v>1.2148979401812374</v>
      </c>
      <c r="H739" s="118">
        <f t="shared" si="192"/>
        <v>3049.3669565217392</v>
      </c>
      <c r="I739" s="118">
        <f t="shared" si="182"/>
        <v>24042.494884420015</v>
      </c>
      <c r="K739" s="79">
        <f t="shared" si="183"/>
        <v>27648.869117083017</v>
      </c>
      <c r="L739" s="103">
        <f t="shared" si="193"/>
        <v>4270.3891170830175</v>
      </c>
      <c r="M739" s="104">
        <f t="shared" si="194"/>
        <v>0.18266324915405183</v>
      </c>
      <c r="Q739" s="105">
        <v>0.8</v>
      </c>
      <c r="R739" s="143">
        <v>15.587400000000001</v>
      </c>
      <c r="S739" s="85">
        <v>18.744399999999999</v>
      </c>
      <c r="T739" s="86">
        <f t="shared" si="184"/>
        <v>0.96202830491294256</v>
      </c>
      <c r="U739" s="145">
        <v>0</v>
      </c>
      <c r="V739" s="141">
        <v>74.7</v>
      </c>
      <c r="W739" s="141">
        <v>101.7</v>
      </c>
      <c r="X739" s="88">
        <f t="shared" si="185"/>
        <v>0</v>
      </c>
      <c r="Y739" s="89">
        <v>0.1</v>
      </c>
      <c r="Z739" s="90">
        <v>93.1</v>
      </c>
      <c r="AA739" s="90">
        <v>115.1</v>
      </c>
      <c r="AB739" s="91">
        <f t="shared" si="186"/>
        <v>0.12363050483351234</v>
      </c>
      <c r="AC739" s="92">
        <v>0.1</v>
      </c>
      <c r="AD739" s="93">
        <v>92</v>
      </c>
      <c r="AE739" s="93">
        <v>118.9</v>
      </c>
      <c r="AF739" s="94">
        <f t="shared" si="187"/>
        <v>0.12923913043478261</v>
      </c>
      <c r="AG739" s="95">
        <v>0</v>
      </c>
      <c r="AH739" s="139">
        <v>93.9</v>
      </c>
      <c r="AI739" s="139">
        <v>110.7</v>
      </c>
      <c r="AJ739" s="96">
        <f t="shared" si="190"/>
        <v>0</v>
      </c>
      <c r="AK739" s="97">
        <v>0</v>
      </c>
      <c r="AL739" s="98">
        <v>1</v>
      </c>
      <c r="AM739" s="98">
        <v>1</v>
      </c>
      <c r="AN739" s="99">
        <f t="shared" si="188"/>
        <v>0</v>
      </c>
      <c r="AO739" s="140">
        <f t="shared" si="189"/>
        <v>1</v>
      </c>
    </row>
    <row r="740" spans="1:41" ht="30" customHeight="1" x14ac:dyDescent="0.3">
      <c r="A740" s="102">
        <v>729</v>
      </c>
      <c r="B740" s="27" t="s">
        <v>673</v>
      </c>
      <c r="C740" s="144" t="s">
        <v>892</v>
      </c>
      <c r="D740" s="121">
        <v>9518.3799999999992</v>
      </c>
      <c r="E740" s="121">
        <f t="shared" si="180"/>
        <v>8276.8521739130429</v>
      </c>
      <c r="F740" s="121">
        <f t="shared" si="191"/>
        <v>7035.3243478260865</v>
      </c>
      <c r="G740" s="77">
        <f t="shared" si="181"/>
        <v>1.2148979401812374</v>
      </c>
      <c r="H740" s="118">
        <f t="shared" si="192"/>
        <v>1241.5278260869563</v>
      </c>
      <c r="I740" s="118">
        <f t="shared" si="182"/>
        <v>9788.7288847677755</v>
      </c>
      <c r="K740" s="79">
        <f t="shared" si="183"/>
        <v>11257.038217482941</v>
      </c>
      <c r="L740" s="103">
        <f t="shared" si="193"/>
        <v>1738.6582174829418</v>
      </c>
      <c r="M740" s="104">
        <f t="shared" si="194"/>
        <v>0.18266324915405163</v>
      </c>
      <c r="Q740" s="105">
        <v>0.8</v>
      </c>
      <c r="R740" s="143">
        <v>15.587400000000001</v>
      </c>
      <c r="S740" s="85">
        <v>18.744399999999999</v>
      </c>
      <c r="T740" s="86">
        <f t="shared" si="184"/>
        <v>0.96202830491294256</v>
      </c>
      <c r="U740" s="145">
        <v>0</v>
      </c>
      <c r="V740" s="141">
        <v>74.7</v>
      </c>
      <c r="W740" s="141">
        <v>101.7</v>
      </c>
      <c r="X740" s="88">
        <f t="shared" si="185"/>
        <v>0</v>
      </c>
      <c r="Y740" s="89">
        <v>0.1</v>
      </c>
      <c r="Z740" s="90">
        <v>93.1</v>
      </c>
      <c r="AA740" s="90">
        <v>115.1</v>
      </c>
      <c r="AB740" s="91">
        <f t="shared" si="186"/>
        <v>0.12363050483351234</v>
      </c>
      <c r="AC740" s="92">
        <v>0.1</v>
      </c>
      <c r="AD740" s="93">
        <v>92</v>
      </c>
      <c r="AE740" s="93">
        <v>118.9</v>
      </c>
      <c r="AF740" s="94">
        <f t="shared" si="187"/>
        <v>0.12923913043478261</v>
      </c>
      <c r="AG740" s="95">
        <v>0</v>
      </c>
      <c r="AH740" s="139">
        <v>93.9</v>
      </c>
      <c r="AI740" s="139">
        <v>110.7</v>
      </c>
      <c r="AJ740" s="96">
        <f t="shared" si="190"/>
        <v>0</v>
      </c>
      <c r="AK740" s="97">
        <v>0</v>
      </c>
      <c r="AL740" s="98">
        <v>1</v>
      </c>
      <c r="AM740" s="98">
        <v>1</v>
      </c>
      <c r="AN740" s="99">
        <f t="shared" si="188"/>
        <v>0</v>
      </c>
      <c r="AO740" s="140">
        <f t="shared" si="189"/>
        <v>1</v>
      </c>
    </row>
    <row r="741" spans="1:41" ht="30" customHeight="1" x14ac:dyDescent="0.3">
      <c r="A741" s="102">
        <v>730</v>
      </c>
      <c r="B741" s="27" t="s">
        <v>674</v>
      </c>
      <c r="C741" s="144" t="s">
        <v>892</v>
      </c>
      <c r="D741" s="121">
        <v>41747.279999999999</v>
      </c>
      <c r="E741" s="121">
        <f t="shared" si="180"/>
        <v>36301.982608695653</v>
      </c>
      <c r="F741" s="121">
        <f t="shared" si="191"/>
        <v>30856.685217391303</v>
      </c>
      <c r="G741" s="77">
        <f t="shared" si="181"/>
        <v>1.2148979401812374</v>
      </c>
      <c r="H741" s="118">
        <f t="shared" si="192"/>
        <v>5445.2973913043479</v>
      </c>
      <c r="I741" s="118">
        <f t="shared" si="182"/>
        <v>42933.020702733877</v>
      </c>
      <c r="K741" s="79">
        <f t="shared" si="183"/>
        <v>49372.973808143957</v>
      </c>
      <c r="L741" s="103">
        <f t="shared" si="193"/>
        <v>7625.6938081439584</v>
      </c>
      <c r="M741" s="104">
        <f t="shared" si="194"/>
        <v>0.18266324915405169</v>
      </c>
      <c r="Q741" s="105">
        <v>0.8</v>
      </c>
      <c r="R741" s="143">
        <v>15.587400000000001</v>
      </c>
      <c r="S741" s="85">
        <v>18.744399999999999</v>
      </c>
      <c r="T741" s="86">
        <f t="shared" si="184"/>
        <v>0.96202830491294256</v>
      </c>
      <c r="U741" s="145">
        <v>0</v>
      </c>
      <c r="V741" s="141">
        <v>74.7</v>
      </c>
      <c r="W741" s="141">
        <v>101.7</v>
      </c>
      <c r="X741" s="88">
        <f t="shared" si="185"/>
        <v>0</v>
      </c>
      <c r="Y741" s="89">
        <v>0.1</v>
      </c>
      <c r="Z741" s="90">
        <v>93.1</v>
      </c>
      <c r="AA741" s="90">
        <v>115.1</v>
      </c>
      <c r="AB741" s="91">
        <f t="shared" si="186"/>
        <v>0.12363050483351234</v>
      </c>
      <c r="AC741" s="92">
        <v>0.1</v>
      </c>
      <c r="AD741" s="93">
        <v>92</v>
      </c>
      <c r="AE741" s="93">
        <v>118.9</v>
      </c>
      <c r="AF741" s="94">
        <f t="shared" si="187"/>
        <v>0.12923913043478261</v>
      </c>
      <c r="AG741" s="95">
        <v>0</v>
      </c>
      <c r="AH741" s="139">
        <v>93.9</v>
      </c>
      <c r="AI741" s="139">
        <v>110.7</v>
      </c>
      <c r="AJ741" s="96">
        <f t="shared" si="190"/>
        <v>0</v>
      </c>
      <c r="AK741" s="97">
        <v>0</v>
      </c>
      <c r="AL741" s="98">
        <v>1</v>
      </c>
      <c r="AM741" s="98">
        <v>1</v>
      </c>
      <c r="AN741" s="99">
        <f t="shared" si="188"/>
        <v>0</v>
      </c>
      <c r="AO741" s="140">
        <f t="shared" si="189"/>
        <v>1</v>
      </c>
    </row>
    <row r="742" spans="1:41" ht="30" customHeight="1" x14ac:dyDescent="0.3">
      <c r="A742" s="102">
        <v>731</v>
      </c>
      <c r="B742" s="27" t="s">
        <v>65</v>
      </c>
      <c r="C742" s="144" t="s">
        <v>892</v>
      </c>
      <c r="D742" s="121">
        <v>197821.62</v>
      </c>
      <c r="E742" s="121">
        <f t="shared" si="180"/>
        <v>172018.80000000002</v>
      </c>
      <c r="F742" s="121">
        <f t="shared" si="191"/>
        <v>146215.98000000001</v>
      </c>
      <c r="G742" s="77">
        <f t="shared" si="181"/>
        <v>1.1768175327719543</v>
      </c>
      <c r="H742" s="118">
        <f t="shared" si="192"/>
        <v>25802.820000000003</v>
      </c>
      <c r="I742" s="118">
        <f t="shared" si="182"/>
        <v>197872.34883543343</v>
      </c>
      <c r="K742" s="79">
        <f t="shared" si="183"/>
        <v>227553.20116074843</v>
      </c>
      <c r="L742" s="103">
        <f t="shared" si="193"/>
        <v>29731.581160748436</v>
      </c>
      <c r="M742" s="104">
        <f t="shared" si="194"/>
        <v>0.15029490285616121</v>
      </c>
      <c r="Q742" s="105">
        <v>0.8</v>
      </c>
      <c r="R742" s="143">
        <v>17.557700000000001</v>
      </c>
      <c r="S742" s="85">
        <v>20.277999999999999</v>
      </c>
      <c r="T742" s="86">
        <f t="shared" si="184"/>
        <v>0.92394789750365924</v>
      </c>
      <c r="U742" s="145">
        <v>0</v>
      </c>
      <c r="V742" s="141">
        <v>74.7</v>
      </c>
      <c r="W742" s="141">
        <v>101.7</v>
      </c>
      <c r="X742" s="88">
        <f t="shared" si="185"/>
        <v>0</v>
      </c>
      <c r="Y742" s="89">
        <v>0.1</v>
      </c>
      <c r="Z742" s="90">
        <v>93.1</v>
      </c>
      <c r="AA742" s="90">
        <v>115.1</v>
      </c>
      <c r="AB742" s="91">
        <f t="shared" si="186"/>
        <v>0.12363050483351234</v>
      </c>
      <c r="AC742" s="92">
        <v>0.1</v>
      </c>
      <c r="AD742" s="93">
        <v>92</v>
      </c>
      <c r="AE742" s="93">
        <v>118.9</v>
      </c>
      <c r="AF742" s="94">
        <f t="shared" si="187"/>
        <v>0.12923913043478261</v>
      </c>
      <c r="AG742" s="95">
        <v>0</v>
      </c>
      <c r="AH742" s="139">
        <v>93.9</v>
      </c>
      <c r="AI742" s="139">
        <v>110.7</v>
      </c>
      <c r="AJ742" s="96">
        <f t="shared" si="190"/>
        <v>0</v>
      </c>
      <c r="AK742" s="97">
        <v>0</v>
      </c>
      <c r="AL742" s="98">
        <v>1</v>
      </c>
      <c r="AM742" s="98">
        <v>1</v>
      </c>
      <c r="AN742" s="99">
        <f t="shared" si="188"/>
        <v>0</v>
      </c>
      <c r="AO742" s="140">
        <f t="shared" si="189"/>
        <v>1</v>
      </c>
    </row>
    <row r="743" spans="1:41" ht="30" customHeight="1" x14ac:dyDescent="0.3">
      <c r="A743" s="102">
        <v>732</v>
      </c>
      <c r="B743" s="27" t="s">
        <v>274</v>
      </c>
      <c r="C743" s="144" t="s">
        <v>892</v>
      </c>
      <c r="D743" s="121">
        <v>1054.31</v>
      </c>
      <c r="E743" s="121">
        <f t="shared" si="180"/>
        <v>916.7913043478261</v>
      </c>
      <c r="F743" s="121">
        <f t="shared" si="191"/>
        <v>779.27260869565214</v>
      </c>
      <c r="G743" s="77">
        <f t="shared" si="181"/>
        <v>1.1768175327719543</v>
      </c>
      <c r="H743" s="118">
        <f t="shared" si="192"/>
        <v>137.5186956521739</v>
      </c>
      <c r="I743" s="118">
        <f t="shared" si="182"/>
        <v>1054.5803643741558</v>
      </c>
      <c r="K743" s="79">
        <f t="shared" si="183"/>
        <v>1212.7674190302791</v>
      </c>
      <c r="L743" s="103">
        <f t="shared" si="193"/>
        <v>158.4574190302792</v>
      </c>
      <c r="M743" s="104">
        <f t="shared" si="194"/>
        <v>0.15029490285616109</v>
      </c>
      <c r="Q743" s="105">
        <v>0.8</v>
      </c>
      <c r="R743" s="143">
        <v>17.557700000000001</v>
      </c>
      <c r="S743" s="85">
        <v>20.277999999999999</v>
      </c>
      <c r="T743" s="86">
        <f t="shared" si="184"/>
        <v>0.92394789750365924</v>
      </c>
      <c r="U743" s="145">
        <v>0</v>
      </c>
      <c r="V743" s="141">
        <v>74.7</v>
      </c>
      <c r="W743" s="141">
        <v>101.7</v>
      </c>
      <c r="X743" s="88">
        <f t="shared" si="185"/>
        <v>0</v>
      </c>
      <c r="Y743" s="89">
        <v>0.1</v>
      </c>
      <c r="Z743" s="90">
        <v>93.1</v>
      </c>
      <c r="AA743" s="90">
        <v>115.1</v>
      </c>
      <c r="AB743" s="91">
        <f t="shared" si="186"/>
        <v>0.12363050483351234</v>
      </c>
      <c r="AC743" s="92">
        <v>0.1</v>
      </c>
      <c r="AD743" s="93">
        <v>92</v>
      </c>
      <c r="AE743" s="93">
        <v>118.9</v>
      </c>
      <c r="AF743" s="94">
        <f t="shared" si="187"/>
        <v>0.12923913043478261</v>
      </c>
      <c r="AG743" s="95">
        <v>0</v>
      </c>
      <c r="AH743" s="139">
        <v>93.9</v>
      </c>
      <c r="AI743" s="139">
        <v>110.7</v>
      </c>
      <c r="AJ743" s="96">
        <f t="shared" si="190"/>
        <v>0</v>
      </c>
      <c r="AK743" s="97">
        <v>0</v>
      </c>
      <c r="AL743" s="98">
        <v>1</v>
      </c>
      <c r="AM743" s="98">
        <v>1</v>
      </c>
      <c r="AN743" s="99">
        <f t="shared" si="188"/>
        <v>0</v>
      </c>
      <c r="AO743" s="140">
        <f t="shared" si="189"/>
        <v>1</v>
      </c>
    </row>
    <row r="744" spans="1:41" ht="30" customHeight="1" x14ac:dyDescent="0.3">
      <c r="A744" s="102">
        <v>734</v>
      </c>
      <c r="B744" s="27" t="s">
        <v>275</v>
      </c>
      <c r="C744" s="144" t="s">
        <v>892</v>
      </c>
      <c r="D744" s="121">
        <v>608.26</v>
      </c>
      <c r="E744" s="121">
        <f t="shared" si="180"/>
        <v>528.92173913043484</v>
      </c>
      <c r="F744" s="121">
        <f t="shared" si="191"/>
        <v>449.58347826086958</v>
      </c>
      <c r="G744" s="77">
        <f t="shared" si="181"/>
        <v>1.1768175327719543</v>
      </c>
      <c r="H744" s="118">
        <f t="shared" si="192"/>
        <v>79.338260869565218</v>
      </c>
      <c r="I744" s="118">
        <f t="shared" si="182"/>
        <v>608.41598053155542</v>
      </c>
      <c r="K744" s="79">
        <f t="shared" si="183"/>
        <v>699.67837761128862</v>
      </c>
      <c r="L744" s="103">
        <f t="shared" si="193"/>
        <v>91.418377611288633</v>
      </c>
      <c r="M744" s="104">
        <f t="shared" si="194"/>
        <v>0.15029490285616123</v>
      </c>
      <c r="Q744" s="105">
        <v>0.8</v>
      </c>
      <c r="R744" s="143">
        <v>17.557700000000001</v>
      </c>
      <c r="S744" s="85">
        <v>20.277999999999999</v>
      </c>
      <c r="T744" s="86">
        <f t="shared" si="184"/>
        <v>0.92394789750365924</v>
      </c>
      <c r="U744" s="145">
        <v>0</v>
      </c>
      <c r="V744" s="141">
        <v>74.7</v>
      </c>
      <c r="W744" s="141">
        <v>101.7</v>
      </c>
      <c r="X744" s="88">
        <f t="shared" si="185"/>
        <v>0</v>
      </c>
      <c r="Y744" s="89">
        <v>0.1</v>
      </c>
      <c r="Z744" s="90">
        <v>93.1</v>
      </c>
      <c r="AA744" s="90">
        <v>115.1</v>
      </c>
      <c r="AB744" s="91">
        <f t="shared" si="186"/>
        <v>0.12363050483351234</v>
      </c>
      <c r="AC744" s="92">
        <v>0.1</v>
      </c>
      <c r="AD744" s="93">
        <v>92</v>
      </c>
      <c r="AE744" s="93">
        <v>118.9</v>
      </c>
      <c r="AF744" s="94">
        <f t="shared" si="187"/>
        <v>0.12923913043478261</v>
      </c>
      <c r="AG744" s="95">
        <v>0</v>
      </c>
      <c r="AH744" s="139">
        <v>93.9</v>
      </c>
      <c r="AI744" s="139">
        <v>110.7</v>
      </c>
      <c r="AJ744" s="96">
        <f t="shared" si="190"/>
        <v>0</v>
      </c>
      <c r="AK744" s="97">
        <v>0</v>
      </c>
      <c r="AL744" s="98">
        <v>1</v>
      </c>
      <c r="AM744" s="98">
        <v>1</v>
      </c>
      <c r="AN744" s="99">
        <f t="shared" si="188"/>
        <v>0</v>
      </c>
      <c r="AO744" s="140">
        <f t="shared" si="189"/>
        <v>1</v>
      </c>
    </row>
    <row r="745" spans="1:41" ht="30" customHeight="1" x14ac:dyDescent="0.3">
      <c r="A745" s="102">
        <v>735</v>
      </c>
      <c r="B745" s="27" t="s">
        <v>275</v>
      </c>
      <c r="C745" s="144" t="s">
        <v>892</v>
      </c>
      <c r="D745" s="121">
        <v>608.26</v>
      </c>
      <c r="E745" s="121">
        <f t="shared" si="180"/>
        <v>528.92173913043484</v>
      </c>
      <c r="F745" s="121">
        <f t="shared" si="191"/>
        <v>449.58347826086958</v>
      </c>
      <c r="G745" s="77">
        <f t="shared" si="181"/>
        <v>1.1768175327719543</v>
      </c>
      <c r="H745" s="118">
        <f t="shared" si="192"/>
        <v>79.338260869565218</v>
      </c>
      <c r="I745" s="118">
        <f t="shared" si="182"/>
        <v>608.41598053155542</v>
      </c>
      <c r="K745" s="79">
        <f t="shared" si="183"/>
        <v>699.67837761128862</v>
      </c>
      <c r="L745" s="103">
        <f t="shared" si="193"/>
        <v>91.418377611288633</v>
      </c>
      <c r="M745" s="104">
        <f t="shared" si="194"/>
        <v>0.15029490285616123</v>
      </c>
      <c r="Q745" s="105">
        <v>0.8</v>
      </c>
      <c r="R745" s="143">
        <v>17.557700000000001</v>
      </c>
      <c r="S745" s="85">
        <v>20.277999999999999</v>
      </c>
      <c r="T745" s="86">
        <f t="shared" si="184"/>
        <v>0.92394789750365924</v>
      </c>
      <c r="U745" s="145">
        <v>0</v>
      </c>
      <c r="V745" s="141">
        <v>74.7</v>
      </c>
      <c r="W745" s="141">
        <v>101.7</v>
      </c>
      <c r="X745" s="88">
        <f t="shared" si="185"/>
        <v>0</v>
      </c>
      <c r="Y745" s="89">
        <v>0.1</v>
      </c>
      <c r="Z745" s="90">
        <v>93.1</v>
      </c>
      <c r="AA745" s="90">
        <v>115.1</v>
      </c>
      <c r="AB745" s="91">
        <f t="shared" si="186"/>
        <v>0.12363050483351234</v>
      </c>
      <c r="AC745" s="92">
        <v>0.1</v>
      </c>
      <c r="AD745" s="93">
        <v>92</v>
      </c>
      <c r="AE745" s="93">
        <v>118.9</v>
      </c>
      <c r="AF745" s="94">
        <f t="shared" si="187"/>
        <v>0.12923913043478261</v>
      </c>
      <c r="AG745" s="95">
        <v>0</v>
      </c>
      <c r="AH745" s="139">
        <v>93.9</v>
      </c>
      <c r="AI745" s="139">
        <v>110.7</v>
      </c>
      <c r="AJ745" s="96">
        <f t="shared" si="190"/>
        <v>0</v>
      </c>
      <c r="AK745" s="97">
        <v>0</v>
      </c>
      <c r="AL745" s="98">
        <v>1</v>
      </c>
      <c r="AM745" s="98">
        <v>1</v>
      </c>
      <c r="AN745" s="99">
        <f t="shared" si="188"/>
        <v>0</v>
      </c>
      <c r="AO745" s="140">
        <f t="shared" si="189"/>
        <v>1</v>
      </c>
    </row>
    <row r="746" spans="1:41" ht="30" customHeight="1" x14ac:dyDescent="0.3">
      <c r="A746" s="102">
        <v>736</v>
      </c>
      <c r="B746" s="27" t="s">
        <v>276</v>
      </c>
      <c r="C746" s="144" t="s">
        <v>892</v>
      </c>
      <c r="D746" s="121">
        <v>1317.89</v>
      </c>
      <c r="E746" s="121">
        <f t="shared" si="180"/>
        <v>1145.9913043478264</v>
      </c>
      <c r="F746" s="121">
        <f t="shared" si="191"/>
        <v>974.09260869565242</v>
      </c>
      <c r="G746" s="77">
        <f t="shared" si="181"/>
        <v>1.1768175327719543</v>
      </c>
      <c r="H746" s="118">
        <f t="shared" si="192"/>
        <v>171.89869565217396</v>
      </c>
      <c r="I746" s="118">
        <f t="shared" si="182"/>
        <v>1318.2279561087885</v>
      </c>
      <c r="K746" s="79">
        <f t="shared" si="183"/>
        <v>1515.9621495251067</v>
      </c>
      <c r="L746" s="103">
        <f t="shared" si="193"/>
        <v>198.07214952510662</v>
      </c>
      <c r="M746" s="104">
        <f t="shared" si="194"/>
        <v>0.15029490285616146</v>
      </c>
      <c r="Q746" s="105">
        <v>0.8</v>
      </c>
      <c r="R746" s="143">
        <v>17.557700000000001</v>
      </c>
      <c r="S746" s="85">
        <v>20.277999999999999</v>
      </c>
      <c r="T746" s="86">
        <f t="shared" si="184"/>
        <v>0.92394789750365924</v>
      </c>
      <c r="U746" s="145">
        <v>0</v>
      </c>
      <c r="V746" s="141">
        <v>74.7</v>
      </c>
      <c r="W746" s="141">
        <v>101.7</v>
      </c>
      <c r="X746" s="88">
        <f t="shared" si="185"/>
        <v>0</v>
      </c>
      <c r="Y746" s="89">
        <v>0.1</v>
      </c>
      <c r="Z746" s="90">
        <v>93.1</v>
      </c>
      <c r="AA746" s="90">
        <v>115.1</v>
      </c>
      <c r="AB746" s="91">
        <f t="shared" si="186"/>
        <v>0.12363050483351234</v>
      </c>
      <c r="AC746" s="92">
        <v>0.1</v>
      </c>
      <c r="AD746" s="93">
        <v>92</v>
      </c>
      <c r="AE746" s="93">
        <v>118.9</v>
      </c>
      <c r="AF746" s="94">
        <f t="shared" si="187"/>
        <v>0.12923913043478261</v>
      </c>
      <c r="AG746" s="95">
        <v>0</v>
      </c>
      <c r="AH746" s="139">
        <v>93.9</v>
      </c>
      <c r="AI746" s="139">
        <v>110.7</v>
      </c>
      <c r="AJ746" s="96">
        <f t="shared" si="190"/>
        <v>0</v>
      </c>
      <c r="AK746" s="97">
        <v>0</v>
      </c>
      <c r="AL746" s="98">
        <v>1</v>
      </c>
      <c r="AM746" s="98">
        <v>1</v>
      </c>
      <c r="AN746" s="99">
        <f t="shared" si="188"/>
        <v>0</v>
      </c>
      <c r="AO746" s="140">
        <f t="shared" si="189"/>
        <v>1</v>
      </c>
    </row>
    <row r="747" spans="1:41" ht="30" customHeight="1" x14ac:dyDescent="0.3">
      <c r="A747" s="102">
        <v>737</v>
      </c>
      <c r="B747" s="27" t="s">
        <v>276</v>
      </c>
      <c r="C747" s="144" t="s">
        <v>892</v>
      </c>
      <c r="D747" s="121">
        <v>1317.89</v>
      </c>
      <c r="E747" s="121">
        <f t="shared" si="180"/>
        <v>1145.9913043478264</v>
      </c>
      <c r="F747" s="121">
        <f t="shared" si="191"/>
        <v>974.09260869565242</v>
      </c>
      <c r="G747" s="77">
        <f t="shared" si="181"/>
        <v>1.1768175327719543</v>
      </c>
      <c r="H747" s="118">
        <f t="shared" si="192"/>
        <v>171.89869565217396</v>
      </c>
      <c r="I747" s="118">
        <f t="shared" si="182"/>
        <v>1318.2279561087885</v>
      </c>
      <c r="K747" s="79">
        <f t="shared" si="183"/>
        <v>1515.9621495251067</v>
      </c>
      <c r="L747" s="103">
        <f t="shared" si="193"/>
        <v>198.07214952510662</v>
      </c>
      <c r="M747" s="104">
        <f t="shared" si="194"/>
        <v>0.15029490285616146</v>
      </c>
      <c r="Q747" s="105">
        <v>0.8</v>
      </c>
      <c r="R747" s="143">
        <v>17.557700000000001</v>
      </c>
      <c r="S747" s="85">
        <v>20.277999999999999</v>
      </c>
      <c r="T747" s="86">
        <f t="shared" si="184"/>
        <v>0.92394789750365924</v>
      </c>
      <c r="U747" s="145">
        <v>0</v>
      </c>
      <c r="V747" s="141">
        <v>74.7</v>
      </c>
      <c r="W747" s="141">
        <v>101.7</v>
      </c>
      <c r="X747" s="88">
        <f t="shared" si="185"/>
        <v>0</v>
      </c>
      <c r="Y747" s="89">
        <v>0.1</v>
      </c>
      <c r="Z747" s="90">
        <v>93.1</v>
      </c>
      <c r="AA747" s="90">
        <v>115.1</v>
      </c>
      <c r="AB747" s="91">
        <f t="shared" si="186"/>
        <v>0.12363050483351234</v>
      </c>
      <c r="AC747" s="92">
        <v>0.1</v>
      </c>
      <c r="AD747" s="93">
        <v>92</v>
      </c>
      <c r="AE747" s="93">
        <v>118.9</v>
      </c>
      <c r="AF747" s="94">
        <f t="shared" si="187"/>
        <v>0.12923913043478261</v>
      </c>
      <c r="AG747" s="95">
        <v>0</v>
      </c>
      <c r="AH747" s="139">
        <v>93.9</v>
      </c>
      <c r="AI747" s="139">
        <v>110.7</v>
      </c>
      <c r="AJ747" s="96">
        <f t="shared" si="190"/>
        <v>0</v>
      </c>
      <c r="AK747" s="97">
        <v>0</v>
      </c>
      <c r="AL747" s="98">
        <v>1</v>
      </c>
      <c r="AM747" s="98">
        <v>1</v>
      </c>
      <c r="AN747" s="99">
        <f t="shared" si="188"/>
        <v>0</v>
      </c>
      <c r="AO747" s="140">
        <f t="shared" si="189"/>
        <v>1</v>
      </c>
    </row>
    <row r="748" spans="1:41" ht="30" customHeight="1" x14ac:dyDescent="0.3">
      <c r="A748" s="102">
        <v>738</v>
      </c>
      <c r="B748" s="27" t="s">
        <v>276</v>
      </c>
      <c r="C748" s="144" t="s">
        <v>892</v>
      </c>
      <c r="D748" s="121">
        <v>6984.94</v>
      </c>
      <c r="E748" s="121">
        <f t="shared" si="180"/>
        <v>6073.8608695652174</v>
      </c>
      <c r="F748" s="121">
        <f t="shared" si="191"/>
        <v>5162.7817391304343</v>
      </c>
      <c r="G748" s="77">
        <f t="shared" si="181"/>
        <v>1.1768175327719543</v>
      </c>
      <c r="H748" s="118">
        <f t="shared" si="192"/>
        <v>911.07913043478254</v>
      </c>
      <c r="I748" s="118">
        <f t="shared" si="182"/>
        <v>6986.731198918359</v>
      </c>
      <c r="K748" s="79">
        <f t="shared" si="183"/>
        <v>8034.7408787561126</v>
      </c>
      <c r="L748" s="103">
        <f t="shared" si="193"/>
        <v>1049.800878756113</v>
      </c>
      <c r="M748" s="104">
        <f t="shared" si="194"/>
        <v>0.15029490285616098</v>
      </c>
      <c r="Q748" s="105">
        <v>0.8</v>
      </c>
      <c r="R748" s="143">
        <v>17.557700000000001</v>
      </c>
      <c r="S748" s="85">
        <v>20.277999999999999</v>
      </c>
      <c r="T748" s="86">
        <f t="shared" si="184"/>
        <v>0.92394789750365924</v>
      </c>
      <c r="U748" s="145">
        <v>0</v>
      </c>
      <c r="V748" s="141">
        <v>74.7</v>
      </c>
      <c r="W748" s="141">
        <v>101.7</v>
      </c>
      <c r="X748" s="88">
        <f t="shared" si="185"/>
        <v>0</v>
      </c>
      <c r="Y748" s="89">
        <v>0.1</v>
      </c>
      <c r="Z748" s="90">
        <v>93.1</v>
      </c>
      <c r="AA748" s="90">
        <v>115.1</v>
      </c>
      <c r="AB748" s="91">
        <f t="shared" si="186"/>
        <v>0.12363050483351234</v>
      </c>
      <c r="AC748" s="92">
        <v>0.1</v>
      </c>
      <c r="AD748" s="93">
        <v>92</v>
      </c>
      <c r="AE748" s="93">
        <v>118.9</v>
      </c>
      <c r="AF748" s="94">
        <f t="shared" si="187"/>
        <v>0.12923913043478261</v>
      </c>
      <c r="AG748" s="95">
        <v>0</v>
      </c>
      <c r="AH748" s="139">
        <v>93.9</v>
      </c>
      <c r="AI748" s="139">
        <v>110.7</v>
      </c>
      <c r="AJ748" s="96">
        <f t="shared" si="190"/>
        <v>0</v>
      </c>
      <c r="AK748" s="97">
        <v>0</v>
      </c>
      <c r="AL748" s="98">
        <v>1</v>
      </c>
      <c r="AM748" s="98">
        <v>1</v>
      </c>
      <c r="AN748" s="99">
        <f t="shared" si="188"/>
        <v>0</v>
      </c>
      <c r="AO748" s="140">
        <f t="shared" si="189"/>
        <v>1</v>
      </c>
    </row>
    <row r="749" spans="1:41" ht="30" customHeight="1" x14ac:dyDescent="0.3">
      <c r="A749" s="102">
        <v>739</v>
      </c>
      <c r="B749" s="27" t="s">
        <v>679</v>
      </c>
      <c r="C749" s="144" t="s">
        <v>892</v>
      </c>
      <c r="D749" s="121">
        <v>6984.94</v>
      </c>
      <c r="E749" s="121">
        <f t="shared" si="180"/>
        <v>6073.8608695652174</v>
      </c>
      <c r="F749" s="121">
        <f t="shared" si="191"/>
        <v>5162.7817391304343</v>
      </c>
      <c r="G749" s="77">
        <f t="shared" si="181"/>
        <v>1.1768175327719543</v>
      </c>
      <c r="H749" s="118">
        <f t="shared" si="192"/>
        <v>911.07913043478254</v>
      </c>
      <c r="I749" s="118">
        <f t="shared" si="182"/>
        <v>6986.731198918359</v>
      </c>
      <c r="K749" s="79">
        <f t="shared" si="183"/>
        <v>8034.7408787561126</v>
      </c>
      <c r="L749" s="103">
        <f t="shared" si="193"/>
        <v>1049.800878756113</v>
      </c>
      <c r="M749" s="104">
        <f t="shared" si="194"/>
        <v>0.15029490285616098</v>
      </c>
      <c r="Q749" s="105">
        <v>0.8</v>
      </c>
      <c r="R749" s="143">
        <v>17.557700000000001</v>
      </c>
      <c r="S749" s="85">
        <v>20.277999999999999</v>
      </c>
      <c r="T749" s="86">
        <f t="shared" si="184"/>
        <v>0.92394789750365924</v>
      </c>
      <c r="U749" s="145">
        <v>0</v>
      </c>
      <c r="V749" s="141">
        <v>74.7</v>
      </c>
      <c r="W749" s="141">
        <v>101.7</v>
      </c>
      <c r="X749" s="88">
        <f t="shared" si="185"/>
        <v>0</v>
      </c>
      <c r="Y749" s="89">
        <v>0.1</v>
      </c>
      <c r="Z749" s="90">
        <v>93.1</v>
      </c>
      <c r="AA749" s="90">
        <v>115.1</v>
      </c>
      <c r="AB749" s="91">
        <f t="shared" si="186"/>
        <v>0.12363050483351234</v>
      </c>
      <c r="AC749" s="92">
        <v>0.1</v>
      </c>
      <c r="AD749" s="93">
        <v>92</v>
      </c>
      <c r="AE749" s="93">
        <v>118.9</v>
      </c>
      <c r="AF749" s="94">
        <f t="shared" si="187"/>
        <v>0.12923913043478261</v>
      </c>
      <c r="AG749" s="95">
        <v>0</v>
      </c>
      <c r="AH749" s="139">
        <v>93.9</v>
      </c>
      <c r="AI749" s="139">
        <v>110.7</v>
      </c>
      <c r="AJ749" s="96">
        <f t="shared" si="190"/>
        <v>0</v>
      </c>
      <c r="AK749" s="97">
        <v>0</v>
      </c>
      <c r="AL749" s="98">
        <v>1</v>
      </c>
      <c r="AM749" s="98">
        <v>1</v>
      </c>
      <c r="AN749" s="99">
        <f t="shared" si="188"/>
        <v>0</v>
      </c>
      <c r="AO749" s="140">
        <f t="shared" si="189"/>
        <v>1</v>
      </c>
    </row>
    <row r="750" spans="1:41" ht="30" customHeight="1" x14ac:dyDescent="0.3">
      <c r="A750" s="102">
        <v>741</v>
      </c>
      <c r="B750" s="27" t="s">
        <v>680</v>
      </c>
      <c r="C750" s="144" t="s">
        <v>892</v>
      </c>
      <c r="D750" s="121">
        <v>315666.09000000003</v>
      </c>
      <c r="E750" s="121">
        <f t="shared" ref="E750:E812" si="195">D750/1.15</f>
        <v>274492.25217391306</v>
      </c>
      <c r="F750" s="121">
        <f t="shared" si="191"/>
        <v>233318.4143478261</v>
      </c>
      <c r="G750" s="77">
        <f t="shared" ref="G750:G812" si="196">T750+X750+AB750+AF750+AJ750+AN750</f>
        <v>1.2148979401812374</v>
      </c>
      <c r="H750" s="118">
        <f t="shared" si="192"/>
        <v>41173.837826086958</v>
      </c>
      <c r="I750" s="118">
        <f t="shared" ref="I750:I812" si="197">(F750*G750)+H750</f>
        <v>324631.89882361336</v>
      </c>
      <c r="K750" s="79">
        <f t="shared" ref="K750:K812" si="198">I750*1.15</f>
        <v>373326.68364715535</v>
      </c>
      <c r="L750" s="103">
        <f t="shared" si="193"/>
        <v>57660.593647155329</v>
      </c>
      <c r="M750" s="104">
        <f t="shared" si="194"/>
        <v>0.18266324915405174</v>
      </c>
      <c r="Q750" s="105">
        <v>0.8</v>
      </c>
      <c r="R750" s="143">
        <v>15.587400000000001</v>
      </c>
      <c r="S750" s="85">
        <v>18.744399999999999</v>
      </c>
      <c r="T750" s="86">
        <f t="shared" ref="T750:T812" si="199">Q750*(S750/R750)</f>
        <v>0.96202830491294256</v>
      </c>
      <c r="U750" s="145">
        <v>0</v>
      </c>
      <c r="V750" s="141">
        <v>74.7</v>
      </c>
      <c r="W750" s="141">
        <v>101.7</v>
      </c>
      <c r="X750" s="88">
        <f t="shared" ref="X750:X812" si="200">U750*(W750/V750)</f>
        <v>0</v>
      </c>
      <c r="Y750" s="89">
        <v>0.1</v>
      </c>
      <c r="Z750" s="90">
        <v>93.1</v>
      </c>
      <c r="AA750" s="90">
        <v>115.1</v>
      </c>
      <c r="AB750" s="91">
        <f t="shared" ref="AB750:AB812" si="201">Y750*(AA750/Z750)</f>
        <v>0.12363050483351234</v>
      </c>
      <c r="AC750" s="92">
        <v>0.1</v>
      </c>
      <c r="AD750" s="93">
        <v>92</v>
      </c>
      <c r="AE750" s="93">
        <v>118.9</v>
      </c>
      <c r="AF750" s="94">
        <f t="shared" ref="AF750:AF812" si="202">AC750*(AE750/AD750)</f>
        <v>0.12923913043478261</v>
      </c>
      <c r="AG750" s="95">
        <v>0</v>
      </c>
      <c r="AH750" s="139">
        <v>93.9</v>
      </c>
      <c r="AI750" s="139">
        <v>110.7</v>
      </c>
      <c r="AJ750" s="96">
        <f t="shared" si="190"/>
        <v>0</v>
      </c>
      <c r="AK750" s="97">
        <v>0</v>
      </c>
      <c r="AL750" s="98">
        <v>1</v>
      </c>
      <c r="AM750" s="98">
        <v>1</v>
      </c>
      <c r="AN750" s="99">
        <f t="shared" ref="AN750:AN812" si="203">AK750*(AM750/AL750)</f>
        <v>0</v>
      </c>
      <c r="AO750" s="140">
        <f t="shared" ref="AO750:AO812" si="204">Q750+U750+Y750+AC750+AG750+AK750</f>
        <v>1</v>
      </c>
    </row>
    <row r="751" spans="1:41" ht="30" customHeight="1" x14ac:dyDescent="0.3">
      <c r="A751" s="102">
        <v>742</v>
      </c>
      <c r="B751" s="27" t="s">
        <v>681</v>
      </c>
      <c r="C751" s="144" t="s">
        <v>892</v>
      </c>
      <c r="D751" s="121">
        <v>628.33000000000004</v>
      </c>
      <c r="E751" s="121">
        <f t="shared" si="195"/>
        <v>546.3739130434783</v>
      </c>
      <c r="F751" s="121">
        <f t="shared" si="191"/>
        <v>464.41782608695655</v>
      </c>
      <c r="G751" s="77">
        <f t="shared" si="196"/>
        <v>1.2148979401812374</v>
      </c>
      <c r="H751" s="118">
        <f t="shared" si="192"/>
        <v>81.956086956521744</v>
      </c>
      <c r="I751" s="118">
        <f t="shared" si="197"/>
        <v>646.17634725301343</v>
      </c>
      <c r="K751" s="79">
        <f t="shared" si="198"/>
        <v>743.10279934096536</v>
      </c>
      <c r="L751" s="103">
        <f t="shared" si="193"/>
        <v>114.77279934096532</v>
      </c>
      <c r="M751" s="104">
        <f t="shared" si="194"/>
        <v>0.18266324915405172</v>
      </c>
      <c r="Q751" s="105">
        <v>0.8</v>
      </c>
      <c r="R751" s="143">
        <v>15.587400000000001</v>
      </c>
      <c r="S751" s="85">
        <v>18.744399999999999</v>
      </c>
      <c r="T751" s="86">
        <f t="shared" si="199"/>
        <v>0.96202830491294256</v>
      </c>
      <c r="U751" s="145">
        <v>0</v>
      </c>
      <c r="V751" s="141">
        <v>74.7</v>
      </c>
      <c r="W751" s="141">
        <v>101.7</v>
      </c>
      <c r="X751" s="88">
        <f t="shared" si="200"/>
        <v>0</v>
      </c>
      <c r="Y751" s="89">
        <v>0.1</v>
      </c>
      <c r="Z751" s="90">
        <v>93.1</v>
      </c>
      <c r="AA751" s="90">
        <v>115.1</v>
      </c>
      <c r="AB751" s="91">
        <f t="shared" si="201"/>
        <v>0.12363050483351234</v>
      </c>
      <c r="AC751" s="92">
        <v>0.1</v>
      </c>
      <c r="AD751" s="93">
        <v>92</v>
      </c>
      <c r="AE751" s="93">
        <v>118.9</v>
      </c>
      <c r="AF751" s="94">
        <f t="shared" si="202"/>
        <v>0.12923913043478261</v>
      </c>
      <c r="AG751" s="95">
        <v>0</v>
      </c>
      <c r="AH751" s="139">
        <v>93.9</v>
      </c>
      <c r="AI751" s="139">
        <v>110.7</v>
      </c>
      <c r="AJ751" s="96">
        <f t="shared" ref="AJ751:AJ813" si="205">AG751*(AI751/AH751)</f>
        <v>0</v>
      </c>
      <c r="AK751" s="97">
        <v>0</v>
      </c>
      <c r="AL751" s="98">
        <v>1</v>
      </c>
      <c r="AM751" s="98">
        <v>1</v>
      </c>
      <c r="AN751" s="99">
        <f t="shared" si="203"/>
        <v>0</v>
      </c>
      <c r="AO751" s="140">
        <f t="shared" si="204"/>
        <v>1</v>
      </c>
    </row>
    <row r="752" spans="1:41" ht="30" customHeight="1" x14ac:dyDescent="0.3">
      <c r="A752" s="102">
        <v>743</v>
      </c>
      <c r="B752" s="27" t="s">
        <v>682</v>
      </c>
      <c r="C752" s="144" t="s">
        <v>892</v>
      </c>
      <c r="D752" s="121">
        <v>13538.86</v>
      </c>
      <c r="E752" s="121">
        <f t="shared" si="195"/>
        <v>11772.921739130436</v>
      </c>
      <c r="F752" s="121">
        <f t="shared" si="191"/>
        <v>10006.98347826087</v>
      </c>
      <c r="G752" s="77">
        <f t="shared" si="196"/>
        <v>1.2148979401812374</v>
      </c>
      <c r="H752" s="118">
        <f t="shared" si="192"/>
        <v>1765.9382608695653</v>
      </c>
      <c r="I752" s="118">
        <f t="shared" si="197"/>
        <v>13923.401876036371</v>
      </c>
      <c r="K752" s="79">
        <f t="shared" si="198"/>
        <v>16011.912157441824</v>
      </c>
      <c r="L752" s="103">
        <f t="shared" si="193"/>
        <v>2473.0521574418235</v>
      </c>
      <c r="M752" s="104">
        <f t="shared" si="194"/>
        <v>0.18266324915405163</v>
      </c>
      <c r="Q752" s="105">
        <v>0.8</v>
      </c>
      <c r="R752" s="143">
        <v>15.587400000000001</v>
      </c>
      <c r="S752" s="85">
        <v>18.744399999999999</v>
      </c>
      <c r="T752" s="86">
        <f t="shared" si="199"/>
        <v>0.96202830491294256</v>
      </c>
      <c r="U752" s="145">
        <v>0</v>
      </c>
      <c r="V752" s="141">
        <v>74.7</v>
      </c>
      <c r="W752" s="141">
        <v>101.7</v>
      </c>
      <c r="X752" s="88">
        <f t="shared" si="200"/>
        <v>0</v>
      </c>
      <c r="Y752" s="89">
        <v>0.1</v>
      </c>
      <c r="Z752" s="90">
        <v>93.1</v>
      </c>
      <c r="AA752" s="90">
        <v>115.1</v>
      </c>
      <c r="AB752" s="91">
        <f t="shared" si="201"/>
        <v>0.12363050483351234</v>
      </c>
      <c r="AC752" s="92">
        <v>0.1</v>
      </c>
      <c r="AD752" s="93">
        <v>92</v>
      </c>
      <c r="AE752" s="93">
        <v>118.9</v>
      </c>
      <c r="AF752" s="94">
        <f t="shared" si="202"/>
        <v>0.12923913043478261</v>
      </c>
      <c r="AG752" s="95">
        <v>0</v>
      </c>
      <c r="AH752" s="139">
        <v>93.9</v>
      </c>
      <c r="AI752" s="139">
        <v>110.7</v>
      </c>
      <c r="AJ752" s="96">
        <f t="shared" si="205"/>
        <v>0</v>
      </c>
      <c r="AK752" s="97">
        <v>0</v>
      </c>
      <c r="AL752" s="98">
        <v>1</v>
      </c>
      <c r="AM752" s="98">
        <v>1</v>
      </c>
      <c r="AN752" s="99">
        <f t="shared" si="203"/>
        <v>0</v>
      </c>
      <c r="AO752" s="140">
        <f t="shared" si="204"/>
        <v>1</v>
      </c>
    </row>
    <row r="753" spans="1:41" ht="30" customHeight="1" x14ac:dyDescent="0.3">
      <c r="A753" s="102">
        <v>744</v>
      </c>
      <c r="B753" s="27" t="s">
        <v>683</v>
      </c>
      <c r="C753" s="144" t="s">
        <v>892</v>
      </c>
      <c r="D753" s="121">
        <v>2431.36</v>
      </c>
      <c r="E753" s="121">
        <f t="shared" si="195"/>
        <v>2114.2260869565221</v>
      </c>
      <c r="F753" s="121">
        <f t="shared" si="191"/>
        <v>1797.0921739130438</v>
      </c>
      <c r="G753" s="77">
        <f t="shared" si="196"/>
        <v>1.2148979401812374</v>
      </c>
      <c r="H753" s="118">
        <f t="shared" si="192"/>
        <v>317.13391304347829</v>
      </c>
      <c r="I753" s="118">
        <f t="shared" si="197"/>
        <v>2500.4174934462571</v>
      </c>
      <c r="K753" s="79">
        <f t="shared" si="198"/>
        <v>2875.4801174631957</v>
      </c>
      <c r="L753" s="103">
        <f t="shared" si="193"/>
        <v>444.12011746319558</v>
      </c>
      <c r="M753" s="104">
        <f t="shared" si="194"/>
        <v>0.18266324915405188</v>
      </c>
      <c r="Q753" s="105">
        <v>0.8</v>
      </c>
      <c r="R753" s="143">
        <v>15.587400000000001</v>
      </c>
      <c r="S753" s="85">
        <v>18.744399999999999</v>
      </c>
      <c r="T753" s="86">
        <f t="shared" si="199"/>
        <v>0.96202830491294256</v>
      </c>
      <c r="U753" s="145">
        <v>0</v>
      </c>
      <c r="V753" s="141">
        <v>74.7</v>
      </c>
      <c r="W753" s="141">
        <v>101.7</v>
      </c>
      <c r="X753" s="88">
        <f t="shared" si="200"/>
        <v>0</v>
      </c>
      <c r="Y753" s="89">
        <v>0.1</v>
      </c>
      <c r="Z753" s="90">
        <v>93.1</v>
      </c>
      <c r="AA753" s="90">
        <v>115.1</v>
      </c>
      <c r="AB753" s="91">
        <f t="shared" si="201"/>
        <v>0.12363050483351234</v>
      </c>
      <c r="AC753" s="92">
        <v>0.1</v>
      </c>
      <c r="AD753" s="93">
        <v>92</v>
      </c>
      <c r="AE753" s="93">
        <v>118.9</v>
      </c>
      <c r="AF753" s="94">
        <f t="shared" si="202"/>
        <v>0.12923913043478261</v>
      </c>
      <c r="AG753" s="95">
        <v>0</v>
      </c>
      <c r="AH753" s="139">
        <v>93.9</v>
      </c>
      <c r="AI753" s="139">
        <v>110.7</v>
      </c>
      <c r="AJ753" s="96">
        <f t="shared" si="205"/>
        <v>0</v>
      </c>
      <c r="AK753" s="97">
        <v>0</v>
      </c>
      <c r="AL753" s="98">
        <v>1</v>
      </c>
      <c r="AM753" s="98">
        <v>1</v>
      </c>
      <c r="AN753" s="99">
        <f t="shared" si="203"/>
        <v>0</v>
      </c>
      <c r="AO753" s="140">
        <f t="shared" si="204"/>
        <v>1</v>
      </c>
    </row>
    <row r="754" spans="1:41" ht="30" customHeight="1" x14ac:dyDescent="0.3">
      <c r="A754" s="102">
        <v>745</v>
      </c>
      <c r="B754" s="27" t="s">
        <v>684</v>
      </c>
      <c r="C754" s="144" t="s">
        <v>892</v>
      </c>
      <c r="D754" s="121">
        <v>5210.0600000000004</v>
      </c>
      <c r="E754" s="121">
        <f t="shared" si="195"/>
        <v>4530.4869565217396</v>
      </c>
      <c r="F754" s="121">
        <f t="shared" si="191"/>
        <v>3850.9139130434787</v>
      </c>
      <c r="G754" s="77">
        <f t="shared" si="196"/>
        <v>1.2148979401812374</v>
      </c>
      <c r="H754" s="118">
        <f t="shared" si="192"/>
        <v>679.57304347826096</v>
      </c>
      <c r="I754" s="118">
        <f t="shared" si="197"/>
        <v>5358.0404242500517</v>
      </c>
      <c r="K754" s="79">
        <f t="shared" si="198"/>
        <v>6161.7464878875589</v>
      </c>
      <c r="L754" s="103">
        <f t="shared" si="193"/>
        <v>951.68648788755854</v>
      </c>
      <c r="M754" s="104">
        <f t="shared" si="194"/>
        <v>0.18266324915405169</v>
      </c>
      <c r="Q754" s="105">
        <v>0.8</v>
      </c>
      <c r="R754" s="143">
        <v>15.587400000000001</v>
      </c>
      <c r="S754" s="85">
        <v>18.744399999999999</v>
      </c>
      <c r="T754" s="86">
        <f t="shared" si="199"/>
        <v>0.96202830491294256</v>
      </c>
      <c r="U754" s="145">
        <v>0</v>
      </c>
      <c r="V754" s="141">
        <v>74.7</v>
      </c>
      <c r="W754" s="141">
        <v>101.7</v>
      </c>
      <c r="X754" s="88">
        <f t="shared" si="200"/>
        <v>0</v>
      </c>
      <c r="Y754" s="89">
        <v>0.1</v>
      </c>
      <c r="Z754" s="90">
        <v>93.1</v>
      </c>
      <c r="AA754" s="90">
        <v>115.1</v>
      </c>
      <c r="AB754" s="91">
        <f t="shared" si="201"/>
        <v>0.12363050483351234</v>
      </c>
      <c r="AC754" s="92">
        <v>0.1</v>
      </c>
      <c r="AD754" s="93">
        <v>92</v>
      </c>
      <c r="AE754" s="93">
        <v>118.9</v>
      </c>
      <c r="AF754" s="94">
        <f t="shared" si="202"/>
        <v>0.12923913043478261</v>
      </c>
      <c r="AG754" s="95">
        <v>0</v>
      </c>
      <c r="AH754" s="139">
        <v>93.9</v>
      </c>
      <c r="AI754" s="139">
        <v>110.7</v>
      </c>
      <c r="AJ754" s="96">
        <f t="shared" si="205"/>
        <v>0</v>
      </c>
      <c r="AK754" s="97">
        <v>0</v>
      </c>
      <c r="AL754" s="98">
        <v>1</v>
      </c>
      <c r="AM754" s="98">
        <v>1</v>
      </c>
      <c r="AN754" s="99">
        <f t="shared" si="203"/>
        <v>0</v>
      </c>
      <c r="AO754" s="140">
        <f t="shared" si="204"/>
        <v>1</v>
      </c>
    </row>
    <row r="755" spans="1:41" ht="30" customHeight="1" x14ac:dyDescent="0.3">
      <c r="A755" s="102">
        <v>746</v>
      </c>
      <c r="B755" s="27" t="s">
        <v>685</v>
      </c>
      <c r="C755" s="144" t="s">
        <v>892</v>
      </c>
      <c r="D755" s="121">
        <v>235648.63</v>
      </c>
      <c r="E755" s="121">
        <f t="shared" si="195"/>
        <v>204911.85217391307</v>
      </c>
      <c r="F755" s="121">
        <f t="shared" si="191"/>
        <v>174175.0743478261</v>
      </c>
      <c r="G755" s="77">
        <f t="shared" si="196"/>
        <v>1.2148979401812374</v>
      </c>
      <c r="H755" s="118">
        <f t="shared" si="192"/>
        <v>30736.77782608696</v>
      </c>
      <c r="I755" s="118">
        <f t="shared" si="197"/>
        <v>242341.71688217478</v>
      </c>
      <c r="K755" s="79">
        <f t="shared" si="198"/>
        <v>278692.97441450099</v>
      </c>
      <c r="L755" s="103">
        <f t="shared" si="193"/>
        <v>43044.344414500985</v>
      </c>
      <c r="M755" s="104">
        <f t="shared" si="194"/>
        <v>0.18266324915405188</v>
      </c>
      <c r="Q755" s="105">
        <v>0.8</v>
      </c>
      <c r="R755" s="143">
        <v>15.587400000000001</v>
      </c>
      <c r="S755" s="85">
        <v>18.744399999999999</v>
      </c>
      <c r="T755" s="86">
        <f t="shared" si="199"/>
        <v>0.96202830491294256</v>
      </c>
      <c r="U755" s="145">
        <v>0</v>
      </c>
      <c r="V755" s="141">
        <v>74.7</v>
      </c>
      <c r="W755" s="141">
        <v>101.7</v>
      </c>
      <c r="X755" s="88">
        <f t="shared" si="200"/>
        <v>0</v>
      </c>
      <c r="Y755" s="89">
        <v>0.1</v>
      </c>
      <c r="Z755" s="90">
        <v>93.1</v>
      </c>
      <c r="AA755" s="90">
        <v>115.1</v>
      </c>
      <c r="AB755" s="91">
        <f t="shared" si="201"/>
        <v>0.12363050483351234</v>
      </c>
      <c r="AC755" s="92">
        <v>0.1</v>
      </c>
      <c r="AD755" s="93">
        <v>92</v>
      </c>
      <c r="AE755" s="93">
        <v>118.9</v>
      </c>
      <c r="AF755" s="94">
        <f t="shared" si="202"/>
        <v>0.12923913043478261</v>
      </c>
      <c r="AG755" s="95">
        <v>0</v>
      </c>
      <c r="AH755" s="139">
        <v>93.9</v>
      </c>
      <c r="AI755" s="139">
        <v>110.7</v>
      </c>
      <c r="AJ755" s="96">
        <f t="shared" si="205"/>
        <v>0</v>
      </c>
      <c r="AK755" s="97">
        <v>0</v>
      </c>
      <c r="AL755" s="98">
        <v>1</v>
      </c>
      <c r="AM755" s="98">
        <v>1</v>
      </c>
      <c r="AN755" s="99">
        <f t="shared" si="203"/>
        <v>0</v>
      </c>
      <c r="AO755" s="140">
        <f t="shared" si="204"/>
        <v>1</v>
      </c>
    </row>
    <row r="756" spans="1:41" ht="30" customHeight="1" x14ac:dyDescent="0.3">
      <c r="A756" s="102">
        <v>747</v>
      </c>
      <c r="B756" s="27" t="s">
        <v>681</v>
      </c>
      <c r="C756" s="144" t="s">
        <v>892</v>
      </c>
      <c r="D756" s="121">
        <v>628.33000000000004</v>
      </c>
      <c r="E756" s="121">
        <f t="shared" si="195"/>
        <v>546.3739130434783</v>
      </c>
      <c r="F756" s="121">
        <f t="shared" si="191"/>
        <v>464.41782608695655</v>
      </c>
      <c r="G756" s="77">
        <f t="shared" si="196"/>
        <v>1.2148979401812374</v>
      </c>
      <c r="H756" s="118">
        <f t="shared" si="192"/>
        <v>81.956086956521744</v>
      </c>
      <c r="I756" s="118">
        <f t="shared" si="197"/>
        <v>646.17634725301343</v>
      </c>
      <c r="K756" s="79">
        <f t="shared" si="198"/>
        <v>743.10279934096536</v>
      </c>
      <c r="L756" s="103">
        <f t="shared" si="193"/>
        <v>114.77279934096532</v>
      </c>
      <c r="M756" s="104">
        <f t="shared" si="194"/>
        <v>0.18266324915405172</v>
      </c>
      <c r="Q756" s="105">
        <v>0.8</v>
      </c>
      <c r="R756" s="143">
        <v>15.587400000000001</v>
      </c>
      <c r="S756" s="85">
        <v>18.744399999999999</v>
      </c>
      <c r="T756" s="86">
        <f t="shared" si="199"/>
        <v>0.96202830491294256</v>
      </c>
      <c r="U756" s="145">
        <v>0</v>
      </c>
      <c r="V756" s="141">
        <v>74.7</v>
      </c>
      <c r="W756" s="141">
        <v>101.7</v>
      </c>
      <c r="X756" s="88">
        <f t="shared" si="200"/>
        <v>0</v>
      </c>
      <c r="Y756" s="89">
        <v>0.1</v>
      </c>
      <c r="Z756" s="90">
        <v>93.1</v>
      </c>
      <c r="AA756" s="90">
        <v>115.1</v>
      </c>
      <c r="AB756" s="91">
        <f t="shared" si="201"/>
        <v>0.12363050483351234</v>
      </c>
      <c r="AC756" s="92">
        <v>0.1</v>
      </c>
      <c r="AD756" s="93">
        <v>92</v>
      </c>
      <c r="AE756" s="93">
        <v>118.9</v>
      </c>
      <c r="AF756" s="94">
        <f t="shared" si="202"/>
        <v>0.12923913043478261</v>
      </c>
      <c r="AG756" s="95">
        <v>0</v>
      </c>
      <c r="AH756" s="139">
        <v>93.9</v>
      </c>
      <c r="AI756" s="139">
        <v>110.7</v>
      </c>
      <c r="AJ756" s="96">
        <f t="shared" si="205"/>
        <v>0</v>
      </c>
      <c r="AK756" s="97">
        <v>0</v>
      </c>
      <c r="AL756" s="98">
        <v>1</v>
      </c>
      <c r="AM756" s="98">
        <v>1</v>
      </c>
      <c r="AN756" s="99">
        <f t="shared" si="203"/>
        <v>0</v>
      </c>
      <c r="AO756" s="140">
        <f t="shared" si="204"/>
        <v>1</v>
      </c>
    </row>
    <row r="757" spans="1:41" ht="30" customHeight="1" x14ac:dyDescent="0.3">
      <c r="A757" s="102">
        <v>748</v>
      </c>
      <c r="B757" s="27" t="s">
        <v>682</v>
      </c>
      <c r="C757" s="144" t="s">
        <v>892</v>
      </c>
      <c r="D757" s="121">
        <v>13538.86</v>
      </c>
      <c r="E757" s="121">
        <f t="shared" si="195"/>
        <v>11772.921739130436</v>
      </c>
      <c r="F757" s="121">
        <f t="shared" si="191"/>
        <v>10006.98347826087</v>
      </c>
      <c r="G757" s="77">
        <f t="shared" si="196"/>
        <v>1.2148979401812374</v>
      </c>
      <c r="H757" s="118">
        <f t="shared" si="192"/>
        <v>1765.9382608695653</v>
      </c>
      <c r="I757" s="118">
        <f t="shared" si="197"/>
        <v>13923.401876036371</v>
      </c>
      <c r="K757" s="79">
        <f t="shared" si="198"/>
        <v>16011.912157441824</v>
      </c>
      <c r="L757" s="103">
        <f t="shared" si="193"/>
        <v>2473.0521574418235</v>
      </c>
      <c r="M757" s="104">
        <f t="shared" si="194"/>
        <v>0.18266324915405163</v>
      </c>
      <c r="Q757" s="105">
        <v>0.8</v>
      </c>
      <c r="R757" s="143">
        <v>15.587400000000001</v>
      </c>
      <c r="S757" s="85">
        <v>18.744399999999999</v>
      </c>
      <c r="T757" s="86">
        <f t="shared" si="199"/>
        <v>0.96202830491294256</v>
      </c>
      <c r="U757" s="145">
        <v>0</v>
      </c>
      <c r="V757" s="141">
        <v>74.7</v>
      </c>
      <c r="W757" s="141">
        <v>101.7</v>
      </c>
      <c r="X757" s="88">
        <f t="shared" si="200"/>
        <v>0</v>
      </c>
      <c r="Y757" s="89">
        <v>0.1</v>
      </c>
      <c r="Z757" s="90">
        <v>93.1</v>
      </c>
      <c r="AA757" s="90">
        <v>115.1</v>
      </c>
      <c r="AB757" s="91">
        <f t="shared" si="201"/>
        <v>0.12363050483351234</v>
      </c>
      <c r="AC757" s="92">
        <v>0.1</v>
      </c>
      <c r="AD757" s="93">
        <v>92</v>
      </c>
      <c r="AE757" s="93">
        <v>118.9</v>
      </c>
      <c r="AF757" s="94">
        <f t="shared" si="202"/>
        <v>0.12923913043478261</v>
      </c>
      <c r="AG757" s="95">
        <v>0</v>
      </c>
      <c r="AH757" s="139">
        <v>93.9</v>
      </c>
      <c r="AI757" s="139">
        <v>110.7</v>
      </c>
      <c r="AJ757" s="96">
        <f t="shared" si="205"/>
        <v>0</v>
      </c>
      <c r="AK757" s="97">
        <v>0</v>
      </c>
      <c r="AL757" s="98">
        <v>1</v>
      </c>
      <c r="AM757" s="98">
        <v>1</v>
      </c>
      <c r="AN757" s="99">
        <f t="shared" si="203"/>
        <v>0</v>
      </c>
      <c r="AO757" s="140">
        <f t="shared" si="204"/>
        <v>1</v>
      </c>
    </row>
    <row r="758" spans="1:41" ht="30" customHeight="1" x14ac:dyDescent="0.3">
      <c r="A758" s="102">
        <v>749</v>
      </c>
      <c r="B758" s="27" t="s">
        <v>683</v>
      </c>
      <c r="C758" s="144" t="s">
        <v>892</v>
      </c>
      <c r="D758" s="121">
        <v>2431.36</v>
      </c>
      <c r="E758" s="121">
        <f t="shared" si="195"/>
        <v>2114.2260869565221</v>
      </c>
      <c r="F758" s="121">
        <f t="shared" si="191"/>
        <v>1797.0921739130438</v>
      </c>
      <c r="G758" s="77">
        <f t="shared" si="196"/>
        <v>1.2148979401812374</v>
      </c>
      <c r="H758" s="118">
        <f t="shared" si="192"/>
        <v>317.13391304347829</v>
      </c>
      <c r="I758" s="118">
        <f t="shared" si="197"/>
        <v>2500.4174934462571</v>
      </c>
      <c r="K758" s="79">
        <f t="shared" si="198"/>
        <v>2875.4801174631957</v>
      </c>
      <c r="L758" s="103">
        <f t="shared" si="193"/>
        <v>444.12011746319558</v>
      </c>
      <c r="M758" s="104">
        <f t="shared" si="194"/>
        <v>0.18266324915405188</v>
      </c>
      <c r="Q758" s="105">
        <v>0.8</v>
      </c>
      <c r="R758" s="143">
        <v>15.587400000000001</v>
      </c>
      <c r="S758" s="85">
        <v>18.744399999999999</v>
      </c>
      <c r="T758" s="86">
        <f t="shared" si="199"/>
        <v>0.96202830491294256</v>
      </c>
      <c r="U758" s="145">
        <v>0</v>
      </c>
      <c r="V758" s="141">
        <v>74.7</v>
      </c>
      <c r="W758" s="141">
        <v>101.7</v>
      </c>
      <c r="X758" s="88">
        <f t="shared" si="200"/>
        <v>0</v>
      </c>
      <c r="Y758" s="89">
        <v>0.1</v>
      </c>
      <c r="Z758" s="90">
        <v>93.1</v>
      </c>
      <c r="AA758" s="90">
        <v>115.1</v>
      </c>
      <c r="AB758" s="91">
        <f t="shared" si="201"/>
        <v>0.12363050483351234</v>
      </c>
      <c r="AC758" s="92">
        <v>0.1</v>
      </c>
      <c r="AD758" s="93">
        <v>92</v>
      </c>
      <c r="AE758" s="93">
        <v>118.9</v>
      </c>
      <c r="AF758" s="94">
        <f t="shared" si="202"/>
        <v>0.12923913043478261</v>
      </c>
      <c r="AG758" s="95">
        <v>0</v>
      </c>
      <c r="AH758" s="139">
        <v>93.9</v>
      </c>
      <c r="AI758" s="139">
        <v>110.7</v>
      </c>
      <c r="AJ758" s="96">
        <f t="shared" si="205"/>
        <v>0</v>
      </c>
      <c r="AK758" s="97">
        <v>0</v>
      </c>
      <c r="AL758" s="98">
        <v>1</v>
      </c>
      <c r="AM758" s="98">
        <v>1</v>
      </c>
      <c r="AN758" s="99">
        <f t="shared" si="203"/>
        <v>0</v>
      </c>
      <c r="AO758" s="140">
        <f t="shared" si="204"/>
        <v>1</v>
      </c>
    </row>
    <row r="759" spans="1:41" ht="30" customHeight="1" x14ac:dyDescent="0.3">
      <c r="A759" s="102">
        <v>751</v>
      </c>
      <c r="B759" s="27" t="s">
        <v>686</v>
      </c>
      <c r="C759" s="144" t="s">
        <v>892</v>
      </c>
      <c r="D759" s="121">
        <v>315666.09000000003</v>
      </c>
      <c r="E759" s="121">
        <f t="shared" si="195"/>
        <v>274492.25217391306</v>
      </c>
      <c r="F759" s="121">
        <f t="shared" si="191"/>
        <v>233318.4143478261</v>
      </c>
      <c r="G759" s="77">
        <f t="shared" si="196"/>
        <v>1.2148979401812374</v>
      </c>
      <c r="H759" s="118">
        <f t="shared" si="192"/>
        <v>41173.837826086958</v>
      </c>
      <c r="I759" s="118">
        <f t="shared" si="197"/>
        <v>324631.89882361336</v>
      </c>
      <c r="K759" s="79">
        <f t="shared" si="198"/>
        <v>373326.68364715535</v>
      </c>
      <c r="L759" s="103">
        <f t="shared" si="193"/>
        <v>57660.593647155329</v>
      </c>
      <c r="M759" s="104">
        <f t="shared" si="194"/>
        <v>0.18266324915405174</v>
      </c>
      <c r="Q759" s="105">
        <v>0.8</v>
      </c>
      <c r="R759" s="143">
        <v>15.587400000000001</v>
      </c>
      <c r="S759" s="85">
        <v>18.744399999999999</v>
      </c>
      <c r="T759" s="86">
        <f t="shared" si="199"/>
        <v>0.96202830491294256</v>
      </c>
      <c r="U759" s="145">
        <v>0</v>
      </c>
      <c r="V759" s="141">
        <v>74.7</v>
      </c>
      <c r="W759" s="141">
        <v>101.7</v>
      </c>
      <c r="X759" s="88">
        <f t="shared" si="200"/>
        <v>0</v>
      </c>
      <c r="Y759" s="89">
        <v>0.1</v>
      </c>
      <c r="Z759" s="90">
        <v>93.1</v>
      </c>
      <c r="AA759" s="90">
        <v>115.1</v>
      </c>
      <c r="AB759" s="91">
        <f t="shared" si="201"/>
        <v>0.12363050483351234</v>
      </c>
      <c r="AC759" s="92">
        <v>0.1</v>
      </c>
      <c r="AD759" s="93">
        <v>92</v>
      </c>
      <c r="AE759" s="93">
        <v>118.9</v>
      </c>
      <c r="AF759" s="94">
        <f t="shared" si="202"/>
        <v>0.12923913043478261</v>
      </c>
      <c r="AG759" s="95">
        <v>0</v>
      </c>
      <c r="AH759" s="139">
        <v>93.9</v>
      </c>
      <c r="AI759" s="139">
        <v>110.7</v>
      </c>
      <c r="AJ759" s="96">
        <f t="shared" si="205"/>
        <v>0</v>
      </c>
      <c r="AK759" s="97">
        <v>0</v>
      </c>
      <c r="AL759" s="98">
        <v>1</v>
      </c>
      <c r="AM759" s="98">
        <v>1</v>
      </c>
      <c r="AN759" s="99">
        <f t="shared" si="203"/>
        <v>0</v>
      </c>
      <c r="AO759" s="140">
        <f t="shared" si="204"/>
        <v>1</v>
      </c>
    </row>
    <row r="760" spans="1:41" ht="30" customHeight="1" x14ac:dyDescent="0.3">
      <c r="A760" s="102">
        <v>752</v>
      </c>
      <c r="B760" s="27" t="s">
        <v>687</v>
      </c>
      <c r="C760" s="144" t="s">
        <v>892</v>
      </c>
      <c r="D760" s="121">
        <v>1083.69</v>
      </c>
      <c r="E760" s="121">
        <f t="shared" si="195"/>
        <v>942.33913043478276</v>
      </c>
      <c r="F760" s="121">
        <f t="shared" si="191"/>
        <v>800.98826086956535</v>
      </c>
      <c r="G760" s="77">
        <f t="shared" si="196"/>
        <v>1.2148979401812374</v>
      </c>
      <c r="H760" s="118">
        <f t="shared" si="192"/>
        <v>141.35086956521741</v>
      </c>
      <c r="I760" s="118">
        <f t="shared" si="197"/>
        <v>1114.469857805004</v>
      </c>
      <c r="K760" s="79">
        <f t="shared" si="198"/>
        <v>1281.6403364757546</v>
      </c>
      <c r="L760" s="103">
        <f t="shared" si="193"/>
        <v>197.95033647575451</v>
      </c>
      <c r="M760" s="104">
        <f t="shared" si="194"/>
        <v>0.18266324915405191</v>
      </c>
      <c r="Q760" s="105">
        <v>0.8</v>
      </c>
      <c r="R760" s="143">
        <v>15.587400000000001</v>
      </c>
      <c r="S760" s="85">
        <v>18.744399999999999</v>
      </c>
      <c r="T760" s="86">
        <f t="shared" si="199"/>
        <v>0.96202830491294256</v>
      </c>
      <c r="U760" s="145">
        <v>0</v>
      </c>
      <c r="V760" s="141">
        <v>74.7</v>
      </c>
      <c r="W760" s="141">
        <v>101.7</v>
      </c>
      <c r="X760" s="88">
        <f t="shared" si="200"/>
        <v>0</v>
      </c>
      <c r="Y760" s="89">
        <v>0.1</v>
      </c>
      <c r="Z760" s="90">
        <v>93.1</v>
      </c>
      <c r="AA760" s="90">
        <v>115.1</v>
      </c>
      <c r="AB760" s="91">
        <f t="shared" si="201"/>
        <v>0.12363050483351234</v>
      </c>
      <c r="AC760" s="92">
        <v>0.1</v>
      </c>
      <c r="AD760" s="93">
        <v>92</v>
      </c>
      <c r="AE760" s="93">
        <v>118.9</v>
      </c>
      <c r="AF760" s="94">
        <f t="shared" si="202"/>
        <v>0.12923913043478261</v>
      </c>
      <c r="AG760" s="95">
        <v>0</v>
      </c>
      <c r="AH760" s="139">
        <v>93.9</v>
      </c>
      <c r="AI760" s="139">
        <v>110.7</v>
      </c>
      <c r="AJ760" s="96">
        <f t="shared" si="205"/>
        <v>0</v>
      </c>
      <c r="AK760" s="97">
        <v>0</v>
      </c>
      <c r="AL760" s="98">
        <v>1</v>
      </c>
      <c r="AM760" s="98">
        <v>1</v>
      </c>
      <c r="AN760" s="99">
        <f t="shared" si="203"/>
        <v>0</v>
      </c>
      <c r="AO760" s="140">
        <f t="shared" si="204"/>
        <v>1</v>
      </c>
    </row>
    <row r="761" spans="1:41" ht="30" customHeight="1" x14ac:dyDescent="0.3">
      <c r="A761" s="102">
        <v>753</v>
      </c>
      <c r="B761" s="27" t="s">
        <v>688</v>
      </c>
      <c r="C761" s="144" t="s">
        <v>892</v>
      </c>
      <c r="D761" s="121">
        <v>2003.87</v>
      </c>
      <c r="E761" s="121">
        <f t="shared" si="195"/>
        <v>1742.4956521739132</v>
      </c>
      <c r="F761" s="121">
        <f t="shared" si="191"/>
        <v>1481.1213043478263</v>
      </c>
      <c r="G761" s="77">
        <f t="shared" si="196"/>
        <v>1.2148979401812374</v>
      </c>
      <c r="H761" s="118">
        <f t="shared" si="192"/>
        <v>261.37434782608699</v>
      </c>
      <c r="I761" s="118">
        <f t="shared" si="197"/>
        <v>2060.7855696368088</v>
      </c>
      <c r="K761" s="79">
        <f t="shared" si="198"/>
        <v>2369.9034050823298</v>
      </c>
      <c r="L761" s="103">
        <f t="shared" si="193"/>
        <v>366.03340508232986</v>
      </c>
      <c r="M761" s="104">
        <f t="shared" si="194"/>
        <v>0.18266324915405185</v>
      </c>
      <c r="Q761" s="105">
        <v>0.8</v>
      </c>
      <c r="R761" s="143">
        <v>15.587400000000001</v>
      </c>
      <c r="S761" s="85">
        <v>18.744399999999999</v>
      </c>
      <c r="T761" s="86">
        <f t="shared" si="199"/>
        <v>0.96202830491294256</v>
      </c>
      <c r="U761" s="145">
        <v>0</v>
      </c>
      <c r="V761" s="141">
        <v>74.7</v>
      </c>
      <c r="W761" s="141">
        <v>101.7</v>
      </c>
      <c r="X761" s="88">
        <f t="shared" si="200"/>
        <v>0</v>
      </c>
      <c r="Y761" s="89">
        <v>0.1</v>
      </c>
      <c r="Z761" s="90">
        <v>93.1</v>
      </c>
      <c r="AA761" s="90">
        <v>115.1</v>
      </c>
      <c r="AB761" s="91">
        <f t="shared" si="201"/>
        <v>0.12363050483351234</v>
      </c>
      <c r="AC761" s="92">
        <v>0.1</v>
      </c>
      <c r="AD761" s="93">
        <v>92</v>
      </c>
      <c r="AE761" s="93">
        <v>118.9</v>
      </c>
      <c r="AF761" s="94">
        <f t="shared" si="202"/>
        <v>0.12923913043478261</v>
      </c>
      <c r="AG761" s="95">
        <v>0</v>
      </c>
      <c r="AH761" s="139">
        <v>93.9</v>
      </c>
      <c r="AI761" s="139">
        <v>110.7</v>
      </c>
      <c r="AJ761" s="96">
        <f t="shared" si="205"/>
        <v>0</v>
      </c>
      <c r="AK761" s="97">
        <v>0</v>
      </c>
      <c r="AL761" s="98">
        <v>1</v>
      </c>
      <c r="AM761" s="98">
        <v>1</v>
      </c>
      <c r="AN761" s="99">
        <f t="shared" si="203"/>
        <v>0</v>
      </c>
      <c r="AO761" s="140">
        <f t="shared" si="204"/>
        <v>1</v>
      </c>
    </row>
    <row r="762" spans="1:41" ht="30" customHeight="1" x14ac:dyDescent="0.3">
      <c r="A762" s="102">
        <v>754</v>
      </c>
      <c r="B762" s="27" t="s">
        <v>689</v>
      </c>
      <c r="C762" s="144" t="s">
        <v>892</v>
      </c>
      <c r="D762" s="121">
        <v>5009.67</v>
      </c>
      <c r="E762" s="121">
        <f t="shared" si="195"/>
        <v>4356.2347826086962</v>
      </c>
      <c r="F762" s="121">
        <f t="shared" si="191"/>
        <v>3702.7995652173918</v>
      </c>
      <c r="G762" s="77">
        <f t="shared" si="196"/>
        <v>1.2148979401812374</v>
      </c>
      <c r="H762" s="118">
        <f t="shared" si="192"/>
        <v>653.43521739130438</v>
      </c>
      <c r="I762" s="118">
        <f t="shared" si="197"/>
        <v>5151.9587820778943</v>
      </c>
      <c r="K762" s="79">
        <f t="shared" si="198"/>
        <v>5924.7525993895779</v>
      </c>
      <c r="L762" s="103">
        <f t="shared" si="193"/>
        <v>915.08259938957781</v>
      </c>
      <c r="M762" s="104">
        <f t="shared" si="194"/>
        <v>0.18266324915405163</v>
      </c>
      <c r="Q762" s="105">
        <v>0.8</v>
      </c>
      <c r="R762" s="143">
        <v>15.587400000000001</v>
      </c>
      <c r="S762" s="85">
        <v>18.744399999999999</v>
      </c>
      <c r="T762" s="86">
        <f t="shared" si="199"/>
        <v>0.96202830491294256</v>
      </c>
      <c r="U762" s="145">
        <v>0</v>
      </c>
      <c r="V762" s="141">
        <v>74.7</v>
      </c>
      <c r="W762" s="141">
        <v>101.7</v>
      </c>
      <c r="X762" s="88">
        <f t="shared" si="200"/>
        <v>0</v>
      </c>
      <c r="Y762" s="89">
        <v>0.1</v>
      </c>
      <c r="Z762" s="90">
        <v>93.1</v>
      </c>
      <c r="AA762" s="90">
        <v>115.1</v>
      </c>
      <c r="AB762" s="91">
        <f t="shared" si="201"/>
        <v>0.12363050483351234</v>
      </c>
      <c r="AC762" s="92">
        <v>0.1</v>
      </c>
      <c r="AD762" s="93">
        <v>92</v>
      </c>
      <c r="AE762" s="93">
        <v>118.9</v>
      </c>
      <c r="AF762" s="94">
        <f t="shared" si="202"/>
        <v>0.12923913043478261</v>
      </c>
      <c r="AG762" s="95">
        <v>0</v>
      </c>
      <c r="AH762" s="139">
        <v>93.9</v>
      </c>
      <c r="AI762" s="139">
        <v>110.7</v>
      </c>
      <c r="AJ762" s="96">
        <f t="shared" si="205"/>
        <v>0</v>
      </c>
      <c r="AK762" s="97">
        <v>0</v>
      </c>
      <c r="AL762" s="98">
        <v>1</v>
      </c>
      <c r="AM762" s="98">
        <v>1</v>
      </c>
      <c r="AN762" s="99">
        <f t="shared" si="203"/>
        <v>0</v>
      </c>
      <c r="AO762" s="140">
        <f t="shared" si="204"/>
        <v>1</v>
      </c>
    </row>
    <row r="763" spans="1:41" ht="30" customHeight="1" x14ac:dyDescent="0.3">
      <c r="A763" s="102">
        <v>755</v>
      </c>
      <c r="B763" s="27" t="s">
        <v>690</v>
      </c>
      <c r="C763" s="144" t="s">
        <v>892</v>
      </c>
      <c r="D763" s="121">
        <v>235648.63</v>
      </c>
      <c r="E763" s="121">
        <f t="shared" si="195"/>
        <v>204911.85217391307</v>
      </c>
      <c r="F763" s="121">
        <f t="shared" si="191"/>
        <v>174175.0743478261</v>
      </c>
      <c r="G763" s="77">
        <f t="shared" si="196"/>
        <v>1.2148979401812374</v>
      </c>
      <c r="H763" s="118">
        <f t="shared" si="192"/>
        <v>30736.77782608696</v>
      </c>
      <c r="I763" s="118">
        <f t="shared" si="197"/>
        <v>242341.71688217478</v>
      </c>
      <c r="K763" s="79">
        <f t="shared" si="198"/>
        <v>278692.97441450099</v>
      </c>
      <c r="L763" s="103">
        <f t="shared" si="193"/>
        <v>43044.344414500985</v>
      </c>
      <c r="M763" s="104">
        <f t="shared" si="194"/>
        <v>0.18266324915405188</v>
      </c>
      <c r="Q763" s="105">
        <v>0.8</v>
      </c>
      <c r="R763" s="143">
        <v>15.587400000000001</v>
      </c>
      <c r="S763" s="85">
        <v>18.744399999999999</v>
      </c>
      <c r="T763" s="86">
        <f t="shared" si="199"/>
        <v>0.96202830491294256</v>
      </c>
      <c r="U763" s="145">
        <v>0</v>
      </c>
      <c r="V763" s="141">
        <v>74.7</v>
      </c>
      <c r="W763" s="141">
        <v>101.7</v>
      </c>
      <c r="X763" s="88">
        <f t="shared" si="200"/>
        <v>0</v>
      </c>
      <c r="Y763" s="89">
        <v>0.1</v>
      </c>
      <c r="Z763" s="90">
        <v>93.1</v>
      </c>
      <c r="AA763" s="90">
        <v>115.1</v>
      </c>
      <c r="AB763" s="91">
        <f t="shared" si="201"/>
        <v>0.12363050483351234</v>
      </c>
      <c r="AC763" s="92">
        <v>0.1</v>
      </c>
      <c r="AD763" s="93">
        <v>92</v>
      </c>
      <c r="AE763" s="93">
        <v>118.9</v>
      </c>
      <c r="AF763" s="94">
        <f t="shared" si="202"/>
        <v>0.12923913043478261</v>
      </c>
      <c r="AG763" s="95">
        <v>0</v>
      </c>
      <c r="AH763" s="139">
        <v>93.9</v>
      </c>
      <c r="AI763" s="139">
        <v>110.7</v>
      </c>
      <c r="AJ763" s="96">
        <f t="shared" si="205"/>
        <v>0</v>
      </c>
      <c r="AK763" s="97">
        <v>0</v>
      </c>
      <c r="AL763" s="98">
        <v>1</v>
      </c>
      <c r="AM763" s="98">
        <v>1</v>
      </c>
      <c r="AN763" s="99">
        <f t="shared" si="203"/>
        <v>0</v>
      </c>
      <c r="AO763" s="140">
        <f t="shared" si="204"/>
        <v>1</v>
      </c>
    </row>
    <row r="764" spans="1:41" ht="30" customHeight="1" x14ac:dyDescent="0.3">
      <c r="A764" s="102">
        <v>756</v>
      </c>
      <c r="B764" s="27" t="s">
        <v>687</v>
      </c>
      <c r="C764" s="144" t="s">
        <v>892</v>
      </c>
      <c r="D764" s="121">
        <v>1083.69</v>
      </c>
      <c r="E764" s="121">
        <f t="shared" si="195"/>
        <v>942.33913043478276</v>
      </c>
      <c r="F764" s="121">
        <f t="shared" si="191"/>
        <v>800.98826086956535</v>
      </c>
      <c r="G764" s="77">
        <f t="shared" si="196"/>
        <v>1.2148979401812374</v>
      </c>
      <c r="H764" s="118">
        <f t="shared" si="192"/>
        <v>141.35086956521741</v>
      </c>
      <c r="I764" s="118">
        <f t="shared" si="197"/>
        <v>1114.469857805004</v>
      </c>
      <c r="K764" s="79">
        <f t="shared" si="198"/>
        <v>1281.6403364757546</v>
      </c>
      <c r="L764" s="103">
        <f t="shared" si="193"/>
        <v>197.95033647575451</v>
      </c>
      <c r="M764" s="104">
        <f t="shared" si="194"/>
        <v>0.18266324915405191</v>
      </c>
      <c r="Q764" s="105">
        <v>0.8</v>
      </c>
      <c r="R764" s="143">
        <v>15.587400000000001</v>
      </c>
      <c r="S764" s="85">
        <v>18.744399999999999</v>
      </c>
      <c r="T764" s="86">
        <f t="shared" si="199"/>
        <v>0.96202830491294256</v>
      </c>
      <c r="U764" s="145">
        <v>0</v>
      </c>
      <c r="V764" s="141">
        <v>74.7</v>
      </c>
      <c r="W764" s="141">
        <v>101.7</v>
      </c>
      <c r="X764" s="88">
        <f t="shared" si="200"/>
        <v>0</v>
      </c>
      <c r="Y764" s="89">
        <v>0.1</v>
      </c>
      <c r="Z764" s="90">
        <v>93.1</v>
      </c>
      <c r="AA764" s="90">
        <v>115.1</v>
      </c>
      <c r="AB764" s="91">
        <f t="shared" si="201"/>
        <v>0.12363050483351234</v>
      </c>
      <c r="AC764" s="92">
        <v>0.1</v>
      </c>
      <c r="AD764" s="93">
        <v>92</v>
      </c>
      <c r="AE764" s="93">
        <v>118.9</v>
      </c>
      <c r="AF764" s="94">
        <f t="shared" si="202"/>
        <v>0.12923913043478261</v>
      </c>
      <c r="AG764" s="95">
        <v>0</v>
      </c>
      <c r="AH764" s="139">
        <v>93.9</v>
      </c>
      <c r="AI764" s="139">
        <v>110.7</v>
      </c>
      <c r="AJ764" s="96">
        <f t="shared" si="205"/>
        <v>0</v>
      </c>
      <c r="AK764" s="97">
        <v>0</v>
      </c>
      <c r="AL764" s="98">
        <v>1</v>
      </c>
      <c r="AM764" s="98">
        <v>1</v>
      </c>
      <c r="AN764" s="99">
        <f t="shared" si="203"/>
        <v>0</v>
      </c>
      <c r="AO764" s="140">
        <f t="shared" si="204"/>
        <v>1</v>
      </c>
    </row>
    <row r="765" spans="1:41" ht="30" customHeight="1" x14ac:dyDescent="0.3">
      <c r="A765" s="102">
        <v>757</v>
      </c>
      <c r="B765" s="27" t="s">
        <v>688</v>
      </c>
      <c r="C765" s="144" t="s">
        <v>892</v>
      </c>
      <c r="D765" s="121">
        <v>2003.87</v>
      </c>
      <c r="E765" s="121">
        <f t="shared" si="195"/>
        <v>1742.4956521739132</v>
      </c>
      <c r="F765" s="121">
        <f t="shared" si="191"/>
        <v>1481.1213043478263</v>
      </c>
      <c r="G765" s="77">
        <f t="shared" si="196"/>
        <v>1.2148979401812374</v>
      </c>
      <c r="H765" s="118">
        <f t="shared" si="192"/>
        <v>261.37434782608699</v>
      </c>
      <c r="I765" s="118">
        <f t="shared" si="197"/>
        <v>2060.7855696368088</v>
      </c>
      <c r="K765" s="79">
        <f t="shared" si="198"/>
        <v>2369.9034050823298</v>
      </c>
      <c r="L765" s="103">
        <f t="shared" si="193"/>
        <v>366.03340508232986</v>
      </c>
      <c r="M765" s="104">
        <f t="shared" si="194"/>
        <v>0.18266324915405185</v>
      </c>
      <c r="Q765" s="105">
        <v>0.8</v>
      </c>
      <c r="R765" s="143">
        <v>15.587400000000001</v>
      </c>
      <c r="S765" s="85">
        <v>18.744399999999999</v>
      </c>
      <c r="T765" s="86">
        <f t="shared" si="199"/>
        <v>0.96202830491294256</v>
      </c>
      <c r="U765" s="145">
        <v>0</v>
      </c>
      <c r="V765" s="141">
        <v>74.7</v>
      </c>
      <c r="W765" s="141">
        <v>101.7</v>
      </c>
      <c r="X765" s="88">
        <f t="shared" si="200"/>
        <v>0</v>
      </c>
      <c r="Y765" s="89">
        <v>0.1</v>
      </c>
      <c r="Z765" s="90">
        <v>93.1</v>
      </c>
      <c r="AA765" s="90">
        <v>115.1</v>
      </c>
      <c r="AB765" s="91">
        <f t="shared" si="201"/>
        <v>0.12363050483351234</v>
      </c>
      <c r="AC765" s="92">
        <v>0.1</v>
      </c>
      <c r="AD765" s="93">
        <v>92</v>
      </c>
      <c r="AE765" s="93">
        <v>118.9</v>
      </c>
      <c r="AF765" s="94">
        <f t="shared" si="202"/>
        <v>0.12923913043478261</v>
      </c>
      <c r="AG765" s="95">
        <v>0</v>
      </c>
      <c r="AH765" s="139">
        <v>93.9</v>
      </c>
      <c r="AI765" s="139">
        <v>110.7</v>
      </c>
      <c r="AJ765" s="96">
        <f t="shared" si="205"/>
        <v>0</v>
      </c>
      <c r="AK765" s="97">
        <v>0</v>
      </c>
      <c r="AL765" s="98">
        <v>1</v>
      </c>
      <c r="AM765" s="98">
        <v>1</v>
      </c>
      <c r="AN765" s="99">
        <f t="shared" si="203"/>
        <v>0</v>
      </c>
      <c r="AO765" s="140">
        <f t="shared" si="204"/>
        <v>1</v>
      </c>
    </row>
    <row r="766" spans="1:41" ht="30" customHeight="1" x14ac:dyDescent="0.3">
      <c r="A766" s="102">
        <v>758</v>
      </c>
      <c r="B766" s="27" t="s">
        <v>689</v>
      </c>
      <c r="C766" s="144" t="s">
        <v>892</v>
      </c>
      <c r="D766" s="121">
        <v>5009.67</v>
      </c>
      <c r="E766" s="121">
        <f t="shared" si="195"/>
        <v>4356.2347826086962</v>
      </c>
      <c r="F766" s="121">
        <f t="shared" si="191"/>
        <v>3702.7995652173918</v>
      </c>
      <c r="G766" s="77">
        <f t="shared" si="196"/>
        <v>1.2148979401812374</v>
      </c>
      <c r="H766" s="118">
        <f t="shared" si="192"/>
        <v>653.43521739130438</v>
      </c>
      <c r="I766" s="118">
        <f t="shared" si="197"/>
        <v>5151.9587820778943</v>
      </c>
      <c r="K766" s="79">
        <f t="shared" si="198"/>
        <v>5924.7525993895779</v>
      </c>
      <c r="L766" s="103">
        <f t="shared" si="193"/>
        <v>915.08259938957781</v>
      </c>
      <c r="M766" s="104">
        <f t="shared" si="194"/>
        <v>0.18266324915405163</v>
      </c>
      <c r="Q766" s="105">
        <v>0.8</v>
      </c>
      <c r="R766" s="143">
        <v>15.587400000000001</v>
      </c>
      <c r="S766" s="85">
        <v>18.744399999999999</v>
      </c>
      <c r="T766" s="86">
        <f t="shared" si="199"/>
        <v>0.96202830491294256</v>
      </c>
      <c r="U766" s="145">
        <v>0</v>
      </c>
      <c r="V766" s="141">
        <v>74.7</v>
      </c>
      <c r="W766" s="141">
        <v>101.7</v>
      </c>
      <c r="X766" s="88">
        <f t="shared" si="200"/>
        <v>0</v>
      </c>
      <c r="Y766" s="89">
        <v>0.1</v>
      </c>
      <c r="Z766" s="90">
        <v>93.1</v>
      </c>
      <c r="AA766" s="90">
        <v>115.1</v>
      </c>
      <c r="AB766" s="91">
        <f t="shared" si="201"/>
        <v>0.12363050483351234</v>
      </c>
      <c r="AC766" s="92">
        <v>0.1</v>
      </c>
      <c r="AD766" s="93">
        <v>92</v>
      </c>
      <c r="AE766" s="93">
        <v>118.9</v>
      </c>
      <c r="AF766" s="94">
        <f t="shared" si="202"/>
        <v>0.12923913043478261</v>
      </c>
      <c r="AG766" s="95">
        <v>0</v>
      </c>
      <c r="AH766" s="139">
        <v>93.9</v>
      </c>
      <c r="AI766" s="139">
        <v>110.7</v>
      </c>
      <c r="AJ766" s="96">
        <f t="shared" si="205"/>
        <v>0</v>
      </c>
      <c r="AK766" s="97">
        <v>0</v>
      </c>
      <c r="AL766" s="98">
        <v>1</v>
      </c>
      <c r="AM766" s="98">
        <v>1</v>
      </c>
      <c r="AN766" s="99">
        <f t="shared" si="203"/>
        <v>0</v>
      </c>
      <c r="AO766" s="140">
        <f t="shared" si="204"/>
        <v>1</v>
      </c>
    </row>
    <row r="767" spans="1:41" ht="30" customHeight="1" x14ac:dyDescent="0.3">
      <c r="A767" s="102">
        <v>759</v>
      </c>
      <c r="B767" s="27" t="s">
        <v>691</v>
      </c>
      <c r="C767" s="144" t="s">
        <v>892</v>
      </c>
      <c r="D767" s="121">
        <v>496751.49</v>
      </c>
      <c r="E767" s="121">
        <f t="shared" si="195"/>
        <v>431957.81739130436</v>
      </c>
      <c r="F767" s="121">
        <f t="shared" si="191"/>
        <v>367164.14478260867</v>
      </c>
      <c r="G767" s="77">
        <f t="shared" si="196"/>
        <v>1.185639279105537</v>
      </c>
      <c r="H767" s="118">
        <f t="shared" si="192"/>
        <v>64793.672608695648</v>
      </c>
      <c r="I767" s="118">
        <f t="shared" si="197"/>
        <v>500117.90454214881</v>
      </c>
      <c r="K767" s="79">
        <f t="shared" si="198"/>
        <v>575135.59022347105</v>
      </c>
      <c r="L767" s="103">
        <f t="shared" si="193"/>
        <v>78384.100223471061</v>
      </c>
      <c r="M767" s="104">
        <f t="shared" si="194"/>
        <v>0.15779338723970623</v>
      </c>
      <c r="Q767" s="105">
        <v>0.8</v>
      </c>
      <c r="R767" s="142">
        <v>20.2239</v>
      </c>
      <c r="S767" s="85">
        <v>23.580300000000001</v>
      </c>
      <c r="T767" s="86">
        <f t="shared" si="199"/>
        <v>0.93276964383724215</v>
      </c>
      <c r="U767" s="145">
        <v>0</v>
      </c>
      <c r="V767" s="141">
        <v>74.7</v>
      </c>
      <c r="W767" s="141">
        <v>101.7</v>
      </c>
      <c r="X767" s="88">
        <f t="shared" si="200"/>
        <v>0</v>
      </c>
      <c r="Y767" s="89">
        <v>0.1</v>
      </c>
      <c r="Z767" s="90">
        <v>93.1</v>
      </c>
      <c r="AA767" s="90">
        <v>115.1</v>
      </c>
      <c r="AB767" s="91">
        <f t="shared" si="201"/>
        <v>0.12363050483351234</v>
      </c>
      <c r="AC767" s="92">
        <v>0.1</v>
      </c>
      <c r="AD767" s="93">
        <v>92</v>
      </c>
      <c r="AE767" s="93">
        <v>118.9</v>
      </c>
      <c r="AF767" s="94">
        <f t="shared" si="202"/>
        <v>0.12923913043478261</v>
      </c>
      <c r="AG767" s="95">
        <v>0</v>
      </c>
      <c r="AH767" s="139">
        <v>93.9</v>
      </c>
      <c r="AI767" s="139">
        <v>110.7</v>
      </c>
      <c r="AJ767" s="96">
        <f t="shared" si="205"/>
        <v>0</v>
      </c>
      <c r="AK767" s="97">
        <v>0</v>
      </c>
      <c r="AL767" s="98">
        <v>1</v>
      </c>
      <c r="AM767" s="98">
        <v>1</v>
      </c>
      <c r="AN767" s="99">
        <f t="shared" si="203"/>
        <v>0</v>
      </c>
      <c r="AO767" s="140">
        <f t="shared" si="204"/>
        <v>1</v>
      </c>
    </row>
    <row r="768" spans="1:41" ht="30" customHeight="1" x14ac:dyDescent="0.3">
      <c r="A768" s="102">
        <v>760</v>
      </c>
      <c r="B768" s="27" t="s">
        <v>692</v>
      </c>
      <c r="C768" s="144" t="s">
        <v>892</v>
      </c>
      <c r="D768" s="121">
        <v>8189.8</v>
      </c>
      <c r="E768" s="121">
        <f t="shared" si="195"/>
        <v>7121.5652173913049</v>
      </c>
      <c r="F768" s="121">
        <f t="shared" si="191"/>
        <v>6053.3304347826088</v>
      </c>
      <c r="G768" s="77">
        <f t="shared" si="196"/>
        <v>1.185639279105537</v>
      </c>
      <c r="H768" s="118">
        <f t="shared" si="192"/>
        <v>1068.2347826086957</v>
      </c>
      <c r="I768" s="118">
        <f t="shared" si="197"/>
        <v>8245.301115491955</v>
      </c>
      <c r="K768" s="79">
        <f t="shared" si="198"/>
        <v>9482.0962828157481</v>
      </c>
      <c r="L768" s="103">
        <f t="shared" si="193"/>
        <v>1292.2962828157479</v>
      </c>
      <c r="M768" s="104">
        <f t="shared" si="194"/>
        <v>0.15779338723970646</v>
      </c>
      <c r="Q768" s="105">
        <v>0.8</v>
      </c>
      <c r="R768" s="142">
        <v>20.2239</v>
      </c>
      <c r="S768" s="85">
        <v>23.580300000000001</v>
      </c>
      <c r="T768" s="86">
        <f t="shared" si="199"/>
        <v>0.93276964383724215</v>
      </c>
      <c r="U768" s="145">
        <v>0</v>
      </c>
      <c r="V768" s="141">
        <v>74.7</v>
      </c>
      <c r="W768" s="141">
        <v>101.7</v>
      </c>
      <c r="X768" s="88">
        <f t="shared" si="200"/>
        <v>0</v>
      </c>
      <c r="Y768" s="89">
        <v>0.1</v>
      </c>
      <c r="Z768" s="90">
        <v>93.1</v>
      </c>
      <c r="AA768" s="90">
        <v>115.1</v>
      </c>
      <c r="AB768" s="91">
        <f t="shared" si="201"/>
        <v>0.12363050483351234</v>
      </c>
      <c r="AC768" s="92">
        <v>0.1</v>
      </c>
      <c r="AD768" s="93">
        <v>92</v>
      </c>
      <c r="AE768" s="93">
        <v>118.9</v>
      </c>
      <c r="AF768" s="94">
        <f t="shared" si="202"/>
        <v>0.12923913043478261</v>
      </c>
      <c r="AG768" s="95">
        <v>0</v>
      </c>
      <c r="AH768" s="139">
        <v>93.9</v>
      </c>
      <c r="AI768" s="139">
        <v>110.7</v>
      </c>
      <c r="AJ768" s="96">
        <f t="shared" si="205"/>
        <v>0</v>
      </c>
      <c r="AK768" s="97">
        <v>0</v>
      </c>
      <c r="AL768" s="98">
        <v>1</v>
      </c>
      <c r="AM768" s="98">
        <v>1</v>
      </c>
      <c r="AN768" s="99">
        <f t="shared" si="203"/>
        <v>0</v>
      </c>
      <c r="AO768" s="140">
        <f t="shared" si="204"/>
        <v>1</v>
      </c>
    </row>
    <row r="769" spans="1:41" ht="30" customHeight="1" x14ac:dyDescent="0.3">
      <c r="A769" s="102">
        <v>761</v>
      </c>
      <c r="B769" s="27" t="s">
        <v>277</v>
      </c>
      <c r="C769" s="144" t="s">
        <v>892</v>
      </c>
      <c r="D769" s="121">
        <v>6568.01</v>
      </c>
      <c r="E769" s="121">
        <f t="shared" si="195"/>
        <v>5711.3130434782615</v>
      </c>
      <c r="F769" s="121">
        <f t="shared" si="191"/>
        <v>4854.6160869565219</v>
      </c>
      <c r="G769" s="77">
        <f t="shared" si="196"/>
        <v>1.2148979401812374</v>
      </c>
      <c r="H769" s="118">
        <f t="shared" si="192"/>
        <v>856.69695652173925</v>
      </c>
      <c r="I769" s="118">
        <f t="shared" si="197"/>
        <v>6754.5600409359167</v>
      </c>
      <c r="K769" s="79">
        <f t="shared" si="198"/>
        <v>7767.744047076304</v>
      </c>
      <c r="L769" s="103">
        <f t="shared" si="193"/>
        <v>1199.7340470763038</v>
      </c>
      <c r="M769" s="104">
        <f t="shared" si="194"/>
        <v>0.1826632491540518</v>
      </c>
      <c r="Q769" s="105">
        <v>0.8</v>
      </c>
      <c r="R769" s="143">
        <v>15.587400000000001</v>
      </c>
      <c r="S769" s="85">
        <v>18.744399999999999</v>
      </c>
      <c r="T769" s="86">
        <f t="shared" si="199"/>
        <v>0.96202830491294256</v>
      </c>
      <c r="U769" s="145">
        <v>0</v>
      </c>
      <c r="V769" s="141">
        <v>74.7</v>
      </c>
      <c r="W769" s="141">
        <v>101.7</v>
      </c>
      <c r="X769" s="88">
        <f t="shared" si="200"/>
        <v>0</v>
      </c>
      <c r="Y769" s="89">
        <v>0.1</v>
      </c>
      <c r="Z769" s="90">
        <v>93.1</v>
      </c>
      <c r="AA769" s="90">
        <v>115.1</v>
      </c>
      <c r="AB769" s="91">
        <f t="shared" si="201"/>
        <v>0.12363050483351234</v>
      </c>
      <c r="AC769" s="92">
        <v>0.1</v>
      </c>
      <c r="AD769" s="93">
        <v>92</v>
      </c>
      <c r="AE769" s="93">
        <v>118.9</v>
      </c>
      <c r="AF769" s="94">
        <f t="shared" si="202"/>
        <v>0.12923913043478261</v>
      </c>
      <c r="AG769" s="95">
        <v>0</v>
      </c>
      <c r="AH769" s="139">
        <v>93.9</v>
      </c>
      <c r="AI769" s="139">
        <v>110.7</v>
      </c>
      <c r="AJ769" s="96">
        <f t="shared" si="205"/>
        <v>0</v>
      </c>
      <c r="AK769" s="97">
        <v>0</v>
      </c>
      <c r="AL769" s="98">
        <v>1</v>
      </c>
      <c r="AM769" s="98">
        <v>1</v>
      </c>
      <c r="AN769" s="99">
        <f t="shared" si="203"/>
        <v>0</v>
      </c>
      <c r="AO769" s="140">
        <f t="shared" si="204"/>
        <v>1</v>
      </c>
    </row>
    <row r="770" spans="1:41" ht="30" customHeight="1" x14ac:dyDescent="0.3">
      <c r="A770" s="102">
        <v>762</v>
      </c>
      <c r="B770" s="27" t="s">
        <v>278</v>
      </c>
      <c r="C770" s="144" t="s">
        <v>892</v>
      </c>
      <c r="D770" s="121">
        <v>49322.86</v>
      </c>
      <c r="E770" s="121">
        <f t="shared" si="195"/>
        <v>42889.443478260873</v>
      </c>
      <c r="F770" s="121">
        <f t="shared" si="191"/>
        <v>36456.026956521739</v>
      </c>
      <c r="G770" s="77">
        <f t="shared" si="196"/>
        <v>1.2148979401812374</v>
      </c>
      <c r="H770" s="118">
        <f t="shared" si="192"/>
        <v>6433.416521739131</v>
      </c>
      <c r="I770" s="118">
        <f t="shared" si="197"/>
        <v>50723.768578409057</v>
      </c>
      <c r="K770" s="79">
        <f t="shared" si="198"/>
        <v>58332.333865170411</v>
      </c>
      <c r="L770" s="103">
        <f t="shared" si="193"/>
        <v>9009.4738651704101</v>
      </c>
      <c r="M770" s="104">
        <f t="shared" si="194"/>
        <v>0.18266324915405169</v>
      </c>
      <c r="Q770" s="105">
        <v>0.8</v>
      </c>
      <c r="R770" s="143">
        <v>15.587400000000001</v>
      </c>
      <c r="S770" s="85">
        <v>18.744399999999999</v>
      </c>
      <c r="T770" s="86">
        <f t="shared" si="199"/>
        <v>0.96202830491294256</v>
      </c>
      <c r="U770" s="145">
        <v>0</v>
      </c>
      <c r="V770" s="141">
        <v>74.7</v>
      </c>
      <c r="W770" s="141">
        <v>101.7</v>
      </c>
      <c r="X770" s="88">
        <f t="shared" si="200"/>
        <v>0</v>
      </c>
      <c r="Y770" s="89">
        <v>0.1</v>
      </c>
      <c r="Z770" s="90">
        <v>93.1</v>
      </c>
      <c r="AA770" s="90">
        <v>115.1</v>
      </c>
      <c r="AB770" s="91">
        <f t="shared" si="201"/>
        <v>0.12363050483351234</v>
      </c>
      <c r="AC770" s="92">
        <v>0.1</v>
      </c>
      <c r="AD770" s="93">
        <v>92</v>
      </c>
      <c r="AE770" s="93">
        <v>118.9</v>
      </c>
      <c r="AF770" s="94">
        <f t="shared" si="202"/>
        <v>0.12923913043478261</v>
      </c>
      <c r="AG770" s="95">
        <v>0</v>
      </c>
      <c r="AH770" s="139">
        <v>93.9</v>
      </c>
      <c r="AI770" s="139">
        <v>110.7</v>
      </c>
      <c r="AJ770" s="96">
        <f t="shared" si="205"/>
        <v>0</v>
      </c>
      <c r="AK770" s="97">
        <v>0</v>
      </c>
      <c r="AL770" s="98">
        <v>1</v>
      </c>
      <c r="AM770" s="98">
        <v>1</v>
      </c>
      <c r="AN770" s="99">
        <f t="shared" si="203"/>
        <v>0</v>
      </c>
      <c r="AO770" s="140">
        <f t="shared" si="204"/>
        <v>1</v>
      </c>
    </row>
    <row r="771" spans="1:41" ht="30" customHeight="1" x14ac:dyDescent="0.3">
      <c r="A771" s="102">
        <v>763</v>
      </c>
      <c r="B771" s="27" t="s">
        <v>693</v>
      </c>
      <c r="C771" s="144" t="s">
        <v>892</v>
      </c>
      <c r="D771" s="121">
        <v>19740.07</v>
      </c>
      <c r="E771" s="121">
        <f t="shared" si="195"/>
        <v>17165.278260869567</v>
      </c>
      <c r="F771" s="121">
        <f t="shared" si="191"/>
        <v>14590.486521739131</v>
      </c>
      <c r="G771" s="77">
        <f t="shared" si="196"/>
        <v>1.2148979401812374</v>
      </c>
      <c r="H771" s="118">
        <f t="shared" si="192"/>
        <v>2574.791739130435</v>
      </c>
      <c r="I771" s="118">
        <f t="shared" si="197"/>
        <v>20300.743760633413</v>
      </c>
      <c r="K771" s="79">
        <f t="shared" si="198"/>
        <v>23345.855324728425</v>
      </c>
      <c r="L771" s="103">
        <f t="shared" si="193"/>
        <v>3605.7853247284256</v>
      </c>
      <c r="M771" s="104">
        <f t="shared" si="194"/>
        <v>0.18266324915405191</v>
      </c>
      <c r="Q771" s="105">
        <v>0.8</v>
      </c>
      <c r="R771" s="143">
        <v>15.587400000000001</v>
      </c>
      <c r="S771" s="85">
        <v>18.744399999999999</v>
      </c>
      <c r="T771" s="86">
        <f t="shared" si="199"/>
        <v>0.96202830491294256</v>
      </c>
      <c r="U771" s="145">
        <v>0</v>
      </c>
      <c r="V771" s="141">
        <v>74.7</v>
      </c>
      <c r="W771" s="141">
        <v>101.7</v>
      </c>
      <c r="X771" s="88">
        <f t="shared" si="200"/>
        <v>0</v>
      </c>
      <c r="Y771" s="89">
        <v>0.1</v>
      </c>
      <c r="Z771" s="90">
        <v>93.1</v>
      </c>
      <c r="AA771" s="90">
        <v>115.1</v>
      </c>
      <c r="AB771" s="91">
        <f t="shared" si="201"/>
        <v>0.12363050483351234</v>
      </c>
      <c r="AC771" s="92">
        <v>0.1</v>
      </c>
      <c r="AD771" s="93">
        <v>92</v>
      </c>
      <c r="AE771" s="93">
        <v>118.9</v>
      </c>
      <c r="AF771" s="94">
        <f t="shared" si="202"/>
        <v>0.12923913043478261</v>
      </c>
      <c r="AG771" s="95">
        <v>0</v>
      </c>
      <c r="AH771" s="139">
        <v>93.9</v>
      </c>
      <c r="AI771" s="139">
        <v>110.7</v>
      </c>
      <c r="AJ771" s="96">
        <f t="shared" si="205"/>
        <v>0</v>
      </c>
      <c r="AK771" s="97">
        <v>0</v>
      </c>
      <c r="AL771" s="98">
        <v>1</v>
      </c>
      <c r="AM771" s="98">
        <v>1</v>
      </c>
      <c r="AN771" s="99">
        <f t="shared" si="203"/>
        <v>0</v>
      </c>
      <c r="AO771" s="140">
        <f t="shared" si="204"/>
        <v>1</v>
      </c>
    </row>
    <row r="772" spans="1:41" ht="30" customHeight="1" x14ac:dyDescent="0.3">
      <c r="A772" s="102">
        <v>764</v>
      </c>
      <c r="B772" s="27" t="s">
        <v>284</v>
      </c>
      <c r="C772" s="144" t="s">
        <v>892</v>
      </c>
      <c r="D772" s="121">
        <v>907.23</v>
      </c>
      <c r="E772" s="121">
        <f t="shared" si="195"/>
        <v>788.89565217391316</v>
      </c>
      <c r="F772" s="121">
        <f t="shared" si="191"/>
        <v>670.56130434782619</v>
      </c>
      <c r="G772" s="77">
        <f t="shared" si="196"/>
        <v>1.2148979401812374</v>
      </c>
      <c r="H772" s="118">
        <f t="shared" si="192"/>
        <v>118.33434782608697</v>
      </c>
      <c r="I772" s="118">
        <f t="shared" si="197"/>
        <v>932.9978952435049</v>
      </c>
      <c r="K772" s="79">
        <f t="shared" si="198"/>
        <v>1072.9475795300305</v>
      </c>
      <c r="L772" s="103">
        <f t="shared" si="193"/>
        <v>165.71757953003043</v>
      </c>
      <c r="M772" s="104">
        <f t="shared" si="194"/>
        <v>0.18266324915405183</v>
      </c>
      <c r="Q772" s="105">
        <v>0.8</v>
      </c>
      <c r="R772" s="143">
        <v>15.587400000000001</v>
      </c>
      <c r="S772" s="85">
        <v>18.744399999999999</v>
      </c>
      <c r="T772" s="86">
        <f t="shared" si="199"/>
        <v>0.96202830491294256</v>
      </c>
      <c r="U772" s="145">
        <v>0</v>
      </c>
      <c r="V772" s="141">
        <v>74.7</v>
      </c>
      <c r="W772" s="141">
        <v>101.7</v>
      </c>
      <c r="X772" s="88">
        <f t="shared" si="200"/>
        <v>0</v>
      </c>
      <c r="Y772" s="89">
        <v>0.1</v>
      </c>
      <c r="Z772" s="90">
        <v>93.1</v>
      </c>
      <c r="AA772" s="90">
        <v>115.1</v>
      </c>
      <c r="AB772" s="91">
        <f t="shared" si="201"/>
        <v>0.12363050483351234</v>
      </c>
      <c r="AC772" s="92">
        <v>0.1</v>
      </c>
      <c r="AD772" s="93">
        <v>92</v>
      </c>
      <c r="AE772" s="93">
        <v>118.9</v>
      </c>
      <c r="AF772" s="94">
        <f t="shared" si="202"/>
        <v>0.12923913043478261</v>
      </c>
      <c r="AG772" s="95">
        <v>0</v>
      </c>
      <c r="AH772" s="139">
        <v>93.9</v>
      </c>
      <c r="AI772" s="139">
        <v>110.7</v>
      </c>
      <c r="AJ772" s="96">
        <f t="shared" si="205"/>
        <v>0</v>
      </c>
      <c r="AK772" s="97">
        <v>0</v>
      </c>
      <c r="AL772" s="98">
        <v>1</v>
      </c>
      <c r="AM772" s="98">
        <v>1</v>
      </c>
      <c r="AN772" s="99">
        <f t="shared" si="203"/>
        <v>0</v>
      </c>
      <c r="AO772" s="140">
        <f t="shared" si="204"/>
        <v>1</v>
      </c>
    </row>
    <row r="773" spans="1:41" ht="30" customHeight="1" x14ac:dyDescent="0.3">
      <c r="A773" s="102">
        <v>765</v>
      </c>
      <c r="B773" s="27" t="s">
        <v>284</v>
      </c>
      <c r="C773" s="144" t="s">
        <v>892</v>
      </c>
      <c r="D773" s="121">
        <v>2189.69</v>
      </c>
      <c r="E773" s="121">
        <f t="shared" si="195"/>
        <v>1904.0782608695654</v>
      </c>
      <c r="F773" s="121">
        <f t="shared" si="191"/>
        <v>1618.4665217391305</v>
      </c>
      <c r="G773" s="77">
        <f t="shared" si="196"/>
        <v>1.2148979401812374</v>
      </c>
      <c r="H773" s="118">
        <f t="shared" si="192"/>
        <v>285.61173913043478</v>
      </c>
      <c r="I773" s="118">
        <f t="shared" si="197"/>
        <v>2251.8833826435962</v>
      </c>
      <c r="K773" s="79">
        <f t="shared" si="198"/>
        <v>2589.6658900401353</v>
      </c>
      <c r="L773" s="103">
        <f t="shared" si="193"/>
        <v>399.97589004013525</v>
      </c>
      <c r="M773" s="104">
        <f t="shared" si="194"/>
        <v>0.1826632491540516</v>
      </c>
      <c r="Q773" s="105">
        <v>0.8</v>
      </c>
      <c r="R773" s="143">
        <v>15.587400000000001</v>
      </c>
      <c r="S773" s="85">
        <v>18.744399999999999</v>
      </c>
      <c r="T773" s="86">
        <f t="shared" si="199"/>
        <v>0.96202830491294256</v>
      </c>
      <c r="U773" s="145">
        <v>0</v>
      </c>
      <c r="V773" s="141">
        <v>74.7</v>
      </c>
      <c r="W773" s="141">
        <v>101.7</v>
      </c>
      <c r="X773" s="88">
        <f t="shared" si="200"/>
        <v>0</v>
      </c>
      <c r="Y773" s="89">
        <v>0.1</v>
      </c>
      <c r="Z773" s="90">
        <v>93.1</v>
      </c>
      <c r="AA773" s="90">
        <v>115.1</v>
      </c>
      <c r="AB773" s="91">
        <f t="shared" si="201"/>
        <v>0.12363050483351234</v>
      </c>
      <c r="AC773" s="92">
        <v>0.1</v>
      </c>
      <c r="AD773" s="93">
        <v>92</v>
      </c>
      <c r="AE773" s="93">
        <v>118.9</v>
      </c>
      <c r="AF773" s="94">
        <f t="shared" si="202"/>
        <v>0.12923913043478261</v>
      </c>
      <c r="AG773" s="95">
        <v>0</v>
      </c>
      <c r="AH773" s="139">
        <v>93.9</v>
      </c>
      <c r="AI773" s="139">
        <v>110.7</v>
      </c>
      <c r="AJ773" s="96">
        <f t="shared" si="205"/>
        <v>0</v>
      </c>
      <c r="AK773" s="97">
        <v>0</v>
      </c>
      <c r="AL773" s="98">
        <v>1</v>
      </c>
      <c r="AM773" s="98">
        <v>1</v>
      </c>
      <c r="AN773" s="99">
        <f t="shared" si="203"/>
        <v>0</v>
      </c>
      <c r="AO773" s="140">
        <f t="shared" si="204"/>
        <v>1</v>
      </c>
    </row>
    <row r="774" spans="1:41" ht="30" customHeight="1" x14ac:dyDescent="0.3">
      <c r="A774" s="102">
        <v>766</v>
      </c>
      <c r="B774" s="27" t="s">
        <v>284</v>
      </c>
      <c r="C774" s="144" t="s">
        <v>892</v>
      </c>
      <c r="D774" s="121">
        <v>4676.59</v>
      </c>
      <c r="E774" s="121">
        <f t="shared" si="195"/>
        <v>4066.6000000000004</v>
      </c>
      <c r="F774" s="121">
        <f t="shared" si="191"/>
        <v>3456.61</v>
      </c>
      <c r="G774" s="77">
        <f t="shared" si="196"/>
        <v>1.2148979401812374</v>
      </c>
      <c r="H774" s="118">
        <f t="shared" si="192"/>
        <v>609.99</v>
      </c>
      <c r="I774" s="118">
        <f t="shared" si="197"/>
        <v>4809.4183690098671</v>
      </c>
      <c r="K774" s="79">
        <f t="shared" si="198"/>
        <v>5530.8311243613471</v>
      </c>
      <c r="L774" s="103">
        <f t="shared" si="193"/>
        <v>854.24112436134692</v>
      </c>
      <c r="M774" s="104">
        <f t="shared" si="194"/>
        <v>0.18266324915405174</v>
      </c>
      <c r="Q774" s="105">
        <v>0.8</v>
      </c>
      <c r="R774" s="143">
        <v>15.587400000000001</v>
      </c>
      <c r="S774" s="85">
        <v>18.744399999999999</v>
      </c>
      <c r="T774" s="86">
        <f t="shared" si="199"/>
        <v>0.96202830491294256</v>
      </c>
      <c r="U774" s="145">
        <v>0</v>
      </c>
      <c r="V774" s="141">
        <v>74.7</v>
      </c>
      <c r="W774" s="141">
        <v>101.7</v>
      </c>
      <c r="X774" s="88">
        <f t="shared" si="200"/>
        <v>0</v>
      </c>
      <c r="Y774" s="89">
        <v>0.1</v>
      </c>
      <c r="Z774" s="90">
        <v>93.1</v>
      </c>
      <c r="AA774" s="90">
        <v>115.1</v>
      </c>
      <c r="AB774" s="91">
        <f t="shared" si="201"/>
        <v>0.12363050483351234</v>
      </c>
      <c r="AC774" s="92">
        <v>0.1</v>
      </c>
      <c r="AD774" s="93">
        <v>92</v>
      </c>
      <c r="AE774" s="93">
        <v>118.9</v>
      </c>
      <c r="AF774" s="94">
        <f t="shared" si="202"/>
        <v>0.12923913043478261</v>
      </c>
      <c r="AG774" s="95">
        <v>0</v>
      </c>
      <c r="AH774" s="139">
        <v>93.9</v>
      </c>
      <c r="AI774" s="139">
        <v>110.7</v>
      </c>
      <c r="AJ774" s="96">
        <f t="shared" si="205"/>
        <v>0</v>
      </c>
      <c r="AK774" s="97">
        <v>0</v>
      </c>
      <c r="AL774" s="98">
        <v>1</v>
      </c>
      <c r="AM774" s="98">
        <v>1</v>
      </c>
      <c r="AN774" s="99">
        <f t="shared" si="203"/>
        <v>0</v>
      </c>
      <c r="AO774" s="140">
        <f t="shared" si="204"/>
        <v>1</v>
      </c>
    </row>
    <row r="775" spans="1:41" ht="30" customHeight="1" x14ac:dyDescent="0.3">
      <c r="A775" s="102">
        <v>767</v>
      </c>
      <c r="B775" s="27" t="s">
        <v>452</v>
      </c>
      <c r="C775" s="144" t="s">
        <v>892</v>
      </c>
      <c r="D775" s="121">
        <v>1391.35</v>
      </c>
      <c r="E775" s="121">
        <f t="shared" si="195"/>
        <v>1209.8695652173913</v>
      </c>
      <c r="F775" s="121">
        <f t="shared" si="191"/>
        <v>1028.3891304347826</v>
      </c>
      <c r="G775" s="77">
        <f t="shared" si="196"/>
        <v>1.2148979401812374</v>
      </c>
      <c r="H775" s="118">
        <f t="shared" si="192"/>
        <v>181.48043478260868</v>
      </c>
      <c r="I775" s="118">
        <f t="shared" si="197"/>
        <v>1430.8682710526</v>
      </c>
      <c r="K775" s="79">
        <f t="shared" si="198"/>
        <v>1645.4985117104898</v>
      </c>
      <c r="L775" s="103">
        <f t="shared" si="193"/>
        <v>254.14851171048986</v>
      </c>
      <c r="M775" s="104">
        <f t="shared" si="194"/>
        <v>0.18266324915405172</v>
      </c>
      <c r="Q775" s="105">
        <v>0.8</v>
      </c>
      <c r="R775" s="143">
        <v>15.587400000000001</v>
      </c>
      <c r="S775" s="85">
        <v>18.744399999999999</v>
      </c>
      <c r="T775" s="86">
        <f t="shared" si="199"/>
        <v>0.96202830491294256</v>
      </c>
      <c r="U775" s="145">
        <v>0</v>
      </c>
      <c r="V775" s="141">
        <v>74.7</v>
      </c>
      <c r="W775" s="141">
        <v>101.7</v>
      </c>
      <c r="X775" s="88">
        <f t="shared" si="200"/>
        <v>0</v>
      </c>
      <c r="Y775" s="89">
        <v>0.1</v>
      </c>
      <c r="Z775" s="90">
        <v>93.1</v>
      </c>
      <c r="AA775" s="90">
        <v>115.1</v>
      </c>
      <c r="AB775" s="91">
        <f t="shared" si="201"/>
        <v>0.12363050483351234</v>
      </c>
      <c r="AC775" s="92">
        <v>0.1</v>
      </c>
      <c r="AD775" s="93">
        <v>92</v>
      </c>
      <c r="AE775" s="93">
        <v>118.9</v>
      </c>
      <c r="AF775" s="94">
        <f t="shared" si="202"/>
        <v>0.12923913043478261</v>
      </c>
      <c r="AG775" s="95">
        <v>0</v>
      </c>
      <c r="AH775" s="139">
        <v>93.9</v>
      </c>
      <c r="AI775" s="139">
        <v>110.7</v>
      </c>
      <c r="AJ775" s="96">
        <f t="shared" si="205"/>
        <v>0</v>
      </c>
      <c r="AK775" s="97">
        <v>0</v>
      </c>
      <c r="AL775" s="98">
        <v>1</v>
      </c>
      <c r="AM775" s="98">
        <v>1</v>
      </c>
      <c r="AN775" s="99">
        <f t="shared" si="203"/>
        <v>0</v>
      </c>
      <c r="AO775" s="140">
        <f t="shared" si="204"/>
        <v>1</v>
      </c>
    </row>
    <row r="776" spans="1:41" ht="30" customHeight="1" x14ac:dyDescent="0.3">
      <c r="A776" s="102">
        <v>768</v>
      </c>
      <c r="B776" s="27" t="s">
        <v>453</v>
      </c>
      <c r="C776" s="144" t="s">
        <v>892</v>
      </c>
      <c r="D776" s="121">
        <v>1391.35</v>
      </c>
      <c r="E776" s="121">
        <f t="shared" si="195"/>
        <v>1209.8695652173913</v>
      </c>
      <c r="F776" s="121">
        <f t="shared" si="191"/>
        <v>1028.3891304347826</v>
      </c>
      <c r="G776" s="77">
        <f t="shared" si="196"/>
        <v>1.2148979401812374</v>
      </c>
      <c r="H776" s="118">
        <f t="shared" si="192"/>
        <v>181.48043478260868</v>
      </c>
      <c r="I776" s="118">
        <f t="shared" si="197"/>
        <v>1430.8682710526</v>
      </c>
      <c r="K776" s="79">
        <f t="shared" si="198"/>
        <v>1645.4985117104898</v>
      </c>
      <c r="L776" s="103">
        <f t="shared" si="193"/>
        <v>254.14851171048986</v>
      </c>
      <c r="M776" s="104">
        <f t="shared" si="194"/>
        <v>0.18266324915405172</v>
      </c>
      <c r="Q776" s="105">
        <v>0.8</v>
      </c>
      <c r="R776" s="143">
        <v>15.587400000000001</v>
      </c>
      <c r="S776" s="85">
        <v>18.744399999999999</v>
      </c>
      <c r="T776" s="86">
        <f t="shared" si="199"/>
        <v>0.96202830491294256</v>
      </c>
      <c r="U776" s="145">
        <v>0</v>
      </c>
      <c r="V776" s="141">
        <v>74.7</v>
      </c>
      <c r="W776" s="141">
        <v>101.7</v>
      </c>
      <c r="X776" s="88">
        <f t="shared" si="200"/>
        <v>0</v>
      </c>
      <c r="Y776" s="89">
        <v>0.1</v>
      </c>
      <c r="Z776" s="90">
        <v>93.1</v>
      </c>
      <c r="AA776" s="90">
        <v>115.1</v>
      </c>
      <c r="AB776" s="91">
        <f t="shared" si="201"/>
        <v>0.12363050483351234</v>
      </c>
      <c r="AC776" s="92">
        <v>0.1</v>
      </c>
      <c r="AD776" s="93">
        <v>92</v>
      </c>
      <c r="AE776" s="93">
        <v>118.9</v>
      </c>
      <c r="AF776" s="94">
        <f t="shared" si="202"/>
        <v>0.12923913043478261</v>
      </c>
      <c r="AG776" s="95">
        <v>0</v>
      </c>
      <c r="AH776" s="139">
        <v>93.9</v>
      </c>
      <c r="AI776" s="139">
        <v>110.7</v>
      </c>
      <c r="AJ776" s="96">
        <f t="shared" si="205"/>
        <v>0</v>
      </c>
      <c r="AK776" s="97">
        <v>0</v>
      </c>
      <c r="AL776" s="98">
        <v>1</v>
      </c>
      <c r="AM776" s="98">
        <v>1</v>
      </c>
      <c r="AN776" s="99">
        <f t="shared" si="203"/>
        <v>0</v>
      </c>
      <c r="AO776" s="140">
        <f t="shared" si="204"/>
        <v>1</v>
      </c>
    </row>
    <row r="777" spans="1:41" ht="30" customHeight="1" x14ac:dyDescent="0.3">
      <c r="A777" s="102">
        <v>769</v>
      </c>
      <c r="B777" s="27" t="s">
        <v>454</v>
      </c>
      <c r="C777" s="144" t="s">
        <v>892</v>
      </c>
      <c r="D777" s="121">
        <v>1391.35</v>
      </c>
      <c r="E777" s="121">
        <f t="shared" si="195"/>
        <v>1209.8695652173913</v>
      </c>
      <c r="F777" s="121">
        <f t="shared" si="191"/>
        <v>1028.3891304347826</v>
      </c>
      <c r="G777" s="77">
        <f t="shared" si="196"/>
        <v>1.2148979401812374</v>
      </c>
      <c r="H777" s="118">
        <f t="shared" si="192"/>
        <v>181.48043478260868</v>
      </c>
      <c r="I777" s="118">
        <f t="shared" si="197"/>
        <v>1430.8682710526</v>
      </c>
      <c r="K777" s="79">
        <f t="shared" si="198"/>
        <v>1645.4985117104898</v>
      </c>
      <c r="L777" s="103">
        <f t="shared" si="193"/>
        <v>254.14851171048986</v>
      </c>
      <c r="M777" s="104">
        <f t="shared" si="194"/>
        <v>0.18266324915405172</v>
      </c>
      <c r="Q777" s="105">
        <v>0.8</v>
      </c>
      <c r="R777" s="143">
        <v>15.587400000000001</v>
      </c>
      <c r="S777" s="85">
        <v>18.744399999999999</v>
      </c>
      <c r="T777" s="86">
        <f t="shared" si="199"/>
        <v>0.96202830491294256</v>
      </c>
      <c r="U777" s="145">
        <v>0</v>
      </c>
      <c r="V777" s="141">
        <v>74.7</v>
      </c>
      <c r="W777" s="141">
        <v>101.7</v>
      </c>
      <c r="X777" s="88">
        <f t="shared" si="200"/>
        <v>0</v>
      </c>
      <c r="Y777" s="89">
        <v>0.1</v>
      </c>
      <c r="Z777" s="90">
        <v>93.1</v>
      </c>
      <c r="AA777" s="90">
        <v>115.1</v>
      </c>
      <c r="AB777" s="91">
        <f t="shared" si="201"/>
        <v>0.12363050483351234</v>
      </c>
      <c r="AC777" s="92">
        <v>0.1</v>
      </c>
      <c r="AD777" s="93">
        <v>92</v>
      </c>
      <c r="AE777" s="93">
        <v>118.9</v>
      </c>
      <c r="AF777" s="94">
        <f t="shared" si="202"/>
        <v>0.12923913043478261</v>
      </c>
      <c r="AG777" s="95">
        <v>0</v>
      </c>
      <c r="AH777" s="139">
        <v>93.9</v>
      </c>
      <c r="AI777" s="139">
        <v>110.7</v>
      </c>
      <c r="AJ777" s="96">
        <f t="shared" si="205"/>
        <v>0</v>
      </c>
      <c r="AK777" s="97">
        <v>0</v>
      </c>
      <c r="AL777" s="98">
        <v>1</v>
      </c>
      <c r="AM777" s="98">
        <v>1</v>
      </c>
      <c r="AN777" s="99">
        <f t="shared" si="203"/>
        <v>0</v>
      </c>
      <c r="AO777" s="140">
        <f t="shared" si="204"/>
        <v>1</v>
      </c>
    </row>
    <row r="778" spans="1:41" ht="30" customHeight="1" x14ac:dyDescent="0.3">
      <c r="A778" s="102">
        <v>770</v>
      </c>
      <c r="B778" s="27" t="s">
        <v>454</v>
      </c>
      <c r="C778" s="144" t="s">
        <v>892</v>
      </c>
      <c r="D778" s="121">
        <v>256.83</v>
      </c>
      <c r="E778" s="121">
        <f t="shared" si="195"/>
        <v>223.33043478260871</v>
      </c>
      <c r="F778" s="121">
        <f t="shared" si="191"/>
        <v>189.8308695652174</v>
      </c>
      <c r="G778" s="77">
        <f t="shared" si="196"/>
        <v>1.2148979401812374</v>
      </c>
      <c r="H778" s="118">
        <f t="shared" si="192"/>
        <v>33.499565217391307</v>
      </c>
      <c r="I778" s="118">
        <f t="shared" si="197"/>
        <v>264.12469763498711</v>
      </c>
      <c r="K778" s="79">
        <f t="shared" si="198"/>
        <v>303.74340228023516</v>
      </c>
      <c r="L778" s="103">
        <f t="shared" si="193"/>
        <v>46.913402280235175</v>
      </c>
      <c r="M778" s="104">
        <f t="shared" si="194"/>
        <v>0.18266324915405202</v>
      </c>
      <c r="Q778" s="105">
        <v>0.8</v>
      </c>
      <c r="R778" s="143">
        <v>15.587400000000001</v>
      </c>
      <c r="S778" s="85">
        <v>18.744399999999999</v>
      </c>
      <c r="T778" s="86">
        <f t="shared" si="199"/>
        <v>0.96202830491294256</v>
      </c>
      <c r="U778" s="145">
        <v>0</v>
      </c>
      <c r="V778" s="141">
        <v>74.7</v>
      </c>
      <c r="W778" s="141">
        <v>101.7</v>
      </c>
      <c r="X778" s="88">
        <f t="shared" si="200"/>
        <v>0</v>
      </c>
      <c r="Y778" s="89">
        <v>0.1</v>
      </c>
      <c r="Z778" s="90">
        <v>93.1</v>
      </c>
      <c r="AA778" s="90">
        <v>115.1</v>
      </c>
      <c r="AB778" s="91">
        <f t="shared" si="201"/>
        <v>0.12363050483351234</v>
      </c>
      <c r="AC778" s="92">
        <v>0.1</v>
      </c>
      <c r="AD778" s="93">
        <v>92</v>
      </c>
      <c r="AE778" s="93">
        <v>118.9</v>
      </c>
      <c r="AF778" s="94">
        <f t="shared" si="202"/>
        <v>0.12923913043478261</v>
      </c>
      <c r="AG778" s="95">
        <v>0</v>
      </c>
      <c r="AH778" s="139">
        <v>93.9</v>
      </c>
      <c r="AI778" s="139">
        <v>110.7</v>
      </c>
      <c r="AJ778" s="96">
        <f t="shared" si="205"/>
        <v>0</v>
      </c>
      <c r="AK778" s="97">
        <v>0</v>
      </c>
      <c r="AL778" s="98">
        <v>1</v>
      </c>
      <c r="AM778" s="98">
        <v>1</v>
      </c>
      <c r="AN778" s="99">
        <f t="shared" si="203"/>
        <v>0</v>
      </c>
      <c r="AO778" s="140">
        <f t="shared" si="204"/>
        <v>1</v>
      </c>
    </row>
    <row r="779" spans="1:41" ht="30" customHeight="1" x14ac:dyDescent="0.3">
      <c r="A779" s="102">
        <v>771</v>
      </c>
      <c r="B779" s="27" t="s">
        <v>694</v>
      </c>
      <c r="C779" s="144" t="s">
        <v>892</v>
      </c>
      <c r="D779" s="121">
        <v>52961.99</v>
      </c>
      <c r="E779" s="121">
        <f t="shared" si="195"/>
        <v>46053.904347826086</v>
      </c>
      <c r="F779" s="121">
        <f t="shared" si="191"/>
        <v>39145.818695652175</v>
      </c>
      <c r="G779" s="77">
        <f t="shared" si="196"/>
        <v>1.1768175327719543</v>
      </c>
      <c r="H779" s="118">
        <f t="shared" si="192"/>
        <v>6908.0856521739124</v>
      </c>
      <c r="I779" s="118">
        <f t="shared" si="197"/>
        <v>52975.57142792955</v>
      </c>
      <c r="K779" s="79">
        <f t="shared" si="198"/>
        <v>60921.90714211898</v>
      </c>
      <c r="L779" s="103">
        <f t="shared" si="193"/>
        <v>7959.9171421189822</v>
      </c>
      <c r="M779" s="104">
        <f t="shared" si="194"/>
        <v>0.15029490285616123</v>
      </c>
      <c r="Q779" s="105">
        <v>0.8</v>
      </c>
      <c r="R779" s="143">
        <v>17.557700000000001</v>
      </c>
      <c r="S779" s="85">
        <v>20.277999999999999</v>
      </c>
      <c r="T779" s="86">
        <f t="shared" si="199"/>
        <v>0.92394789750365924</v>
      </c>
      <c r="U779" s="145">
        <v>0</v>
      </c>
      <c r="V779" s="141">
        <v>74.7</v>
      </c>
      <c r="W779" s="141">
        <v>101.7</v>
      </c>
      <c r="X779" s="88">
        <f t="shared" si="200"/>
        <v>0</v>
      </c>
      <c r="Y779" s="89">
        <v>0.1</v>
      </c>
      <c r="Z779" s="90">
        <v>93.1</v>
      </c>
      <c r="AA779" s="90">
        <v>115.1</v>
      </c>
      <c r="AB779" s="91">
        <f t="shared" si="201"/>
        <v>0.12363050483351234</v>
      </c>
      <c r="AC779" s="92">
        <v>0.1</v>
      </c>
      <c r="AD779" s="93">
        <v>92</v>
      </c>
      <c r="AE779" s="93">
        <v>118.9</v>
      </c>
      <c r="AF779" s="94">
        <f t="shared" si="202"/>
        <v>0.12923913043478261</v>
      </c>
      <c r="AG779" s="95">
        <v>0</v>
      </c>
      <c r="AH779" s="139">
        <v>93.9</v>
      </c>
      <c r="AI779" s="139">
        <v>110.7</v>
      </c>
      <c r="AJ779" s="96">
        <f t="shared" si="205"/>
        <v>0</v>
      </c>
      <c r="AK779" s="97">
        <v>0</v>
      </c>
      <c r="AL779" s="98">
        <v>1</v>
      </c>
      <c r="AM779" s="98">
        <v>1</v>
      </c>
      <c r="AN779" s="99">
        <f t="shared" si="203"/>
        <v>0</v>
      </c>
      <c r="AO779" s="140">
        <f t="shared" si="204"/>
        <v>1</v>
      </c>
    </row>
    <row r="780" spans="1:41" ht="30" customHeight="1" x14ac:dyDescent="0.3">
      <c r="A780" s="102">
        <v>772</v>
      </c>
      <c r="B780" s="27" t="s">
        <v>695</v>
      </c>
      <c r="C780" s="144" t="s">
        <v>892</v>
      </c>
      <c r="D780" s="121">
        <v>44278.95</v>
      </c>
      <c r="E780" s="121">
        <f t="shared" si="195"/>
        <v>38503.434782608696</v>
      </c>
      <c r="F780" s="121">
        <f t="shared" si="191"/>
        <v>32727.919565217391</v>
      </c>
      <c r="G780" s="77">
        <f t="shared" si="196"/>
        <v>1.1768175327719543</v>
      </c>
      <c r="H780" s="118">
        <f t="shared" si="192"/>
        <v>5775.5152173913038</v>
      </c>
      <c r="I780" s="118">
        <f t="shared" si="197"/>
        <v>44290.304772889402</v>
      </c>
      <c r="K780" s="79">
        <f t="shared" si="198"/>
        <v>50933.850488822805</v>
      </c>
      <c r="L780" s="103">
        <f t="shared" si="193"/>
        <v>6654.9004888228083</v>
      </c>
      <c r="M780" s="104">
        <f t="shared" si="194"/>
        <v>0.15029490285616096</v>
      </c>
      <c r="Q780" s="105">
        <v>0.8</v>
      </c>
      <c r="R780" s="143">
        <v>17.557700000000001</v>
      </c>
      <c r="S780" s="85">
        <v>20.277999999999999</v>
      </c>
      <c r="T780" s="86">
        <f t="shared" si="199"/>
        <v>0.92394789750365924</v>
      </c>
      <c r="U780" s="145">
        <v>0</v>
      </c>
      <c r="V780" s="141">
        <v>74.7</v>
      </c>
      <c r="W780" s="141">
        <v>101.7</v>
      </c>
      <c r="X780" s="88">
        <f t="shared" si="200"/>
        <v>0</v>
      </c>
      <c r="Y780" s="89">
        <v>0.1</v>
      </c>
      <c r="Z780" s="90">
        <v>93.1</v>
      </c>
      <c r="AA780" s="90">
        <v>115.1</v>
      </c>
      <c r="AB780" s="91">
        <f t="shared" si="201"/>
        <v>0.12363050483351234</v>
      </c>
      <c r="AC780" s="92">
        <v>0.1</v>
      </c>
      <c r="AD780" s="93">
        <v>92</v>
      </c>
      <c r="AE780" s="93">
        <v>118.9</v>
      </c>
      <c r="AF780" s="94">
        <f t="shared" si="202"/>
        <v>0.12923913043478261</v>
      </c>
      <c r="AG780" s="95">
        <v>0</v>
      </c>
      <c r="AH780" s="139">
        <v>93.9</v>
      </c>
      <c r="AI780" s="139">
        <v>110.7</v>
      </c>
      <c r="AJ780" s="96">
        <f t="shared" si="205"/>
        <v>0</v>
      </c>
      <c r="AK780" s="97">
        <v>0</v>
      </c>
      <c r="AL780" s="98">
        <v>1</v>
      </c>
      <c r="AM780" s="98">
        <v>1</v>
      </c>
      <c r="AN780" s="99">
        <f t="shared" si="203"/>
        <v>0</v>
      </c>
      <c r="AO780" s="140">
        <f t="shared" si="204"/>
        <v>1</v>
      </c>
    </row>
    <row r="781" spans="1:41" ht="30" customHeight="1" x14ac:dyDescent="0.3">
      <c r="A781" s="102">
        <v>773</v>
      </c>
      <c r="B781" s="27" t="s">
        <v>696</v>
      </c>
      <c r="C781" s="144" t="s">
        <v>892</v>
      </c>
      <c r="D781" s="121">
        <v>7866.72</v>
      </c>
      <c r="E781" s="121">
        <f t="shared" si="195"/>
        <v>6840.6260869565222</v>
      </c>
      <c r="F781" s="121">
        <f t="shared" si="191"/>
        <v>5814.5321739130441</v>
      </c>
      <c r="G781" s="77">
        <f t="shared" si="196"/>
        <v>1.1768175327719543</v>
      </c>
      <c r="H781" s="118">
        <f t="shared" si="192"/>
        <v>1026.0939130434783</v>
      </c>
      <c r="I781" s="118">
        <f t="shared" si="197"/>
        <v>7868.7373201709743</v>
      </c>
      <c r="K781" s="79">
        <f t="shared" si="198"/>
        <v>9049.0479181966202</v>
      </c>
      <c r="L781" s="103">
        <f t="shared" si="193"/>
        <v>1182.32791819662</v>
      </c>
      <c r="M781" s="104">
        <f t="shared" si="194"/>
        <v>0.15029490285616115</v>
      </c>
      <c r="Q781" s="105">
        <v>0.8</v>
      </c>
      <c r="R781" s="143">
        <v>17.557700000000001</v>
      </c>
      <c r="S781" s="85">
        <v>20.277999999999999</v>
      </c>
      <c r="T781" s="86">
        <f t="shared" si="199"/>
        <v>0.92394789750365924</v>
      </c>
      <c r="U781" s="145">
        <v>0</v>
      </c>
      <c r="V781" s="141">
        <v>74.7</v>
      </c>
      <c r="W781" s="141">
        <v>101.7</v>
      </c>
      <c r="X781" s="88">
        <f t="shared" si="200"/>
        <v>0</v>
      </c>
      <c r="Y781" s="89">
        <v>0.1</v>
      </c>
      <c r="Z781" s="90">
        <v>93.1</v>
      </c>
      <c r="AA781" s="90">
        <v>115.1</v>
      </c>
      <c r="AB781" s="91">
        <f t="shared" si="201"/>
        <v>0.12363050483351234</v>
      </c>
      <c r="AC781" s="92">
        <v>0.1</v>
      </c>
      <c r="AD781" s="93">
        <v>92</v>
      </c>
      <c r="AE781" s="93">
        <v>118.9</v>
      </c>
      <c r="AF781" s="94">
        <f t="shared" si="202"/>
        <v>0.12923913043478261</v>
      </c>
      <c r="AG781" s="95">
        <v>0</v>
      </c>
      <c r="AH781" s="139">
        <v>93.9</v>
      </c>
      <c r="AI781" s="139">
        <v>110.7</v>
      </c>
      <c r="AJ781" s="96">
        <f t="shared" si="205"/>
        <v>0</v>
      </c>
      <c r="AK781" s="97">
        <v>0</v>
      </c>
      <c r="AL781" s="98">
        <v>1</v>
      </c>
      <c r="AM781" s="98">
        <v>1</v>
      </c>
      <c r="AN781" s="99">
        <f t="shared" si="203"/>
        <v>0</v>
      </c>
      <c r="AO781" s="140">
        <f t="shared" si="204"/>
        <v>1</v>
      </c>
    </row>
    <row r="782" spans="1:41" ht="30" customHeight="1" x14ac:dyDescent="0.3">
      <c r="A782" s="102">
        <v>774</v>
      </c>
      <c r="B782" s="27" t="s">
        <v>697</v>
      </c>
      <c r="C782" s="144" t="s">
        <v>892</v>
      </c>
      <c r="D782" s="121">
        <v>1528.49</v>
      </c>
      <c r="E782" s="121">
        <f t="shared" si="195"/>
        <v>1329.1217391304349</v>
      </c>
      <c r="F782" s="121">
        <f t="shared" si="191"/>
        <v>1129.7534782608695</v>
      </c>
      <c r="G782" s="77">
        <f t="shared" si="196"/>
        <v>1.1768175327719543</v>
      </c>
      <c r="H782" s="118">
        <f t="shared" si="192"/>
        <v>199.36826086956523</v>
      </c>
      <c r="I782" s="118">
        <f t="shared" si="197"/>
        <v>1528.8819617970553</v>
      </c>
      <c r="K782" s="79">
        <f t="shared" si="198"/>
        <v>1758.2142560666134</v>
      </c>
      <c r="L782" s="103">
        <f t="shared" si="193"/>
        <v>229.72425606661341</v>
      </c>
      <c r="M782" s="104">
        <f t="shared" si="194"/>
        <v>0.15029490285616093</v>
      </c>
      <c r="Q782" s="105">
        <v>0.8</v>
      </c>
      <c r="R782" s="143">
        <v>17.557700000000001</v>
      </c>
      <c r="S782" s="85">
        <v>20.277999999999999</v>
      </c>
      <c r="T782" s="86">
        <f t="shared" si="199"/>
        <v>0.92394789750365924</v>
      </c>
      <c r="U782" s="145">
        <v>0</v>
      </c>
      <c r="V782" s="141">
        <v>74.7</v>
      </c>
      <c r="W782" s="141">
        <v>101.7</v>
      </c>
      <c r="X782" s="88">
        <f t="shared" si="200"/>
        <v>0</v>
      </c>
      <c r="Y782" s="89">
        <v>0.1</v>
      </c>
      <c r="Z782" s="90">
        <v>93.1</v>
      </c>
      <c r="AA782" s="90">
        <v>115.1</v>
      </c>
      <c r="AB782" s="91">
        <f t="shared" si="201"/>
        <v>0.12363050483351234</v>
      </c>
      <c r="AC782" s="92">
        <v>0.1</v>
      </c>
      <c r="AD782" s="93">
        <v>92</v>
      </c>
      <c r="AE782" s="93">
        <v>118.9</v>
      </c>
      <c r="AF782" s="94">
        <f t="shared" si="202"/>
        <v>0.12923913043478261</v>
      </c>
      <c r="AG782" s="95">
        <v>0</v>
      </c>
      <c r="AH782" s="139">
        <v>93.9</v>
      </c>
      <c r="AI782" s="139">
        <v>110.7</v>
      </c>
      <c r="AJ782" s="96">
        <f t="shared" si="205"/>
        <v>0</v>
      </c>
      <c r="AK782" s="97">
        <v>0</v>
      </c>
      <c r="AL782" s="98">
        <v>1</v>
      </c>
      <c r="AM782" s="98">
        <v>1</v>
      </c>
      <c r="AN782" s="99">
        <f t="shared" si="203"/>
        <v>0</v>
      </c>
      <c r="AO782" s="140">
        <f t="shared" si="204"/>
        <v>1</v>
      </c>
    </row>
    <row r="783" spans="1:41" ht="30" customHeight="1" x14ac:dyDescent="0.3">
      <c r="A783" s="102">
        <v>775</v>
      </c>
      <c r="B783" s="27" t="s">
        <v>698</v>
      </c>
      <c r="C783" s="144" t="s">
        <v>892</v>
      </c>
      <c r="D783" s="121">
        <v>776.25</v>
      </c>
      <c r="E783" s="121">
        <f t="shared" si="195"/>
        <v>675</v>
      </c>
      <c r="F783" s="121">
        <f t="shared" si="191"/>
        <v>573.75</v>
      </c>
      <c r="G783" s="77">
        <f t="shared" si="196"/>
        <v>1.1768175327719543</v>
      </c>
      <c r="H783" s="118">
        <f t="shared" si="192"/>
        <v>101.25</v>
      </c>
      <c r="I783" s="118">
        <f t="shared" si="197"/>
        <v>776.44905942790876</v>
      </c>
      <c r="K783" s="79">
        <f t="shared" si="198"/>
        <v>892.91641834209497</v>
      </c>
      <c r="L783" s="103">
        <f t="shared" si="193"/>
        <v>116.66641834209497</v>
      </c>
      <c r="M783" s="104">
        <f t="shared" si="194"/>
        <v>0.15029490285616098</v>
      </c>
      <c r="Q783" s="105">
        <v>0.8</v>
      </c>
      <c r="R783" s="143">
        <v>17.557700000000001</v>
      </c>
      <c r="S783" s="85">
        <v>20.277999999999999</v>
      </c>
      <c r="T783" s="86">
        <f t="shared" si="199"/>
        <v>0.92394789750365924</v>
      </c>
      <c r="U783" s="145">
        <v>0</v>
      </c>
      <c r="V783" s="141">
        <v>74.7</v>
      </c>
      <c r="W783" s="141">
        <v>101.7</v>
      </c>
      <c r="X783" s="88">
        <f t="shared" si="200"/>
        <v>0</v>
      </c>
      <c r="Y783" s="89">
        <v>0.1</v>
      </c>
      <c r="Z783" s="90">
        <v>93.1</v>
      </c>
      <c r="AA783" s="90">
        <v>115.1</v>
      </c>
      <c r="AB783" s="91">
        <f t="shared" si="201"/>
        <v>0.12363050483351234</v>
      </c>
      <c r="AC783" s="92">
        <v>0.1</v>
      </c>
      <c r="AD783" s="93">
        <v>92</v>
      </c>
      <c r="AE783" s="93">
        <v>118.9</v>
      </c>
      <c r="AF783" s="94">
        <f t="shared" si="202"/>
        <v>0.12923913043478261</v>
      </c>
      <c r="AG783" s="95">
        <v>0</v>
      </c>
      <c r="AH783" s="139">
        <v>93.9</v>
      </c>
      <c r="AI783" s="139">
        <v>110.7</v>
      </c>
      <c r="AJ783" s="96">
        <f t="shared" si="205"/>
        <v>0</v>
      </c>
      <c r="AK783" s="97">
        <v>0</v>
      </c>
      <c r="AL783" s="98">
        <v>1</v>
      </c>
      <c r="AM783" s="98">
        <v>1</v>
      </c>
      <c r="AN783" s="99">
        <f t="shared" si="203"/>
        <v>0</v>
      </c>
      <c r="AO783" s="140">
        <f t="shared" si="204"/>
        <v>1</v>
      </c>
    </row>
    <row r="784" spans="1:41" ht="30" customHeight="1" x14ac:dyDescent="0.3">
      <c r="A784" s="102">
        <v>776</v>
      </c>
      <c r="B784" s="27" t="s">
        <v>699</v>
      </c>
      <c r="C784" s="144" t="s">
        <v>892</v>
      </c>
      <c r="D784" s="121">
        <v>575</v>
      </c>
      <c r="E784" s="121">
        <f t="shared" si="195"/>
        <v>500.00000000000006</v>
      </c>
      <c r="F784" s="121">
        <f t="shared" si="191"/>
        <v>425.00000000000006</v>
      </c>
      <c r="G784" s="77">
        <f t="shared" si="196"/>
        <v>1.1768175327719543</v>
      </c>
      <c r="H784" s="118">
        <f t="shared" si="192"/>
        <v>75</v>
      </c>
      <c r="I784" s="118">
        <f t="shared" si="197"/>
        <v>575.14745142808067</v>
      </c>
      <c r="K784" s="79">
        <f t="shared" si="198"/>
        <v>661.41956914229274</v>
      </c>
      <c r="L784" s="103">
        <f t="shared" si="193"/>
        <v>86.419569142292744</v>
      </c>
      <c r="M784" s="104">
        <f t="shared" si="194"/>
        <v>0.15029490285616129</v>
      </c>
      <c r="Q784" s="105">
        <v>0.8</v>
      </c>
      <c r="R784" s="143">
        <v>17.557700000000001</v>
      </c>
      <c r="S784" s="85">
        <v>20.277999999999999</v>
      </c>
      <c r="T784" s="86">
        <f t="shared" si="199"/>
        <v>0.92394789750365924</v>
      </c>
      <c r="U784" s="145">
        <v>0</v>
      </c>
      <c r="V784" s="141">
        <v>74.7</v>
      </c>
      <c r="W784" s="141">
        <v>101.7</v>
      </c>
      <c r="X784" s="88">
        <f t="shared" si="200"/>
        <v>0</v>
      </c>
      <c r="Y784" s="89">
        <v>0.1</v>
      </c>
      <c r="Z784" s="90">
        <v>93.1</v>
      </c>
      <c r="AA784" s="90">
        <v>115.1</v>
      </c>
      <c r="AB784" s="91">
        <f t="shared" si="201"/>
        <v>0.12363050483351234</v>
      </c>
      <c r="AC784" s="92">
        <v>0.1</v>
      </c>
      <c r="AD784" s="93">
        <v>92</v>
      </c>
      <c r="AE784" s="93">
        <v>118.9</v>
      </c>
      <c r="AF784" s="94">
        <f t="shared" si="202"/>
        <v>0.12923913043478261</v>
      </c>
      <c r="AG784" s="95">
        <v>0</v>
      </c>
      <c r="AH784" s="139">
        <v>93.9</v>
      </c>
      <c r="AI784" s="139">
        <v>110.7</v>
      </c>
      <c r="AJ784" s="96">
        <f t="shared" si="205"/>
        <v>0</v>
      </c>
      <c r="AK784" s="97">
        <v>0</v>
      </c>
      <c r="AL784" s="98">
        <v>1</v>
      </c>
      <c r="AM784" s="98">
        <v>1</v>
      </c>
      <c r="AN784" s="99">
        <f t="shared" si="203"/>
        <v>0</v>
      </c>
      <c r="AO784" s="140">
        <f t="shared" si="204"/>
        <v>1</v>
      </c>
    </row>
    <row r="785" spans="1:41" ht="30" customHeight="1" x14ac:dyDescent="0.3">
      <c r="A785" s="102">
        <v>777</v>
      </c>
      <c r="B785" s="27" t="s">
        <v>700</v>
      </c>
      <c r="C785" s="144" t="s">
        <v>892</v>
      </c>
      <c r="D785" s="121">
        <v>146220.63</v>
      </c>
      <c r="E785" s="121">
        <f t="shared" si="195"/>
        <v>127148.3739130435</v>
      </c>
      <c r="F785" s="121">
        <f t="shared" si="191"/>
        <v>108076.11782608698</v>
      </c>
      <c r="G785" s="77">
        <f t="shared" si="196"/>
        <v>1.2148979401812374</v>
      </c>
      <c r="H785" s="118">
        <f t="shared" si="192"/>
        <v>19072.256086956524</v>
      </c>
      <c r="I785" s="118">
        <f t="shared" si="197"/>
        <v>150373.70901665432</v>
      </c>
      <c r="K785" s="79">
        <f t="shared" si="198"/>
        <v>172929.76536915245</v>
      </c>
      <c r="L785" s="103">
        <f t="shared" si="193"/>
        <v>26709.135369152442</v>
      </c>
      <c r="M785" s="104">
        <f t="shared" si="194"/>
        <v>0.18266324915405194</v>
      </c>
      <c r="Q785" s="105">
        <v>0.8</v>
      </c>
      <c r="R785" s="143">
        <v>15.587400000000001</v>
      </c>
      <c r="S785" s="85">
        <v>18.744399999999999</v>
      </c>
      <c r="T785" s="86">
        <f t="shared" si="199"/>
        <v>0.96202830491294256</v>
      </c>
      <c r="U785" s="145">
        <v>0</v>
      </c>
      <c r="V785" s="141">
        <v>74.7</v>
      </c>
      <c r="W785" s="141">
        <v>101.7</v>
      </c>
      <c r="X785" s="88">
        <f t="shared" si="200"/>
        <v>0</v>
      </c>
      <c r="Y785" s="89">
        <v>0.1</v>
      </c>
      <c r="Z785" s="90">
        <v>93.1</v>
      </c>
      <c r="AA785" s="90">
        <v>115.1</v>
      </c>
      <c r="AB785" s="91">
        <f t="shared" si="201"/>
        <v>0.12363050483351234</v>
      </c>
      <c r="AC785" s="92">
        <v>0.1</v>
      </c>
      <c r="AD785" s="93">
        <v>92</v>
      </c>
      <c r="AE785" s="93">
        <v>118.9</v>
      </c>
      <c r="AF785" s="94">
        <f t="shared" si="202"/>
        <v>0.12923913043478261</v>
      </c>
      <c r="AG785" s="95">
        <v>0</v>
      </c>
      <c r="AH785" s="139">
        <v>93.9</v>
      </c>
      <c r="AI785" s="139">
        <v>110.7</v>
      </c>
      <c r="AJ785" s="96">
        <f t="shared" si="205"/>
        <v>0</v>
      </c>
      <c r="AK785" s="97">
        <v>0</v>
      </c>
      <c r="AL785" s="98">
        <v>1</v>
      </c>
      <c r="AM785" s="98">
        <v>1</v>
      </c>
      <c r="AN785" s="99">
        <f t="shared" si="203"/>
        <v>0</v>
      </c>
      <c r="AO785" s="140">
        <f t="shared" si="204"/>
        <v>1</v>
      </c>
    </row>
    <row r="786" spans="1:41" ht="30" customHeight="1" x14ac:dyDescent="0.3">
      <c r="A786" s="102">
        <v>778</v>
      </c>
      <c r="B786" s="27" t="s">
        <v>701</v>
      </c>
      <c r="C786" s="144" t="s">
        <v>892</v>
      </c>
      <c r="D786" s="121">
        <v>107899.84</v>
      </c>
      <c r="E786" s="121">
        <f t="shared" si="195"/>
        <v>93825.947826086966</v>
      </c>
      <c r="F786" s="121">
        <f t="shared" si="191"/>
        <v>79752.05565217392</v>
      </c>
      <c r="G786" s="77">
        <f t="shared" si="196"/>
        <v>1.2148979401812374</v>
      </c>
      <c r="H786" s="118">
        <f t="shared" si="192"/>
        <v>14073.892173913044</v>
      </c>
      <c r="I786" s="118">
        <f t="shared" si="197"/>
        <v>110964.50031095855</v>
      </c>
      <c r="K786" s="79">
        <f t="shared" si="198"/>
        <v>127609.17535760232</v>
      </c>
      <c r="L786" s="103">
        <f t="shared" si="193"/>
        <v>19709.335357602322</v>
      </c>
      <c r="M786" s="104">
        <f t="shared" si="194"/>
        <v>0.18266324915405177</v>
      </c>
      <c r="Q786" s="105">
        <v>0.8</v>
      </c>
      <c r="R786" s="143">
        <v>15.587400000000001</v>
      </c>
      <c r="S786" s="85">
        <v>18.744399999999999</v>
      </c>
      <c r="T786" s="86">
        <f t="shared" si="199"/>
        <v>0.96202830491294256</v>
      </c>
      <c r="U786" s="145">
        <v>0</v>
      </c>
      <c r="V786" s="141">
        <v>74.7</v>
      </c>
      <c r="W786" s="141">
        <v>101.7</v>
      </c>
      <c r="X786" s="88">
        <f t="shared" si="200"/>
        <v>0</v>
      </c>
      <c r="Y786" s="89">
        <v>0.1</v>
      </c>
      <c r="Z786" s="90">
        <v>93.1</v>
      </c>
      <c r="AA786" s="90">
        <v>115.1</v>
      </c>
      <c r="AB786" s="91">
        <f t="shared" si="201"/>
        <v>0.12363050483351234</v>
      </c>
      <c r="AC786" s="92">
        <v>0.1</v>
      </c>
      <c r="AD786" s="93">
        <v>92</v>
      </c>
      <c r="AE786" s="93">
        <v>118.9</v>
      </c>
      <c r="AF786" s="94">
        <f t="shared" si="202"/>
        <v>0.12923913043478261</v>
      </c>
      <c r="AG786" s="95">
        <v>0</v>
      </c>
      <c r="AH786" s="139">
        <v>93.9</v>
      </c>
      <c r="AI786" s="139">
        <v>110.7</v>
      </c>
      <c r="AJ786" s="96">
        <f t="shared" si="205"/>
        <v>0</v>
      </c>
      <c r="AK786" s="97">
        <v>0</v>
      </c>
      <c r="AL786" s="98">
        <v>1</v>
      </c>
      <c r="AM786" s="98">
        <v>1</v>
      </c>
      <c r="AN786" s="99">
        <f t="shared" si="203"/>
        <v>0</v>
      </c>
      <c r="AO786" s="140">
        <f t="shared" si="204"/>
        <v>1</v>
      </c>
    </row>
    <row r="787" spans="1:41" ht="30" customHeight="1" x14ac:dyDescent="0.3">
      <c r="A787" s="102">
        <v>779</v>
      </c>
      <c r="B787" s="27" t="s">
        <v>702</v>
      </c>
      <c r="C787" s="144" t="s">
        <v>892</v>
      </c>
      <c r="D787" s="121">
        <v>1998.38</v>
      </c>
      <c r="E787" s="121">
        <f t="shared" si="195"/>
        <v>1737.721739130435</v>
      </c>
      <c r="F787" s="121">
        <f t="shared" ref="F787:F850" si="206">E787*85%</f>
        <v>1477.0634782608697</v>
      </c>
      <c r="G787" s="77">
        <f t="shared" si="196"/>
        <v>1.2148979401812374</v>
      </c>
      <c r="H787" s="118">
        <f t="shared" ref="H787:H850" si="207">E787*15%</f>
        <v>260.65826086956525</v>
      </c>
      <c r="I787" s="118">
        <f t="shared" si="197"/>
        <v>2055.13963812563</v>
      </c>
      <c r="K787" s="79">
        <f t="shared" si="198"/>
        <v>2363.4105838444743</v>
      </c>
      <c r="L787" s="103">
        <f t="shared" ref="L787:L850" si="208">K787-D787</f>
        <v>365.03058384447422</v>
      </c>
      <c r="M787" s="104">
        <f t="shared" ref="M787:M850" si="209">L787/D787</f>
        <v>0.18266324915405188</v>
      </c>
      <c r="Q787" s="105">
        <v>0.8</v>
      </c>
      <c r="R787" s="143">
        <v>15.587400000000001</v>
      </c>
      <c r="S787" s="85">
        <v>18.744399999999999</v>
      </c>
      <c r="T787" s="86">
        <f t="shared" si="199"/>
        <v>0.96202830491294256</v>
      </c>
      <c r="U787" s="145">
        <v>0</v>
      </c>
      <c r="V787" s="141">
        <v>74.7</v>
      </c>
      <c r="W787" s="141">
        <v>101.7</v>
      </c>
      <c r="X787" s="88">
        <f t="shared" si="200"/>
        <v>0</v>
      </c>
      <c r="Y787" s="89">
        <v>0.1</v>
      </c>
      <c r="Z787" s="90">
        <v>93.1</v>
      </c>
      <c r="AA787" s="90">
        <v>115.1</v>
      </c>
      <c r="AB787" s="91">
        <f t="shared" si="201"/>
        <v>0.12363050483351234</v>
      </c>
      <c r="AC787" s="92">
        <v>0.1</v>
      </c>
      <c r="AD787" s="93">
        <v>92</v>
      </c>
      <c r="AE787" s="93">
        <v>118.9</v>
      </c>
      <c r="AF787" s="94">
        <f t="shared" si="202"/>
        <v>0.12923913043478261</v>
      </c>
      <c r="AG787" s="95">
        <v>0</v>
      </c>
      <c r="AH787" s="139">
        <v>93.9</v>
      </c>
      <c r="AI787" s="139">
        <v>110.7</v>
      </c>
      <c r="AJ787" s="96">
        <f t="shared" si="205"/>
        <v>0</v>
      </c>
      <c r="AK787" s="97">
        <v>0</v>
      </c>
      <c r="AL787" s="98">
        <v>1</v>
      </c>
      <c r="AM787" s="98">
        <v>1</v>
      </c>
      <c r="AN787" s="99">
        <f t="shared" si="203"/>
        <v>0</v>
      </c>
      <c r="AO787" s="140">
        <f t="shared" si="204"/>
        <v>1</v>
      </c>
    </row>
    <row r="788" spans="1:41" ht="30" customHeight="1" x14ac:dyDescent="0.3">
      <c r="A788" s="102">
        <v>780</v>
      </c>
      <c r="B788" s="27" t="s">
        <v>703</v>
      </c>
      <c r="C788" s="144" t="s">
        <v>892</v>
      </c>
      <c r="D788" s="121">
        <v>799.71</v>
      </c>
      <c r="E788" s="121">
        <f t="shared" si="195"/>
        <v>695.40000000000009</v>
      </c>
      <c r="F788" s="121">
        <f t="shared" si="206"/>
        <v>591.09</v>
      </c>
      <c r="G788" s="77">
        <f t="shared" si="196"/>
        <v>1.2148979401812374</v>
      </c>
      <c r="H788" s="118">
        <f t="shared" si="207"/>
        <v>104.31000000000002</v>
      </c>
      <c r="I788" s="118">
        <f t="shared" si="197"/>
        <v>822.42402346172776</v>
      </c>
      <c r="K788" s="79">
        <f t="shared" si="198"/>
        <v>945.78762698098683</v>
      </c>
      <c r="L788" s="103">
        <f t="shared" si="208"/>
        <v>146.07762698098679</v>
      </c>
      <c r="M788" s="104">
        <f t="shared" si="209"/>
        <v>0.18266324915405183</v>
      </c>
      <c r="Q788" s="105">
        <v>0.8</v>
      </c>
      <c r="R788" s="143">
        <v>15.587400000000001</v>
      </c>
      <c r="S788" s="85">
        <v>18.744399999999999</v>
      </c>
      <c r="T788" s="86">
        <f t="shared" si="199"/>
        <v>0.96202830491294256</v>
      </c>
      <c r="U788" s="145">
        <v>0</v>
      </c>
      <c r="V788" s="141">
        <v>74.7</v>
      </c>
      <c r="W788" s="141">
        <v>101.7</v>
      </c>
      <c r="X788" s="88">
        <f t="shared" si="200"/>
        <v>0</v>
      </c>
      <c r="Y788" s="89">
        <v>0.1</v>
      </c>
      <c r="Z788" s="90">
        <v>93.1</v>
      </c>
      <c r="AA788" s="90">
        <v>115.1</v>
      </c>
      <c r="AB788" s="91">
        <f t="shared" si="201"/>
        <v>0.12363050483351234</v>
      </c>
      <c r="AC788" s="92">
        <v>0.1</v>
      </c>
      <c r="AD788" s="93">
        <v>92</v>
      </c>
      <c r="AE788" s="93">
        <v>118.9</v>
      </c>
      <c r="AF788" s="94">
        <f t="shared" si="202"/>
        <v>0.12923913043478261</v>
      </c>
      <c r="AG788" s="95">
        <v>0</v>
      </c>
      <c r="AH788" s="139">
        <v>93.9</v>
      </c>
      <c r="AI788" s="139">
        <v>110.7</v>
      </c>
      <c r="AJ788" s="96">
        <f t="shared" si="205"/>
        <v>0</v>
      </c>
      <c r="AK788" s="97">
        <v>0</v>
      </c>
      <c r="AL788" s="98">
        <v>1</v>
      </c>
      <c r="AM788" s="98">
        <v>1</v>
      </c>
      <c r="AN788" s="99">
        <f t="shared" si="203"/>
        <v>0</v>
      </c>
      <c r="AO788" s="140">
        <f t="shared" si="204"/>
        <v>1</v>
      </c>
    </row>
    <row r="789" spans="1:41" ht="30" customHeight="1" x14ac:dyDescent="0.3">
      <c r="A789" s="102">
        <v>781</v>
      </c>
      <c r="B789" s="27" t="s">
        <v>704</v>
      </c>
      <c r="C789" s="144" t="s">
        <v>892</v>
      </c>
      <c r="D789" s="121">
        <v>1657.8</v>
      </c>
      <c r="E789" s="121">
        <f t="shared" si="195"/>
        <v>1441.5652173913045</v>
      </c>
      <c r="F789" s="121">
        <f t="shared" si="206"/>
        <v>1225.3304347826088</v>
      </c>
      <c r="G789" s="77">
        <f t="shared" si="196"/>
        <v>1.2148979401812374</v>
      </c>
      <c r="H789" s="118">
        <f t="shared" si="207"/>
        <v>216.23478260869567</v>
      </c>
      <c r="I789" s="118">
        <f t="shared" si="197"/>
        <v>1704.8862038674672</v>
      </c>
      <c r="K789" s="79">
        <f t="shared" si="198"/>
        <v>1960.6191344475872</v>
      </c>
      <c r="L789" s="103">
        <f t="shared" si="208"/>
        <v>302.8191344475872</v>
      </c>
      <c r="M789" s="104">
        <f t="shared" si="209"/>
        <v>0.18266324915405188</v>
      </c>
      <c r="Q789" s="105">
        <v>0.8</v>
      </c>
      <c r="R789" s="143">
        <v>15.587400000000001</v>
      </c>
      <c r="S789" s="85">
        <v>18.744399999999999</v>
      </c>
      <c r="T789" s="86">
        <f t="shared" si="199"/>
        <v>0.96202830491294256</v>
      </c>
      <c r="U789" s="145">
        <v>0</v>
      </c>
      <c r="V789" s="141">
        <v>74.7</v>
      </c>
      <c r="W789" s="141">
        <v>101.7</v>
      </c>
      <c r="X789" s="88">
        <f t="shared" si="200"/>
        <v>0</v>
      </c>
      <c r="Y789" s="89">
        <v>0.1</v>
      </c>
      <c r="Z789" s="90">
        <v>93.1</v>
      </c>
      <c r="AA789" s="90">
        <v>115.1</v>
      </c>
      <c r="AB789" s="91">
        <f t="shared" si="201"/>
        <v>0.12363050483351234</v>
      </c>
      <c r="AC789" s="92">
        <v>0.1</v>
      </c>
      <c r="AD789" s="93">
        <v>92</v>
      </c>
      <c r="AE789" s="93">
        <v>118.9</v>
      </c>
      <c r="AF789" s="94">
        <f t="shared" si="202"/>
        <v>0.12923913043478261</v>
      </c>
      <c r="AG789" s="95">
        <v>0</v>
      </c>
      <c r="AH789" s="139">
        <v>93.9</v>
      </c>
      <c r="AI789" s="139">
        <v>110.7</v>
      </c>
      <c r="AJ789" s="96">
        <f t="shared" si="205"/>
        <v>0</v>
      </c>
      <c r="AK789" s="97">
        <v>0</v>
      </c>
      <c r="AL789" s="98">
        <v>1</v>
      </c>
      <c r="AM789" s="98">
        <v>1</v>
      </c>
      <c r="AN789" s="99">
        <f t="shared" si="203"/>
        <v>0</v>
      </c>
      <c r="AO789" s="140">
        <f t="shared" si="204"/>
        <v>1</v>
      </c>
    </row>
    <row r="790" spans="1:41" ht="30" customHeight="1" x14ac:dyDescent="0.3">
      <c r="A790" s="102">
        <v>782</v>
      </c>
      <c r="B790" s="27" t="s">
        <v>705</v>
      </c>
      <c r="C790" s="144" t="s">
        <v>892</v>
      </c>
      <c r="D790" s="121">
        <v>8066.95</v>
      </c>
      <c r="E790" s="121">
        <f t="shared" si="195"/>
        <v>7014.739130434783</v>
      </c>
      <c r="F790" s="121">
        <f t="shared" si="206"/>
        <v>5962.5282608695652</v>
      </c>
      <c r="G790" s="77">
        <f t="shared" si="196"/>
        <v>1.2148979401812374</v>
      </c>
      <c r="H790" s="118">
        <f t="shared" si="207"/>
        <v>1052.2108695652173</v>
      </c>
      <c r="I790" s="118">
        <f t="shared" si="197"/>
        <v>8296.0741719680682</v>
      </c>
      <c r="K790" s="79">
        <f t="shared" si="198"/>
        <v>9540.4852977632781</v>
      </c>
      <c r="L790" s="103">
        <f t="shared" si="208"/>
        <v>1473.5352977632783</v>
      </c>
      <c r="M790" s="104">
        <f t="shared" si="209"/>
        <v>0.18266324915405183</v>
      </c>
      <c r="Q790" s="105">
        <v>0.8</v>
      </c>
      <c r="R790" s="143">
        <v>15.587400000000001</v>
      </c>
      <c r="S790" s="85">
        <v>18.744399999999999</v>
      </c>
      <c r="T790" s="86">
        <f t="shared" si="199"/>
        <v>0.96202830491294256</v>
      </c>
      <c r="U790" s="145">
        <v>0</v>
      </c>
      <c r="V790" s="141">
        <v>74.7</v>
      </c>
      <c r="W790" s="141">
        <v>101.7</v>
      </c>
      <c r="X790" s="88">
        <f t="shared" si="200"/>
        <v>0</v>
      </c>
      <c r="Y790" s="89">
        <v>0.1</v>
      </c>
      <c r="Z790" s="90">
        <v>93.1</v>
      </c>
      <c r="AA790" s="90">
        <v>115.1</v>
      </c>
      <c r="AB790" s="91">
        <f t="shared" si="201"/>
        <v>0.12363050483351234</v>
      </c>
      <c r="AC790" s="92">
        <v>0.1</v>
      </c>
      <c r="AD790" s="93">
        <v>92</v>
      </c>
      <c r="AE790" s="93">
        <v>118.9</v>
      </c>
      <c r="AF790" s="94">
        <f t="shared" si="202"/>
        <v>0.12923913043478261</v>
      </c>
      <c r="AG790" s="95">
        <v>0</v>
      </c>
      <c r="AH790" s="139">
        <v>93.9</v>
      </c>
      <c r="AI790" s="139">
        <v>110.7</v>
      </c>
      <c r="AJ790" s="96">
        <f t="shared" si="205"/>
        <v>0</v>
      </c>
      <c r="AK790" s="97">
        <v>0</v>
      </c>
      <c r="AL790" s="98">
        <v>1</v>
      </c>
      <c r="AM790" s="98">
        <v>1</v>
      </c>
      <c r="AN790" s="99">
        <f t="shared" si="203"/>
        <v>0</v>
      </c>
      <c r="AO790" s="140">
        <f t="shared" si="204"/>
        <v>1</v>
      </c>
    </row>
    <row r="791" spans="1:41" ht="30" customHeight="1" x14ac:dyDescent="0.3">
      <c r="A791" s="102">
        <v>783</v>
      </c>
      <c r="B791" s="27" t="s">
        <v>706</v>
      </c>
      <c r="C791" s="144" t="s">
        <v>892</v>
      </c>
      <c r="D791" s="121">
        <v>554.66999999999996</v>
      </c>
      <c r="E791" s="121">
        <f t="shared" si="195"/>
        <v>482.32173913043476</v>
      </c>
      <c r="F791" s="121">
        <f t="shared" si="206"/>
        <v>409.97347826086951</v>
      </c>
      <c r="G791" s="77">
        <f t="shared" si="196"/>
        <v>1.2148979401812374</v>
      </c>
      <c r="H791" s="118">
        <f t="shared" si="207"/>
        <v>72.348260869565209</v>
      </c>
      <c r="I791" s="118">
        <f t="shared" si="197"/>
        <v>570.42419513763286</v>
      </c>
      <c r="K791" s="79">
        <f t="shared" si="198"/>
        <v>655.98782440827779</v>
      </c>
      <c r="L791" s="103">
        <f t="shared" si="208"/>
        <v>101.31782440827783</v>
      </c>
      <c r="M791" s="104">
        <f t="shared" si="209"/>
        <v>0.18266324915405166</v>
      </c>
      <c r="Q791" s="105">
        <v>0.8</v>
      </c>
      <c r="R791" s="143">
        <v>15.587400000000001</v>
      </c>
      <c r="S791" s="85">
        <v>18.744399999999999</v>
      </c>
      <c r="T791" s="86">
        <f t="shared" si="199"/>
        <v>0.96202830491294256</v>
      </c>
      <c r="U791" s="145">
        <v>0</v>
      </c>
      <c r="V791" s="141">
        <v>74.7</v>
      </c>
      <c r="W791" s="141">
        <v>101.7</v>
      </c>
      <c r="X791" s="88">
        <f t="shared" si="200"/>
        <v>0</v>
      </c>
      <c r="Y791" s="89">
        <v>0.1</v>
      </c>
      <c r="Z791" s="90">
        <v>93.1</v>
      </c>
      <c r="AA791" s="90">
        <v>115.1</v>
      </c>
      <c r="AB791" s="91">
        <f t="shared" si="201"/>
        <v>0.12363050483351234</v>
      </c>
      <c r="AC791" s="92">
        <v>0.1</v>
      </c>
      <c r="AD791" s="93">
        <v>92</v>
      </c>
      <c r="AE791" s="93">
        <v>118.9</v>
      </c>
      <c r="AF791" s="94">
        <f t="shared" si="202"/>
        <v>0.12923913043478261</v>
      </c>
      <c r="AG791" s="95">
        <v>0</v>
      </c>
      <c r="AH791" s="139">
        <v>93.9</v>
      </c>
      <c r="AI791" s="139">
        <v>110.7</v>
      </c>
      <c r="AJ791" s="96">
        <f t="shared" si="205"/>
        <v>0</v>
      </c>
      <c r="AK791" s="97">
        <v>0</v>
      </c>
      <c r="AL791" s="98">
        <v>1</v>
      </c>
      <c r="AM791" s="98">
        <v>1</v>
      </c>
      <c r="AN791" s="99">
        <f t="shared" si="203"/>
        <v>0</v>
      </c>
      <c r="AO791" s="140">
        <f t="shared" si="204"/>
        <v>1</v>
      </c>
    </row>
    <row r="792" spans="1:41" ht="30" customHeight="1" x14ac:dyDescent="0.3">
      <c r="A792" s="102">
        <v>784</v>
      </c>
      <c r="B792" s="27" t="s">
        <v>707</v>
      </c>
      <c r="C792" s="144" t="s">
        <v>892</v>
      </c>
      <c r="D792" s="121">
        <v>67533.66</v>
      </c>
      <c r="E792" s="121">
        <f t="shared" si="195"/>
        <v>58724.921739130441</v>
      </c>
      <c r="F792" s="121">
        <f t="shared" si="206"/>
        <v>49916.183478260871</v>
      </c>
      <c r="G792" s="77">
        <f t="shared" si="196"/>
        <v>1.2148979401812374</v>
      </c>
      <c r="H792" s="118">
        <f t="shared" si="207"/>
        <v>8808.7382608695661</v>
      </c>
      <c r="I792" s="118">
        <f t="shared" si="197"/>
        <v>69451.80675031741</v>
      </c>
      <c r="K792" s="79">
        <f t="shared" si="198"/>
        <v>79869.57776286501</v>
      </c>
      <c r="L792" s="103">
        <f t="shared" si="208"/>
        <v>12335.917762865007</v>
      </c>
      <c r="M792" s="104">
        <f t="shared" si="209"/>
        <v>0.18266324915405158</v>
      </c>
      <c r="Q792" s="105">
        <v>0.8</v>
      </c>
      <c r="R792" s="143">
        <v>15.587400000000001</v>
      </c>
      <c r="S792" s="85">
        <v>18.744399999999999</v>
      </c>
      <c r="T792" s="86">
        <f t="shared" si="199"/>
        <v>0.96202830491294256</v>
      </c>
      <c r="U792" s="145">
        <v>0</v>
      </c>
      <c r="V792" s="141">
        <v>74.7</v>
      </c>
      <c r="W792" s="141">
        <v>101.7</v>
      </c>
      <c r="X792" s="88">
        <f t="shared" si="200"/>
        <v>0</v>
      </c>
      <c r="Y792" s="89">
        <v>0.1</v>
      </c>
      <c r="Z792" s="90">
        <v>93.1</v>
      </c>
      <c r="AA792" s="90">
        <v>115.1</v>
      </c>
      <c r="AB792" s="91">
        <f t="shared" si="201"/>
        <v>0.12363050483351234</v>
      </c>
      <c r="AC792" s="92">
        <v>0.1</v>
      </c>
      <c r="AD792" s="93">
        <v>92</v>
      </c>
      <c r="AE792" s="93">
        <v>118.9</v>
      </c>
      <c r="AF792" s="94">
        <f t="shared" si="202"/>
        <v>0.12923913043478261</v>
      </c>
      <c r="AG792" s="95">
        <v>0</v>
      </c>
      <c r="AH792" s="139">
        <v>93.9</v>
      </c>
      <c r="AI792" s="139">
        <v>110.7</v>
      </c>
      <c r="AJ792" s="96">
        <f t="shared" si="205"/>
        <v>0</v>
      </c>
      <c r="AK792" s="97">
        <v>0</v>
      </c>
      <c r="AL792" s="98">
        <v>1</v>
      </c>
      <c r="AM792" s="98">
        <v>1</v>
      </c>
      <c r="AN792" s="99">
        <f t="shared" si="203"/>
        <v>0</v>
      </c>
      <c r="AO792" s="140">
        <f t="shared" si="204"/>
        <v>1</v>
      </c>
    </row>
    <row r="793" spans="1:41" ht="30" customHeight="1" x14ac:dyDescent="0.3">
      <c r="A793" s="102">
        <v>785</v>
      </c>
      <c r="B793" s="27" t="s">
        <v>708</v>
      </c>
      <c r="C793" s="144" t="s">
        <v>892</v>
      </c>
      <c r="D793" s="121">
        <v>14579.61</v>
      </c>
      <c r="E793" s="121">
        <f t="shared" si="195"/>
        <v>12677.921739130436</v>
      </c>
      <c r="F793" s="121">
        <f t="shared" si="206"/>
        <v>10776.23347826087</v>
      </c>
      <c r="G793" s="77">
        <f t="shared" si="196"/>
        <v>1.2148979401812374</v>
      </c>
      <c r="H793" s="118">
        <f t="shared" si="207"/>
        <v>1901.6882608695653</v>
      </c>
      <c r="I793" s="118">
        <f t="shared" si="197"/>
        <v>14993.712116520788</v>
      </c>
      <c r="K793" s="79">
        <f t="shared" si="198"/>
        <v>17242.768933998905</v>
      </c>
      <c r="L793" s="103">
        <f t="shared" si="208"/>
        <v>2663.1589339989041</v>
      </c>
      <c r="M793" s="104">
        <f t="shared" si="209"/>
        <v>0.18266324915405172</v>
      </c>
      <c r="Q793" s="105">
        <v>0.8</v>
      </c>
      <c r="R793" s="143">
        <v>15.587400000000001</v>
      </c>
      <c r="S793" s="85">
        <v>18.744399999999999</v>
      </c>
      <c r="T793" s="86">
        <f t="shared" si="199"/>
        <v>0.96202830491294256</v>
      </c>
      <c r="U793" s="145">
        <v>0</v>
      </c>
      <c r="V793" s="141">
        <v>74.7</v>
      </c>
      <c r="W793" s="141">
        <v>101.7</v>
      </c>
      <c r="X793" s="88">
        <f t="shared" si="200"/>
        <v>0</v>
      </c>
      <c r="Y793" s="89">
        <v>0.1</v>
      </c>
      <c r="Z793" s="90">
        <v>93.1</v>
      </c>
      <c r="AA793" s="90">
        <v>115.1</v>
      </c>
      <c r="AB793" s="91">
        <f t="shared" si="201"/>
        <v>0.12363050483351234</v>
      </c>
      <c r="AC793" s="92">
        <v>0.1</v>
      </c>
      <c r="AD793" s="93">
        <v>92</v>
      </c>
      <c r="AE793" s="93">
        <v>118.9</v>
      </c>
      <c r="AF793" s="94">
        <f t="shared" si="202"/>
        <v>0.12923913043478261</v>
      </c>
      <c r="AG793" s="95">
        <v>0</v>
      </c>
      <c r="AH793" s="139">
        <v>93.9</v>
      </c>
      <c r="AI793" s="139">
        <v>110.7</v>
      </c>
      <c r="AJ793" s="96">
        <f t="shared" si="205"/>
        <v>0</v>
      </c>
      <c r="AK793" s="97">
        <v>0</v>
      </c>
      <c r="AL793" s="98">
        <v>1</v>
      </c>
      <c r="AM793" s="98">
        <v>1</v>
      </c>
      <c r="AN793" s="99">
        <f t="shared" si="203"/>
        <v>0</v>
      </c>
      <c r="AO793" s="140">
        <f t="shared" si="204"/>
        <v>1</v>
      </c>
    </row>
    <row r="794" spans="1:41" ht="30" customHeight="1" x14ac:dyDescent="0.3">
      <c r="A794" s="102">
        <v>786</v>
      </c>
      <c r="B794" s="27" t="s">
        <v>709</v>
      </c>
      <c r="C794" s="144" t="s">
        <v>892</v>
      </c>
      <c r="D794" s="121">
        <v>17391.86</v>
      </c>
      <c r="E794" s="121">
        <f t="shared" si="195"/>
        <v>15123.356521739131</v>
      </c>
      <c r="F794" s="121">
        <f t="shared" si="206"/>
        <v>12854.853043478261</v>
      </c>
      <c r="G794" s="77">
        <f t="shared" si="196"/>
        <v>1.2148979401812374</v>
      </c>
      <c r="H794" s="118">
        <f t="shared" si="207"/>
        <v>2268.5034782608695</v>
      </c>
      <c r="I794" s="118">
        <f t="shared" si="197"/>
        <v>17885.837962115118</v>
      </c>
      <c r="K794" s="79">
        <f t="shared" si="198"/>
        <v>20568.713656432385</v>
      </c>
      <c r="L794" s="103">
        <f t="shared" si="208"/>
        <v>3176.853656432384</v>
      </c>
      <c r="M794" s="104">
        <f t="shared" si="209"/>
        <v>0.1826632491540516</v>
      </c>
      <c r="Q794" s="105">
        <v>0.8</v>
      </c>
      <c r="R794" s="143">
        <v>15.587400000000001</v>
      </c>
      <c r="S794" s="85">
        <v>18.744399999999999</v>
      </c>
      <c r="T794" s="86">
        <f t="shared" si="199"/>
        <v>0.96202830491294256</v>
      </c>
      <c r="U794" s="145">
        <v>0</v>
      </c>
      <c r="V794" s="141">
        <v>74.7</v>
      </c>
      <c r="W794" s="141">
        <v>101.7</v>
      </c>
      <c r="X794" s="88">
        <f t="shared" si="200"/>
        <v>0</v>
      </c>
      <c r="Y794" s="89">
        <v>0.1</v>
      </c>
      <c r="Z794" s="90">
        <v>93.1</v>
      </c>
      <c r="AA794" s="90">
        <v>115.1</v>
      </c>
      <c r="AB794" s="91">
        <f t="shared" si="201"/>
        <v>0.12363050483351234</v>
      </c>
      <c r="AC794" s="92">
        <v>0.1</v>
      </c>
      <c r="AD794" s="93">
        <v>92</v>
      </c>
      <c r="AE794" s="93">
        <v>118.9</v>
      </c>
      <c r="AF794" s="94">
        <f t="shared" si="202"/>
        <v>0.12923913043478261</v>
      </c>
      <c r="AG794" s="95">
        <v>0</v>
      </c>
      <c r="AH794" s="139">
        <v>93.9</v>
      </c>
      <c r="AI794" s="139">
        <v>110.7</v>
      </c>
      <c r="AJ794" s="96">
        <f t="shared" si="205"/>
        <v>0</v>
      </c>
      <c r="AK794" s="97">
        <v>0</v>
      </c>
      <c r="AL794" s="98">
        <v>1</v>
      </c>
      <c r="AM794" s="98">
        <v>1</v>
      </c>
      <c r="AN794" s="99">
        <f t="shared" si="203"/>
        <v>0</v>
      </c>
      <c r="AO794" s="140">
        <f t="shared" si="204"/>
        <v>1</v>
      </c>
    </row>
    <row r="795" spans="1:41" ht="30" customHeight="1" x14ac:dyDescent="0.3">
      <c r="A795" s="102">
        <v>787</v>
      </c>
      <c r="B795" s="27" t="s">
        <v>710</v>
      </c>
      <c r="C795" s="144" t="s">
        <v>892</v>
      </c>
      <c r="D795" s="121">
        <v>26051.52</v>
      </c>
      <c r="E795" s="121">
        <f t="shared" si="195"/>
        <v>22653.495652173915</v>
      </c>
      <c r="F795" s="121">
        <f t="shared" si="206"/>
        <v>19255.471304347826</v>
      </c>
      <c r="G795" s="77">
        <f t="shared" si="196"/>
        <v>1.2148979401812374</v>
      </c>
      <c r="H795" s="118">
        <f t="shared" si="207"/>
        <v>3398.0243478260873</v>
      </c>
      <c r="I795" s="118">
        <f t="shared" si="197"/>
        <v>26791.456772697187</v>
      </c>
      <c r="K795" s="79">
        <f t="shared" si="198"/>
        <v>30810.175288601764</v>
      </c>
      <c r="L795" s="103">
        <f t="shared" si="208"/>
        <v>4758.6552886017635</v>
      </c>
      <c r="M795" s="104">
        <f t="shared" si="209"/>
        <v>0.1826632491540518</v>
      </c>
      <c r="Q795" s="105">
        <v>0.8</v>
      </c>
      <c r="R795" s="143">
        <v>15.587400000000001</v>
      </c>
      <c r="S795" s="85">
        <v>18.744399999999999</v>
      </c>
      <c r="T795" s="86">
        <f t="shared" si="199"/>
        <v>0.96202830491294256</v>
      </c>
      <c r="U795" s="145">
        <v>0</v>
      </c>
      <c r="V795" s="141">
        <v>74.7</v>
      </c>
      <c r="W795" s="141">
        <v>101.7</v>
      </c>
      <c r="X795" s="88">
        <f t="shared" si="200"/>
        <v>0</v>
      </c>
      <c r="Y795" s="89">
        <v>0.1</v>
      </c>
      <c r="Z795" s="90">
        <v>93.1</v>
      </c>
      <c r="AA795" s="90">
        <v>115.1</v>
      </c>
      <c r="AB795" s="91">
        <f t="shared" si="201"/>
        <v>0.12363050483351234</v>
      </c>
      <c r="AC795" s="92">
        <v>0.1</v>
      </c>
      <c r="AD795" s="93">
        <v>92</v>
      </c>
      <c r="AE795" s="93">
        <v>118.9</v>
      </c>
      <c r="AF795" s="94">
        <f t="shared" si="202"/>
        <v>0.12923913043478261</v>
      </c>
      <c r="AG795" s="95">
        <v>0</v>
      </c>
      <c r="AH795" s="139">
        <v>93.9</v>
      </c>
      <c r="AI795" s="139">
        <v>110.7</v>
      </c>
      <c r="AJ795" s="96">
        <f t="shared" si="205"/>
        <v>0</v>
      </c>
      <c r="AK795" s="97">
        <v>0</v>
      </c>
      <c r="AL795" s="98">
        <v>1</v>
      </c>
      <c r="AM795" s="98">
        <v>1</v>
      </c>
      <c r="AN795" s="99">
        <f t="shared" si="203"/>
        <v>0</v>
      </c>
      <c r="AO795" s="140">
        <f t="shared" si="204"/>
        <v>1</v>
      </c>
    </row>
    <row r="796" spans="1:41" ht="30" customHeight="1" x14ac:dyDescent="0.3">
      <c r="A796" s="102">
        <v>788</v>
      </c>
      <c r="B796" s="27" t="s">
        <v>711</v>
      </c>
      <c r="C796" s="144" t="s">
        <v>892</v>
      </c>
      <c r="D796" s="121">
        <v>1369.41</v>
      </c>
      <c r="E796" s="121">
        <f t="shared" si="195"/>
        <v>1190.7913043478263</v>
      </c>
      <c r="F796" s="121">
        <f t="shared" si="206"/>
        <v>1012.1726086956523</v>
      </c>
      <c r="G796" s="77">
        <f t="shared" si="196"/>
        <v>1.2148979401812374</v>
      </c>
      <c r="H796" s="118">
        <f t="shared" si="207"/>
        <v>178.61869565217395</v>
      </c>
      <c r="I796" s="118">
        <f t="shared" si="197"/>
        <v>1408.3051130643917</v>
      </c>
      <c r="K796" s="79">
        <f t="shared" si="198"/>
        <v>1619.5508800240502</v>
      </c>
      <c r="L796" s="103">
        <f t="shared" si="208"/>
        <v>250.14088002405015</v>
      </c>
      <c r="M796" s="104">
        <f t="shared" si="209"/>
        <v>0.18266324915405185</v>
      </c>
      <c r="Q796" s="105">
        <v>0.8</v>
      </c>
      <c r="R796" s="143">
        <v>15.587400000000001</v>
      </c>
      <c r="S796" s="85">
        <v>18.744399999999999</v>
      </c>
      <c r="T796" s="86">
        <f t="shared" si="199"/>
        <v>0.96202830491294256</v>
      </c>
      <c r="U796" s="145">
        <v>0</v>
      </c>
      <c r="V796" s="141">
        <v>74.7</v>
      </c>
      <c r="W796" s="141">
        <v>101.7</v>
      </c>
      <c r="X796" s="88">
        <f t="shared" si="200"/>
        <v>0</v>
      </c>
      <c r="Y796" s="89">
        <v>0.1</v>
      </c>
      <c r="Z796" s="90">
        <v>93.1</v>
      </c>
      <c r="AA796" s="90">
        <v>115.1</v>
      </c>
      <c r="AB796" s="91">
        <f t="shared" si="201"/>
        <v>0.12363050483351234</v>
      </c>
      <c r="AC796" s="92">
        <v>0.1</v>
      </c>
      <c r="AD796" s="93">
        <v>92</v>
      </c>
      <c r="AE796" s="93">
        <v>118.9</v>
      </c>
      <c r="AF796" s="94">
        <f t="shared" si="202"/>
        <v>0.12923913043478261</v>
      </c>
      <c r="AG796" s="95">
        <v>0</v>
      </c>
      <c r="AH796" s="139">
        <v>93.9</v>
      </c>
      <c r="AI796" s="139">
        <v>110.7</v>
      </c>
      <c r="AJ796" s="96">
        <f t="shared" si="205"/>
        <v>0</v>
      </c>
      <c r="AK796" s="97">
        <v>0</v>
      </c>
      <c r="AL796" s="98">
        <v>1</v>
      </c>
      <c r="AM796" s="98">
        <v>1</v>
      </c>
      <c r="AN796" s="99">
        <f t="shared" si="203"/>
        <v>0</v>
      </c>
      <c r="AO796" s="140">
        <f t="shared" si="204"/>
        <v>1</v>
      </c>
    </row>
    <row r="797" spans="1:41" ht="30" customHeight="1" x14ac:dyDescent="0.3">
      <c r="A797" s="102">
        <v>789</v>
      </c>
      <c r="B797" s="27" t="s">
        <v>712</v>
      </c>
      <c r="C797" s="144" t="s">
        <v>892</v>
      </c>
      <c r="D797" s="121">
        <v>63727.83</v>
      </c>
      <c r="E797" s="121">
        <f t="shared" si="195"/>
        <v>55415.504347826092</v>
      </c>
      <c r="F797" s="121">
        <f t="shared" si="206"/>
        <v>47103.178695652176</v>
      </c>
      <c r="G797" s="77">
        <f t="shared" si="196"/>
        <v>1.2148979401812374</v>
      </c>
      <c r="H797" s="118">
        <f t="shared" si="207"/>
        <v>8312.3256521739131</v>
      </c>
      <c r="I797" s="118">
        <f t="shared" si="197"/>
        <v>65537.880425510491</v>
      </c>
      <c r="K797" s="79">
        <f t="shared" si="198"/>
        <v>75368.562489337055</v>
      </c>
      <c r="L797" s="103">
        <f t="shared" si="208"/>
        <v>11640.732489337053</v>
      </c>
      <c r="M797" s="104">
        <f t="shared" si="209"/>
        <v>0.18266324915405174</v>
      </c>
      <c r="Q797" s="105">
        <v>0.8</v>
      </c>
      <c r="R797" s="143">
        <v>15.587400000000001</v>
      </c>
      <c r="S797" s="85">
        <v>18.744399999999999</v>
      </c>
      <c r="T797" s="86">
        <f t="shared" si="199"/>
        <v>0.96202830491294256</v>
      </c>
      <c r="U797" s="145">
        <v>0</v>
      </c>
      <c r="V797" s="141">
        <v>74.7</v>
      </c>
      <c r="W797" s="141">
        <v>101.7</v>
      </c>
      <c r="X797" s="88">
        <f t="shared" si="200"/>
        <v>0</v>
      </c>
      <c r="Y797" s="89">
        <v>0.1</v>
      </c>
      <c r="Z797" s="90">
        <v>93.1</v>
      </c>
      <c r="AA797" s="90">
        <v>115.1</v>
      </c>
      <c r="AB797" s="91">
        <f t="shared" si="201"/>
        <v>0.12363050483351234</v>
      </c>
      <c r="AC797" s="92">
        <v>0.1</v>
      </c>
      <c r="AD797" s="93">
        <v>92</v>
      </c>
      <c r="AE797" s="93">
        <v>118.9</v>
      </c>
      <c r="AF797" s="94">
        <f t="shared" si="202"/>
        <v>0.12923913043478261</v>
      </c>
      <c r="AG797" s="95">
        <v>0</v>
      </c>
      <c r="AH797" s="139">
        <v>93.9</v>
      </c>
      <c r="AI797" s="139">
        <v>110.7</v>
      </c>
      <c r="AJ797" s="96">
        <f t="shared" si="205"/>
        <v>0</v>
      </c>
      <c r="AK797" s="97">
        <v>0</v>
      </c>
      <c r="AL797" s="98">
        <v>1</v>
      </c>
      <c r="AM797" s="98">
        <v>1</v>
      </c>
      <c r="AN797" s="99">
        <f t="shared" si="203"/>
        <v>0</v>
      </c>
      <c r="AO797" s="140">
        <f t="shared" si="204"/>
        <v>1</v>
      </c>
    </row>
    <row r="798" spans="1:41" ht="30" customHeight="1" x14ac:dyDescent="0.3">
      <c r="A798" s="102">
        <v>790</v>
      </c>
      <c r="B798" s="27" t="s">
        <v>306</v>
      </c>
      <c r="C798" s="144" t="s">
        <v>892</v>
      </c>
      <c r="D798" s="121">
        <v>1998.38</v>
      </c>
      <c r="E798" s="121">
        <f t="shared" si="195"/>
        <v>1737.721739130435</v>
      </c>
      <c r="F798" s="121">
        <f t="shared" si="206"/>
        <v>1477.0634782608697</v>
      </c>
      <c r="G798" s="77">
        <f t="shared" si="196"/>
        <v>1.2148979401812374</v>
      </c>
      <c r="H798" s="118">
        <f t="shared" si="207"/>
        <v>260.65826086956525</v>
      </c>
      <c r="I798" s="118">
        <f t="shared" si="197"/>
        <v>2055.13963812563</v>
      </c>
      <c r="K798" s="79">
        <f t="shared" si="198"/>
        <v>2363.4105838444743</v>
      </c>
      <c r="L798" s="103">
        <f t="shared" si="208"/>
        <v>365.03058384447422</v>
      </c>
      <c r="M798" s="104">
        <f t="shared" si="209"/>
        <v>0.18266324915405188</v>
      </c>
      <c r="Q798" s="105">
        <v>0.8</v>
      </c>
      <c r="R798" s="143">
        <v>15.587400000000001</v>
      </c>
      <c r="S798" s="85">
        <v>18.744399999999999</v>
      </c>
      <c r="T798" s="86">
        <f t="shared" si="199"/>
        <v>0.96202830491294256</v>
      </c>
      <c r="U798" s="145">
        <v>0</v>
      </c>
      <c r="V798" s="141">
        <v>74.7</v>
      </c>
      <c r="W798" s="141">
        <v>101.7</v>
      </c>
      <c r="X798" s="88">
        <f t="shared" si="200"/>
        <v>0</v>
      </c>
      <c r="Y798" s="89">
        <v>0.1</v>
      </c>
      <c r="Z798" s="90">
        <v>93.1</v>
      </c>
      <c r="AA798" s="90">
        <v>115.1</v>
      </c>
      <c r="AB798" s="91">
        <f t="shared" si="201"/>
        <v>0.12363050483351234</v>
      </c>
      <c r="AC798" s="92">
        <v>0.1</v>
      </c>
      <c r="AD798" s="93">
        <v>92</v>
      </c>
      <c r="AE798" s="93">
        <v>118.9</v>
      </c>
      <c r="AF798" s="94">
        <f t="shared" si="202"/>
        <v>0.12923913043478261</v>
      </c>
      <c r="AG798" s="95">
        <v>0</v>
      </c>
      <c r="AH798" s="139">
        <v>93.9</v>
      </c>
      <c r="AI798" s="139">
        <v>110.7</v>
      </c>
      <c r="AJ798" s="96">
        <f t="shared" si="205"/>
        <v>0</v>
      </c>
      <c r="AK798" s="97">
        <v>0</v>
      </c>
      <c r="AL798" s="98">
        <v>1</v>
      </c>
      <c r="AM798" s="98">
        <v>1</v>
      </c>
      <c r="AN798" s="99">
        <f t="shared" si="203"/>
        <v>0</v>
      </c>
      <c r="AO798" s="140">
        <f t="shared" si="204"/>
        <v>1</v>
      </c>
    </row>
    <row r="799" spans="1:41" ht="30" customHeight="1" x14ac:dyDescent="0.3">
      <c r="A799" s="102">
        <v>791</v>
      </c>
      <c r="B799" s="27" t="s">
        <v>474</v>
      </c>
      <c r="C799" s="144" t="s">
        <v>892</v>
      </c>
      <c r="D799" s="121">
        <v>925.32</v>
      </c>
      <c r="E799" s="121">
        <f t="shared" si="195"/>
        <v>804.62608695652182</v>
      </c>
      <c r="F799" s="121">
        <f t="shared" si="206"/>
        <v>683.93217391304347</v>
      </c>
      <c r="G799" s="77">
        <f t="shared" si="196"/>
        <v>1.2148979401812374</v>
      </c>
      <c r="H799" s="118">
        <f t="shared" si="207"/>
        <v>120.69391304347826</v>
      </c>
      <c r="I799" s="118">
        <f t="shared" si="197"/>
        <v>951.60170235411056</v>
      </c>
      <c r="K799" s="79">
        <f t="shared" si="198"/>
        <v>1094.341957707227</v>
      </c>
      <c r="L799" s="103">
        <f t="shared" si="208"/>
        <v>169.02195770722699</v>
      </c>
      <c r="M799" s="104">
        <f t="shared" si="209"/>
        <v>0.18266324915405155</v>
      </c>
      <c r="Q799" s="105">
        <v>0.8</v>
      </c>
      <c r="R799" s="143">
        <v>15.587400000000001</v>
      </c>
      <c r="S799" s="85">
        <v>18.744399999999999</v>
      </c>
      <c r="T799" s="86">
        <f t="shared" si="199"/>
        <v>0.96202830491294256</v>
      </c>
      <c r="U799" s="145">
        <v>0</v>
      </c>
      <c r="V799" s="141">
        <v>74.7</v>
      </c>
      <c r="W799" s="141">
        <v>101.7</v>
      </c>
      <c r="X799" s="88">
        <f t="shared" si="200"/>
        <v>0</v>
      </c>
      <c r="Y799" s="89">
        <v>0.1</v>
      </c>
      <c r="Z799" s="90">
        <v>93.1</v>
      </c>
      <c r="AA799" s="90">
        <v>115.1</v>
      </c>
      <c r="AB799" s="91">
        <f t="shared" si="201"/>
        <v>0.12363050483351234</v>
      </c>
      <c r="AC799" s="92">
        <v>0.1</v>
      </c>
      <c r="AD799" s="93">
        <v>92</v>
      </c>
      <c r="AE799" s="93">
        <v>118.9</v>
      </c>
      <c r="AF799" s="94">
        <f t="shared" si="202"/>
        <v>0.12923913043478261</v>
      </c>
      <c r="AG799" s="95">
        <v>0</v>
      </c>
      <c r="AH799" s="139">
        <v>93.9</v>
      </c>
      <c r="AI799" s="139">
        <v>110.7</v>
      </c>
      <c r="AJ799" s="96">
        <f t="shared" si="205"/>
        <v>0</v>
      </c>
      <c r="AK799" s="97">
        <v>0</v>
      </c>
      <c r="AL799" s="98">
        <v>1</v>
      </c>
      <c r="AM799" s="98">
        <v>1</v>
      </c>
      <c r="AN799" s="99">
        <f t="shared" si="203"/>
        <v>0</v>
      </c>
      <c r="AO799" s="140">
        <f t="shared" si="204"/>
        <v>1</v>
      </c>
    </row>
    <row r="800" spans="1:41" ht="30" customHeight="1" x14ac:dyDescent="0.3">
      <c r="A800" s="102">
        <v>792</v>
      </c>
      <c r="B800" s="27" t="s">
        <v>475</v>
      </c>
      <c r="C800" s="144" t="s">
        <v>892</v>
      </c>
      <c r="D800" s="121">
        <v>17391.86</v>
      </c>
      <c r="E800" s="121">
        <f t="shared" si="195"/>
        <v>15123.356521739131</v>
      </c>
      <c r="F800" s="121">
        <f t="shared" si="206"/>
        <v>12854.853043478261</v>
      </c>
      <c r="G800" s="77">
        <f t="shared" si="196"/>
        <v>1.2148979401812374</v>
      </c>
      <c r="H800" s="118">
        <f t="shared" si="207"/>
        <v>2268.5034782608695</v>
      </c>
      <c r="I800" s="118">
        <f t="shared" si="197"/>
        <v>17885.837962115118</v>
      </c>
      <c r="K800" s="79">
        <f t="shared" si="198"/>
        <v>20568.713656432385</v>
      </c>
      <c r="L800" s="103">
        <f t="shared" si="208"/>
        <v>3176.853656432384</v>
      </c>
      <c r="M800" s="104">
        <f t="shared" si="209"/>
        <v>0.1826632491540516</v>
      </c>
      <c r="Q800" s="105">
        <v>0.8</v>
      </c>
      <c r="R800" s="143">
        <v>15.587400000000001</v>
      </c>
      <c r="S800" s="85">
        <v>18.744399999999999</v>
      </c>
      <c r="T800" s="86">
        <f t="shared" si="199"/>
        <v>0.96202830491294256</v>
      </c>
      <c r="U800" s="145">
        <v>0</v>
      </c>
      <c r="V800" s="141">
        <v>74.7</v>
      </c>
      <c r="W800" s="141">
        <v>101.7</v>
      </c>
      <c r="X800" s="88">
        <f t="shared" si="200"/>
        <v>0</v>
      </c>
      <c r="Y800" s="89">
        <v>0.1</v>
      </c>
      <c r="Z800" s="90">
        <v>93.1</v>
      </c>
      <c r="AA800" s="90">
        <v>115.1</v>
      </c>
      <c r="AB800" s="91">
        <f t="shared" si="201"/>
        <v>0.12363050483351234</v>
      </c>
      <c r="AC800" s="92">
        <v>0.1</v>
      </c>
      <c r="AD800" s="93">
        <v>92</v>
      </c>
      <c r="AE800" s="93">
        <v>118.9</v>
      </c>
      <c r="AF800" s="94">
        <f t="shared" si="202"/>
        <v>0.12923913043478261</v>
      </c>
      <c r="AG800" s="95">
        <v>0</v>
      </c>
      <c r="AH800" s="139">
        <v>93.9</v>
      </c>
      <c r="AI800" s="139">
        <v>110.7</v>
      </c>
      <c r="AJ800" s="96">
        <f t="shared" si="205"/>
        <v>0</v>
      </c>
      <c r="AK800" s="97">
        <v>0</v>
      </c>
      <c r="AL800" s="98">
        <v>1</v>
      </c>
      <c r="AM800" s="98">
        <v>1</v>
      </c>
      <c r="AN800" s="99">
        <f t="shared" si="203"/>
        <v>0</v>
      </c>
      <c r="AO800" s="140">
        <f t="shared" si="204"/>
        <v>1</v>
      </c>
    </row>
    <row r="801" spans="1:41" ht="30" customHeight="1" x14ac:dyDescent="0.3">
      <c r="A801" s="102">
        <v>793</v>
      </c>
      <c r="B801" s="27" t="s">
        <v>476</v>
      </c>
      <c r="C801" s="144" t="s">
        <v>892</v>
      </c>
      <c r="D801" s="121">
        <v>799.71</v>
      </c>
      <c r="E801" s="121">
        <f t="shared" si="195"/>
        <v>695.40000000000009</v>
      </c>
      <c r="F801" s="121">
        <f t="shared" si="206"/>
        <v>591.09</v>
      </c>
      <c r="G801" s="77">
        <f t="shared" si="196"/>
        <v>1.2148979401812374</v>
      </c>
      <c r="H801" s="118">
        <f t="shared" si="207"/>
        <v>104.31000000000002</v>
      </c>
      <c r="I801" s="118">
        <f t="shared" si="197"/>
        <v>822.42402346172776</v>
      </c>
      <c r="K801" s="79">
        <f t="shared" si="198"/>
        <v>945.78762698098683</v>
      </c>
      <c r="L801" s="103">
        <f t="shared" si="208"/>
        <v>146.07762698098679</v>
      </c>
      <c r="M801" s="104">
        <f t="shared" si="209"/>
        <v>0.18266324915405183</v>
      </c>
      <c r="Q801" s="105">
        <v>0.8</v>
      </c>
      <c r="R801" s="143">
        <v>15.587400000000001</v>
      </c>
      <c r="S801" s="85">
        <v>18.744399999999999</v>
      </c>
      <c r="T801" s="86">
        <f t="shared" si="199"/>
        <v>0.96202830491294256</v>
      </c>
      <c r="U801" s="145">
        <v>0</v>
      </c>
      <c r="V801" s="141">
        <v>74.7</v>
      </c>
      <c r="W801" s="141">
        <v>101.7</v>
      </c>
      <c r="X801" s="88">
        <f t="shared" si="200"/>
        <v>0</v>
      </c>
      <c r="Y801" s="89">
        <v>0.1</v>
      </c>
      <c r="Z801" s="90">
        <v>93.1</v>
      </c>
      <c r="AA801" s="90">
        <v>115.1</v>
      </c>
      <c r="AB801" s="91">
        <f t="shared" si="201"/>
        <v>0.12363050483351234</v>
      </c>
      <c r="AC801" s="92">
        <v>0.1</v>
      </c>
      <c r="AD801" s="93">
        <v>92</v>
      </c>
      <c r="AE801" s="93">
        <v>118.9</v>
      </c>
      <c r="AF801" s="94">
        <f t="shared" si="202"/>
        <v>0.12923913043478261</v>
      </c>
      <c r="AG801" s="95">
        <v>0</v>
      </c>
      <c r="AH801" s="139">
        <v>93.9</v>
      </c>
      <c r="AI801" s="139">
        <v>110.7</v>
      </c>
      <c r="AJ801" s="96">
        <f t="shared" si="205"/>
        <v>0</v>
      </c>
      <c r="AK801" s="97">
        <v>0</v>
      </c>
      <c r="AL801" s="98">
        <v>1</v>
      </c>
      <c r="AM801" s="98">
        <v>1</v>
      </c>
      <c r="AN801" s="99">
        <f t="shared" si="203"/>
        <v>0</v>
      </c>
      <c r="AO801" s="140">
        <f t="shared" si="204"/>
        <v>1</v>
      </c>
    </row>
    <row r="802" spans="1:41" ht="30" customHeight="1" x14ac:dyDescent="0.3">
      <c r="A802" s="102">
        <v>794</v>
      </c>
      <c r="B802" s="27" t="s">
        <v>477</v>
      </c>
      <c r="C802" s="144" t="s">
        <v>892</v>
      </c>
      <c r="D802" s="121">
        <v>962.48</v>
      </c>
      <c r="E802" s="121">
        <f t="shared" si="195"/>
        <v>836.93913043478267</v>
      </c>
      <c r="F802" s="121">
        <f t="shared" si="206"/>
        <v>711.39826086956521</v>
      </c>
      <c r="G802" s="77">
        <f t="shared" si="196"/>
        <v>1.2148979401812374</v>
      </c>
      <c r="H802" s="118">
        <f t="shared" si="207"/>
        <v>125.54086956521739</v>
      </c>
      <c r="I802" s="118">
        <f t="shared" si="197"/>
        <v>989.81715134416675</v>
      </c>
      <c r="K802" s="79">
        <f t="shared" si="198"/>
        <v>1138.2897240457917</v>
      </c>
      <c r="L802" s="103">
        <f t="shared" si="208"/>
        <v>175.80972404579165</v>
      </c>
      <c r="M802" s="104">
        <f t="shared" si="209"/>
        <v>0.18266324915405166</v>
      </c>
      <c r="Q802" s="105">
        <v>0.8</v>
      </c>
      <c r="R802" s="143">
        <v>15.587400000000001</v>
      </c>
      <c r="S802" s="85">
        <v>18.744399999999999</v>
      </c>
      <c r="T802" s="86">
        <f t="shared" si="199"/>
        <v>0.96202830491294256</v>
      </c>
      <c r="U802" s="145">
        <v>0</v>
      </c>
      <c r="V802" s="141">
        <v>74.7</v>
      </c>
      <c r="W802" s="141">
        <v>101.7</v>
      </c>
      <c r="X802" s="88">
        <f t="shared" si="200"/>
        <v>0</v>
      </c>
      <c r="Y802" s="89">
        <v>0.1</v>
      </c>
      <c r="Z802" s="90">
        <v>93.1</v>
      </c>
      <c r="AA802" s="90">
        <v>115.1</v>
      </c>
      <c r="AB802" s="91">
        <f t="shared" si="201"/>
        <v>0.12363050483351234</v>
      </c>
      <c r="AC802" s="92">
        <v>0.1</v>
      </c>
      <c r="AD802" s="93">
        <v>92</v>
      </c>
      <c r="AE802" s="93">
        <v>118.9</v>
      </c>
      <c r="AF802" s="94">
        <f t="shared" si="202"/>
        <v>0.12923913043478261</v>
      </c>
      <c r="AG802" s="95">
        <v>0</v>
      </c>
      <c r="AH802" s="139">
        <v>93.9</v>
      </c>
      <c r="AI802" s="139">
        <v>110.7</v>
      </c>
      <c r="AJ802" s="96">
        <f t="shared" si="205"/>
        <v>0</v>
      </c>
      <c r="AK802" s="97">
        <v>0</v>
      </c>
      <c r="AL802" s="98">
        <v>1</v>
      </c>
      <c r="AM802" s="98">
        <v>1</v>
      </c>
      <c r="AN802" s="99">
        <f t="shared" si="203"/>
        <v>0</v>
      </c>
      <c r="AO802" s="140">
        <f t="shared" si="204"/>
        <v>1</v>
      </c>
    </row>
    <row r="803" spans="1:41" ht="30" customHeight="1" x14ac:dyDescent="0.3">
      <c r="A803" s="102">
        <v>795</v>
      </c>
      <c r="B803" s="27" t="s">
        <v>478</v>
      </c>
      <c r="C803" s="144" t="s">
        <v>892</v>
      </c>
      <c r="D803" s="121">
        <v>3841.07</v>
      </c>
      <c r="E803" s="121">
        <f t="shared" si="195"/>
        <v>3340.0608695652177</v>
      </c>
      <c r="F803" s="121">
        <f t="shared" si="206"/>
        <v>2839.0517391304347</v>
      </c>
      <c r="G803" s="77">
        <f t="shared" si="196"/>
        <v>1.2148979401812374</v>
      </c>
      <c r="H803" s="118">
        <f t="shared" si="207"/>
        <v>501.00913043478261</v>
      </c>
      <c r="I803" s="118">
        <f t="shared" si="197"/>
        <v>3950.1672403723073</v>
      </c>
      <c r="K803" s="79">
        <f t="shared" si="198"/>
        <v>4542.6923264281531</v>
      </c>
      <c r="L803" s="103">
        <f t="shared" si="208"/>
        <v>701.62232642815297</v>
      </c>
      <c r="M803" s="104">
        <f t="shared" si="209"/>
        <v>0.1826632491540516</v>
      </c>
      <c r="Q803" s="105">
        <v>0.8</v>
      </c>
      <c r="R803" s="143">
        <v>15.587400000000001</v>
      </c>
      <c r="S803" s="85">
        <v>18.744399999999999</v>
      </c>
      <c r="T803" s="86">
        <f t="shared" si="199"/>
        <v>0.96202830491294256</v>
      </c>
      <c r="U803" s="145">
        <v>0</v>
      </c>
      <c r="V803" s="141">
        <v>74.7</v>
      </c>
      <c r="W803" s="141">
        <v>101.7</v>
      </c>
      <c r="X803" s="88">
        <f t="shared" si="200"/>
        <v>0</v>
      </c>
      <c r="Y803" s="89">
        <v>0.1</v>
      </c>
      <c r="Z803" s="90">
        <v>93.1</v>
      </c>
      <c r="AA803" s="90">
        <v>115.1</v>
      </c>
      <c r="AB803" s="91">
        <f t="shared" si="201"/>
        <v>0.12363050483351234</v>
      </c>
      <c r="AC803" s="92">
        <v>0.1</v>
      </c>
      <c r="AD803" s="93">
        <v>92</v>
      </c>
      <c r="AE803" s="93">
        <v>118.9</v>
      </c>
      <c r="AF803" s="94">
        <f t="shared" si="202"/>
        <v>0.12923913043478261</v>
      </c>
      <c r="AG803" s="95">
        <v>0</v>
      </c>
      <c r="AH803" s="139">
        <v>93.9</v>
      </c>
      <c r="AI803" s="139">
        <v>110.7</v>
      </c>
      <c r="AJ803" s="96">
        <f t="shared" si="205"/>
        <v>0</v>
      </c>
      <c r="AK803" s="97">
        <v>0</v>
      </c>
      <c r="AL803" s="98">
        <v>1</v>
      </c>
      <c r="AM803" s="98">
        <v>1</v>
      </c>
      <c r="AN803" s="99">
        <f t="shared" si="203"/>
        <v>0</v>
      </c>
      <c r="AO803" s="140">
        <f t="shared" si="204"/>
        <v>1</v>
      </c>
    </row>
    <row r="804" spans="1:41" ht="30" customHeight="1" x14ac:dyDescent="0.3">
      <c r="A804" s="102">
        <v>796</v>
      </c>
      <c r="B804" s="27" t="s">
        <v>479</v>
      </c>
      <c r="C804" s="144" t="s">
        <v>892</v>
      </c>
      <c r="D804" s="121">
        <v>1657.8</v>
      </c>
      <c r="E804" s="121">
        <f t="shared" si="195"/>
        <v>1441.5652173913045</v>
      </c>
      <c r="F804" s="121">
        <f t="shared" si="206"/>
        <v>1225.3304347826088</v>
      </c>
      <c r="G804" s="77">
        <f t="shared" si="196"/>
        <v>1.2148979401812374</v>
      </c>
      <c r="H804" s="118">
        <f t="shared" si="207"/>
        <v>216.23478260869567</v>
      </c>
      <c r="I804" s="118">
        <f t="shared" si="197"/>
        <v>1704.8862038674672</v>
      </c>
      <c r="K804" s="79">
        <f t="shared" si="198"/>
        <v>1960.6191344475872</v>
      </c>
      <c r="L804" s="103">
        <f t="shared" si="208"/>
        <v>302.8191344475872</v>
      </c>
      <c r="M804" s="104">
        <f t="shared" si="209"/>
        <v>0.18266324915405188</v>
      </c>
      <c r="Q804" s="105">
        <v>0.8</v>
      </c>
      <c r="R804" s="143">
        <v>15.587400000000001</v>
      </c>
      <c r="S804" s="85">
        <v>18.744399999999999</v>
      </c>
      <c r="T804" s="86">
        <f t="shared" si="199"/>
        <v>0.96202830491294256</v>
      </c>
      <c r="U804" s="145">
        <v>0</v>
      </c>
      <c r="V804" s="141">
        <v>74.7</v>
      </c>
      <c r="W804" s="141">
        <v>101.7</v>
      </c>
      <c r="X804" s="88">
        <f t="shared" si="200"/>
        <v>0</v>
      </c>
      <c r="Y804" s="89">
        <v>0.1</v>
      </c>
      <c r="Z804" s="90">
        <v>93.1</v>
      </c>
      <c r="AA804" s="90">
        <v>115.1</v>
      </c>
      <c r="AB804" s="91">
        <f t="shared" si="201"/>
        <v>0.12363050483351234</v>
      </c>
      <c r="AC804" s="92">
        <v>0.1</v>
      </c>
      <c r="AD804" s="93">
        <v>92</v>
      </c>
      <c r="AE804" s="93">
        <v>118.9</v>
      </c>
      <c r="AF804" s="94">
        <f t="shared" si="202"/>
        <v>0.12923913043478261</v>
      </c>
      <c r="AG804" s="95">
        <v>0</v>
      </c>
      <c r="AH804" s="139">
        <v>93.9</v>
      </c>
      <c r="AI804" s="139">
        <v>110.7</v>
      </c>
      <c r="AJ804" s="96">
        <f t="shared" si="205"/>
        <v>0</v>
      </c>
      <c r="AK804" s="97">
        <v>0</v>
      </c>
      <c r="AL804" s="98">
        <v>1</v>
      </c>
      <c r="AM804" s="98">
        <v>1</v>
      </c>
      <c r="AN804" s="99">
        <f t="shared" si="203"/>
        <v>0</v>
      </c>
      <c r="AO804" s="140">
        <f t="shared" si="204"/>
        <v>1</v>
      </c>
    </row>
    <row r="805" spans="1:41" ht="30" customHeight="1" x14ac:dyDescent="0.3">
      <c r="A805" s="102">
        <v>797</v>
      </c>
      <c r="B805" s="27" t="s">
        <v>713</v>
      </c>
      <c r="C805" s="144" t="s">
        <v>892</v>
      </c>
      <c r="D805" s="121">
        <v>30853.4</v>
      </c>
      <c r="E805" s="121">
        <f t="shared" si="195"/>
        <v>26829.043478260872</v>
      </c>
      <c r="F805" s="121">
        <f t="shared" si="206"/>
        <v>22804.686956521742</v>
      </c>
      <c r="G805" s="77">
        <f t="shared" si="196"/>
        <v>1.2148979401812374</v>
      </c>
      <c r="H805" s="118">
        <f t="shared" si="207"/>
        <v>4024.3565217391306</v>
      </c>
      <c r="I805" s="118">
        <f t="shared" si="197"/>
        <v>31729.723731695325</v>
      </c>
      <c r="K805" s="79">
        <f t="shared" si="198"/>
        <v>36489.182291449622</v>
      </c>
      <c r="L805" s="103">
        <f t="shared" si="208"/>
        <v>5635.782291449621</v>
      </c>
      <c r="M805" s="104">
        <f t="shared" si="209"/>
        <v>0.18266324915405177</v>
      </c>
      <c r="Q805" s="105">
        <v>0.8</v>
      </c>
      <c r="R805" s="143">
        <v>15.587400000000001</v>
      </c>
      <c r="S805" s="85">
        <v>18.744399999999999</v>
      </c>
      <c r="T805" s="86">
        <f t="shared" si="199"/>
        <v>0.96202830491294256</v>
      </c>
      <c r="U805" s="145">
        <v>0</v>
      </c>
      <c r="V805" s="141">
        <v>74.7</v>
      </c>
      <c r="W805" s="141">
        <v>101.7</v>
      </c>
      <c r="X805" s="88">
        <f t="shared" si="200"/>
        <v>0</v>
      </c>
      <c r="Y805" s="89">
        <v>0.1</v>
      </c>
      <c r="Z805" s="90">
        <v>93.1</v>
      </c>
      <c r="AA805" s="90">
        <v>115.1</v>
      </c>
      <c r="AB805" s="91">
        <f t="shared" si="201"/>
        <v>0.12363050483351234</v>
      </c>
      <c r="AC805" s="92">
        <v>0.1</v>
      </c>
      <c r="AD805" s="93">
        <v>92</v>
      </c>
      <c r="AE805" s="93">
        <v>118.9</v>
      </c>
      <c r="AF805" s="94">
        <f t="shared" si="202"/>
        <v>0.12923913043478261</v>
      </c>
      <c r="AG805" s="95">
        <v>0</v>
      </c>
      <c r="AH805" s="139">
        <v>93.9</v>
      </c>
      <c r="AI805" s="139">
        <v>110.7</v>
      </c>
      <c r="AJ805" s="96">
        <f t="shared" si="205"/>
        <v>0</v>
      </c>
      <c r="AK805" s="97">
        <v>0</v>
      </c>
      <c r="AL805" s="98">
        <v>1</v>
      </c>
      <c r="AM805" s="98">
        <v>1</v>
      </c>
      <c r="AN805" s="99">
        <f t="shared" si="203"/>
        <v>0</v>
      </c>
      <c r="AO805" s="140">
        <f t="shared" si="204"/>
        <v>1</v>
      </c>
    </row>
    <row r="806" spans="1:41" ht="30" customHeight="1" x14ac:dyDescent="0.3">
      <c r="A806" s="102">
        <v>798</v>
      </c>
      <c r="B806" s="27" t="s">
        <v>714</v>
      </c>
      <c r="C806" s="144" t="s">
        <v>892</v>
      </c>
      <c r="D806" s="121">
        <v>4440.8500000000004</v>
      </c>
      <c r="E806" s="121">
        <f t="shared" si="195"/>
        <v>3861.6086956521744</v>
      </c>
      <c r="F806" s="121">
        <f t="shared" si="206"/>
        <v>3282.3673913043481</v>
      </c>
      <c r="G806" s="77">
        <f t="shared" si="196"/>
        <v>1.2148979401812374</v>
      </c>
      <c r="H806" s="118">
        <f t="shared" si="207"/>
        <v>579.24130434782614</v>
      </c>
      <c r="I806" s="118">
        <f t="shared" si="197"/>
        <v>4566.9826869615399</v>
      </c>
      <c r="K806" s="79">
        <f t="shared" si="198"/>
        <v>5252.0300900057709</v>
      </c>
      <c r="L806" s="103">
        <f t="shared" si="208"/>
        <v>811.18009000577058</v>
      </c>
      <c r="M806" s="104">
        <f t="shared" si="209"/>
        <v>0.18266324915405172</v>
      </c>
      <c r="Q806" s="105">
        <v>0.8</v>
      </c>
      <c r="R806" s="143">
        <v>15.587400000000001</v>
      </c>
      <c r="S806" s="85">
        <v>18.744399999999999</v>
      </c>
      <c r="T806" s="86">
        <f t="shared" si="199"/>
        <v>0.96202830491294256</v>
      </c>
      <c r="U806" s="145">
        <v>0</v>
      </c>
      <c r="V806" s="141">
        <v>74.7</v>
      </c>
      <c r="W806" s="141">
        <v>101.7</v>
      </c>
      <c r="X806" s="88">
        <f t="shared" si="200"/>
        <v>0</v>
      </c>
      <c r="Y806" s="89">
        <v>0.1</v>
      </c>
      <c r="Z806" s="90">
        <v>93.1</v>
      </c>
      <c r="AA806" s="90">
        <v>115.1</v>
      </c>
      <c r="AB806" s="91">
        <f t="shared" si="201"/>
        <v>0.12363050483351234</v>
      </c>
      <c r="AC806" s="92">
        <v>0.1</v>
      </c>
      <c r="AD806" s="93">
        <v>92</v>
      </c>
      <c r="AE806" s="93">
        <v>118.9</v>
      </c>
      <c r="AF806" s="94">
        <f t="shared" si="202"/>
        <v>0.12923913043478261</v>
      </c>
      <c r="AG806" s="95">
        <v>0</v>
      </c>
      <c r="AH806" s="139">
        <v>93.9</v>
      </c>
      <c r="AI806" s="139">
        <v>110.7</v>
      </c>
      <c r="AJ806" s="96">
        <f t="shared" si="205"/>
        <v>0</v>
      </c>
      <c r="AK806" s="97">
        <v>0</v>
      </c>
      <c r="AL806" s="98">
        <v>1</v>
      </c>
      <c r="AM806" s="98">
        <v>1</v>
      </c>
      <c r="AN806" s="99">
        <f t="shared" si="203"/>
        <v>0</v>
      </c>
      <c r="AO806" s="140">
        <f t="shared" si="204"/>
        <v>1</v>
      </c>
    </row>
    <row r="807" spans="1:41" ht="30" customHeight="1" x14ac:dyDescent="0.3">
      <c r="A807" s="102">
        <v>799</v>
      </c>
      <c r="B807" s="27" t="s">
        <v>715</v>
      </c>
      <c r="C807" s="144" t="s">
        <v>892</v>
      </c>
      <c r="D807" s="121">
        <v>449992.15</v>
      </c>
      <c r="E807" s="121">
        <f t="shared" si="195"/>
        <v>391297.52173913049</v>
      </c>
      <c r="F807" s="121">
        <f t="shared" si="206"/>
        <v>332602.8934782609</v>
      </c>
      <c r="G807" s="77">
        <f t="shared" si="196"/>
        <v>1.2148979401812374</v>
      </c>
      <c r="H807" s="118">
        <f t="shared" si="207"/>
        <v>58694.628260869569</v>
      </c>
      <c r="I807" s="118">
        <f t="shared" si="197"/>
        <v>462773.19844592828</v>
      </c>
      <c r="K807" s="79">
        <f t="shared" si="198"/>
        <v>532189.17821281753</v>
      </c>
      <c r="L807" s="103">
        <f t="shared" si="208"/>
        <v>82197.028212817502</v>
      </c>
      <c r="M807" s="104">
        <f t="shared" si="209"/>
        <v>0.18266324915405191</v>
      </c>
      <c r="Q807" s="105">
        <v>0.8</v>
      </c>
      <c r="R807" s="143">
        <v>15.587400000000001</v>
      </c>
      <c r="S807" s="85">
        <v>18.744399999999999</v>
      </c>
      <c r="T807" s="86">
        <f t="shared" si="199"/>
        <v>0.96202830491294256</v>
      </c>
      <c r="U807" s="145">
        <v>0</v>
      </c>
      <c r="V807" s="141">
        <v>74.7</v>
      </c>
      <c r="W807" s="141">
        <v>101.7</v>
      </c>
      <c r="X807" s="88">
        <f t="shared" si="200"/>
        <v>0</v>
      </c>
      <c r="Y807" s="89">
        <v>0.1</v>
      </c>
      <c r="Z807" s="90">
        <v>93.1</v>
      </c>
      <c r="AA807" s="90">
        <v>115.1</v>
      </c>
      <c r="AB807" s="91">
        <f t="shared" si="201"/>
        <v>0.12363050483351234</v>
      </c>
      <c r="AC807" s="92">
        <v>0.1</v>
      </c>
      <c r="AD807" s="93">
        <v>92</v>
      </c>
      <c r="AE807" s="93">
        <v>118.9</v>
      </c>
      <c r="AF807" s="94">
        <f t="shared" si="202"/>
        <v>0.12923913043478261</v>
      </c>
      <c r="AG807" s="95">
        <v>0</v>
      </c>
      <c r="AH807" s="139">
        <v>93.9</v>
      </c>
      <c r="AI807" s="139">
        <v>110.7</v>
      </c>
      <c r="AJ807" s="96">
        <f t="shared" si="205"/>
        <v>0</v>
      </c>
      <c r="AK807" s="97">
        <v>0</v>
      </c>
      <c r="AL807" s="98">
        <v>1</v>
      </c>
      <c r="AM807" s="98">
        <v>1</v>
      </c>
      <c r="AN807" s="99">
        <f t="shared" si="203"/>
        <v>0</v>
      </c>
      <c r="AO807" s="140">
        <f t="shared" si="204"/>
        <v>1</v>
      </c>
    </row>
    <row r="808" spans="1:41" ht="30" customHeight="1" x14ac:dyDescent="0.3">
      <c r="A808" s="102">
        <v>800</v>
      </c>
      <c r="B808" s="27" t="s">
        <v>716</v>
      </c>
      <c r="C808" s="144" t="s">
        <v>892</v>
      </c>
      <c r="D808" s="121">
        <v>31812.36</v>
      </c>
      <c r="E808" s="121">
        <f t="shared" si="195"/>
        <v>27662.921739130437</v>
      </c>
      <c r="F808" s="121">
        <f t="shared" si="206"/>
        <v>23513.48347826087</v>
      </c>
      <c r="G808" s="77">
        <f t="shared" si="196"/>
        <v>1.2148979401812374</v>
      </c>
      <c r="H808" s="118">
        <f t="shared" si="207"/>
        <v>4149.4382608695651</v>
      </c>
      <c r="I808" s="118">
        <f t="shared" si="197"/>
        <v>32715.920905094252</v>
      </c>
      <c r="K808" s="79">
        <f t="shared" si="198"/>
        <v>37623.309040858388</v>
      </c>
      <c r="L808" s="103">
        <f t="shared" si="208"/>
        <v>5810.9490408583879</v>
      </c>
      <c r="M808" s="104">
        <f t="shared" si="209"/>
        <v>0.18266324915405169</v>
      </c>
      <c r="Q808" s="105">
        <v>0.8</v>
      </c>
      <c r="R808" s="143">
        <v>15.587400000000001</v>
      </c>
      <c r="S808" s="85">
        <v>18.744399999999999</v>
      </c>
      <c r="T808" s="86">
        <f t="shared" si="199"/>
        <v>0.96202830491294256</v>
      </c>
      <c r="U808" s="145">
        <v>0</v>
      </c>
      <c r="V808" s="141">
        <v>74.7</v>
      </c>
      <c r="W808" s="141">
        <v>101.7</v>
      </c>
      <c r="X808" s="88">
        <f t="shared" si="200"/>
        <v>0</v>
      </c>
      <c r="Y808" s="89">
        <v>0.1</v>
      </c>
      <c r="Z808" s="90">
        <v>93.1</v>
      </c>
      <c r="AA808" s="90">
        <v>115.1</v>
      </c>
      <c r="AB808" s="91">
        <f t="shared" si="201"/>
        <v>0.12363050483351234</v>
      </c>
      <c r="AC808" s="92">
        <v>0.1</v>
      </c>
      <c r="AD808" s="93">
        <v>92</v>
      </c>
      <c r="AE808" s="93">
        <v>118.9</v>
      </c>
      <c r="AF808" s="94">
        <f t="shared" si="202"/>
        <v>0.12923913043478261</v>
      </c>
      <c r="AG808" s="95">
        <v>0</v>
      </c>
      <c r="AH808" s="139">
        <v>93.9</v>
      </c>
      <c r="AI808" s="139">
        <v>110.7</v>
      </c>
      <c r="AJ808" s="96">
        <f t="shared" si="205"/>
        <v>0</v>
      </c>
      <c r="AK808" s="97">
        <v>0</v>
      </c>
      <c r="AL808" s="98">
        <v>1</v>
      </c>
      <c r="AM808" s="98">
        <v>1</v>
      </c>
      <c r="AN808" s="99">
        <f t="shared" si="203"/>
        <v>0</v>
      </c>
      <c r="AO808" s="140">
        <f t="shared" si="204"/>
        <v>1</v>
      </c>
    </row>
    <row r="809" spans="1:41" ht="30" customHeight="1" x14ac:dyDescent="0.3">
      <c r="A809" s="102">
        <v>801</v>
      </c>
      <c r="B809" s="27" t="s">
        <v>717</v>
      </c>
      <c r="C809" s="144" t="s">
        <v>892</v>
      </c>
      <c r="D809" s="121">
        <v>56404.9</v>
      </c>
      <c r="E809" s="121">
        <f t="shared" si="195"/>
        <v>49047.739130434791</v>
      </c>
      <c r="F809" s="121">
        <f t="shared" si="206"/>
        <v>41690.578260869574</v>
      </c>
      <c r="G809" s="77">
        <f t="shared" si="196"/>
        <v>1.2148979401812374</v>
      </c>
      <c r="H809" s="118">
        <f t="shared" si="207"/>
        <v>7357.1608695652185</v>
      </c>
      <c r="I809" s="118">
        <f t="shared" si="197"/>
        <v>58006.958523660338</v>
      </c>
      <c r="K809" s="79">
        <f t="shared" si="198"/>
        <v>66708.002302209381</v>
      </c>
      <c r="L809" s="103">
        <f t="shared" si="208"/>
        <v>10303.10230220938</v>
      </c>
      <c r="M809" s="104">
        <f t="shared" si="209"/>
        <v>0.18266324915405185</v>
      </c>
      <c r="Q809" s="105">
        <v>0.8</v>
      </c>
      <c r="R809" s="143">
        <v>15.587400000000001</v>
      </c>
      <c r="S809" s="85">
        <v>18.744399999999999</v>
      </c>
      <c r="T809" s="86">
        <f t="shared" si="199"/>
        <v>0.96202830491294256</v>
      </c>
      <c r="U809" s="145">
        <v>0</v>
      </c>
      <c r="V809" s="141">
        <v>74.7</v>
      </c>
      <c r="W809" s="141">
        <v>101.7</v>
      </c>
      <c r="X809" s="88">
        <f t="shared" si="200"/>
        <v>0</v>
      </c>
      <c r="Y809" s="89">
        <v>0.1</v>
      </c>
      <c r="Z809" s="90">
        <v>93.1</v>
      </c>
      <c r="AA809" s="90">
        <v>115.1</v>
      </c>
      <c r="AB809" s="91">
        <f t="shared" si="201"/>
        <v>0.12363050483351234</v>
      </c>
      <c r="AC809" s="92">
        <v>0.1</v>
      </c>
      <c r="AD809" s="93">
        <v>92</v>
      </c>
      <c r="AE809" s="93">
        <v>118.9</v>
      </c>
      <c r="AF809" s="94">
        <f t="shared" si="202"/>
        <v>0.12923913043478261</v>
      </c>
      <c r="AG809" s="95">
        <v>0</v>
      </c>
      <c r="AH809" s="139">
        <v>93.9</v>
      </c>
      <c r="AI809" s="139">
        <v>110.7</v>
      </c>
      <c r="AJ809" s="96">
        <f t="shared" si="205"/>
        <v>0</v>
      </c>
      <c r="AK809" s="97">
        <v>0</v>
      </c>
      <c r="AL809" s="98">
        <v>1</v>
      </c>
      <c r="AM809" s="98">
        <v>1</v>
      </c>
      <c r="AN809" s="99">
        <f t="shared" si="203"/>
        <v>0</v>
      </c>
      <c r="AO809" s="140">
        <f t="shared" si="204"/>
        <v>1</v>
      </c>
    </row>
    <row r="810" spans="1:41" ht="30" customHeight="1" x14ac:dyDescent="0.3">
      <c r="A810" s="102">
        <v>802</v>
      </c>
      <c r="B810" s="27" t="s">
        <v>718</v>
      </c>
      <c r="C810" s="144" t="s">
        <v>892</v>
      </c>
      <c r="D810" s="121">
        <v>84834.03</v>
      </c>
      <c r="E810" s="121">
        <f t="shared" si="195"/>
        <v>73768.721739130444</v>
      </c>
      <c r="F810" s="121">
        <f t="shared" si="206"/>
        <v>62703.413478260874</v>
      </c>
      <c r="G810" s="77">
        <f t="shared" si="196"/>
        <v>1.2148979401812374</v>
      </c>
      <c r="H810" s="118">
        <f t="shared" si="207"/>
        <v>11065.308260869566</v>
      </c>
      <c r="I810" s="118">
        <f t="shared" si="197"/>
        <v>87243.556137941152</v>
      </c>
      <c r="K810" s="79">
        <f t="shared" si="198"/>
        <v>100330.08955863232</v>
      </c>
      <c r="L810" s="103">
        <f t="shared" si="208"/>
        <v>15496.059558632318</v>
      </c>
      <c r="M810" s="104">
        <f t="shared" si="209"/>
        <v>0.18266324915405197</v>
      </c>
      <c r="Q810" s="105">
        <v>0.8</v>
      </c>
      <c r="R810" s="143">
        <v>15.587400000000001</v>
      </c>
      <c r="S810" s="85">
        <v>18.744399999999999</v>
      </c>
      <c r="T810" s="86">
        <f t="shared" si="199"/>
        <v>0.96202830491294256</v>
      </c>
      <c r="U810" s="145">
        <v>0</v>
      </c>
      <c r="V810" s="141">
        <v>74.7</v>
      </c>
      <c r="W810" s="141">
        <v>101.7</v>
      </c>
      <c r="X810" s="88">
        <f t="shared" si="200"/>
        <v>0</v>
      </c>
      <c r="Y810" s="89">
        <v>0.1</v>
      </c>
      <c r="Z810" s="90">
        <v>93.1</v>
      </c>
      <c r="AA810" s="90">
        <v>115.1</v>
      </c>
      <c r="AB810" s="91">
        <f t="shared" si="201"/>
        <v>0.12363050483351234</v>
      </c>
      <c r="AC810" s="92">
        <v>0.1</v>
      </c>
      <c r="AD810" s="93">
        <v>92</v>
      </c>
      <c r="AE810" s="93">
        <v>118.9</v>
      </c>
      <c r="AF810" s="94">
        <f t="shared" si="202"/>
        <v>0.12923913043478261</v>
      </c>
      <c r="AG810" s="95">
        <v>0</v>
      </c>
      <c r="AH810" s="139">
        <v>93.9</v>
      </c>
      <c r="AI810" s="139">
        <v>110.7</v>
      </c>
      <c r="AJ810" s="96">
        <f t="shared" si="205"/>
        <v>0</v>
      </c>
      <c r="AK810" s="97">
        <v>0</v>
      </c>
      <c r="AL810" s="98">
        <v>1</v>
      </c>
      <c r="AM810" s="98">
        <v>1</v>
      </c>
      <c r="AN810" s="99">
        <f t="shared" si="203"/>
        <v>0</v>
      </c>
      <c r="AO810" s="140">
        <f t="shared" si="204"/>
        <v>1</v>
      </c>
    </row>
    <row r="811" spans="1:41" ht="30" customHeight="1" x14ac:dyDescent="0.3">
      <c r="A811" s="102">
        <v>803</v>
      </c>
      <c r="B811" s="27" t="s">
        <v>719</v>
      </c>
      <c r="C811" s="144" t="s">
        <v>892</v>
      </c>
      <c r="D811" s="121">
        <v>3309.21</v>
      </c>
      <c r="E811" s="121">
        <f t="shared" si="195"/>
        <v>2877.5739130434786</v>
      </c>
      <c r="F811" s="121">
        <f t="shared" si="206"/>
        <v>2445.9378260869566</v>
      </c>
      <c r="G811" s="77">
        <f t="shared" si="196"/>
        <v>1.2148979401812374</v>
      </c>
      <c r="H811" s="118">
        <f t="shared" si="207"/>
        <v>431.63608695652175</v>
      </c>
      <c r="I811" s="118">
        <f t="shared" si="197"/>
        <v>3403.2009136809393</v>
      </c>
      <c r="K811" s="79">
        <f t="shared" si="198"/>
        <v>3913.6810507330797</v>
      </c>
      <c r="L811" s="103">
        <f t="shared" si="208"/>
        <v>604.47105073307966</v>
      </c>
      <c r="M811" s="104">
        <f t="shared" si="209"/>
        <v>0.18266324915405177</v>
      </c>
      <c r="Q811" s="105">
        <v>0.8</v>
      </c>
      <c r="R811" s="143">
        <v>15.587400000000001</v>
      </c>
      <c r="S811" s="85">
        <v>18.744399999999999</v>
      </c>
      <c r="T811" s="86">
        <f t="shared" si="199"/>
        <v>0.96202830491294256</v>
      </c>
      <c r="U811" s="145">
        <v>0</v>
      </c>
      <c r="V811" s="141">
        <v>74.7</v>
      </c>
      <c r="W811" s="141">
        <v>101.7</v>
      </c>
      <c r="X811" s="88">
        <f t="shared" si="200"/>
        <v>0</v>
      </c>
      <c r="Y811" s="89">
        <v>0.1</v>
      </c>
      <c r="Z811" s="90">
        <v>93.1</v>
      </c>
      <c r="AA811" s="90">
        <v>115.1</v>
      </c>
      <c r="AB811" s="91">
        <f t="shared" si="201"/>
        <v>0.12363050483351234</v>
      </c>
      <c r="AC811" s="92">
        <v>0.1</v>
      </c>
      <c r="AD811" s="93">
        <v>92</v>
      </c>
      <c r="AE811" s="93">
        <v>118.9</v>
      </c>
      <c r="AF811" s="94">
        <f t="shared" si="202"/>
        <v>0.12923913043478261</v>
      </c>
      <c r="AG811" s="95">
        <v>0</v>
      </c>
      <c r="AH811" s="139">
        <v>93.9</v>
      </c>
      <c r="AI811" s="139">
        <v>110.7</v>
      </c>
      <c r="AJ811" s="96">
        <f t="shared" si="205"/>
        <v>0</v>
      </c>
      <c r="AK811" s="97">
        <v>0</v>
      </c>
      <c r="AL811" s="98">
        <v>1</v>
      </c>
      <c r="AM811" s="98">
        <v>1</v>
      </c>
      <c r="AN811" s="99">
        <f t="shared" si="203"/>
        <v>0</v>
      </c>
      <c r="AO811" s="140">
        <f t="shared" si="204"/>
        <v>1</v>
      </c>
    </row>
    <row r="812" spans="1:41" ht="30" customHeight="1" x14ac:dyDescent="0.3">
      <c r="A812" s="102">
        <v>804</v>
      </c>
      <c r="B812" s="27" t="s">
        <v>720</v>
      </c>
      <c r="C812" s="144" t="s">
        <v>892</v>
      </c>
      <c r="D812" s="121">
        <v>49.87</v>
      </c>
      <c r="E812" s="121">
        <f t="shared" si="195"/>
        <v>43.365217391304348</v>
      </c>
      <c r="F812" s="121">
        <f t="shared" si="206"/>
        <v>36.860434782608692</v>
      </c>
      <c r="G812" s="77">
        <f t="shared" si="196"/>
        <v>1.2148979401812374</v>
      </c>
      <c r="H812" s="118">
        <f t="shared" si="207"/>
        <v>6.5047826086956517</v>
      </c>
      <c r="I812" s="118">
        <f t="shared" si="197"/>
        <v>51.286448900271786</v>
      </c>
      <c r="K812" s="79">
        <f t="shared" si="198"/>
        <v>58.979416235312549</v>
      </c>
      <c r="L812" s="103">
        <f t="shared" si="208"/>
        <v>9.1094162353125512</v>
      </c>
      <c r="M812" s="104">
        <f t="shared" si="209"/>
        <v>0.18266324915405158</v>
      </c>
      <c r="Q812" s="105">
        <v>0.8</v>
      </c>
      <c r="R812" s="143">
        <v>15.587400000000001</v>
      </c>
      <c r="S812" s="85">
        <v>18.744399999999999</v>
      </c>
      <c r="T812" s="86">
        <f t="shared" si="199"/>
        <v>0.96202830491294256</v>
      </c>
      <c r="U812" s="145">
        <v>0</v>
      </c>
      <c r="V812" s="141">
        <v>74.7</v>
      </c>
      <c r="W812" s="141">
        <v>101.7</v>
      </c>
      <c r="X812" s="88">
        <f t="shared" si="200"/>
        <v>0</v>
      </c>
      <c r="Y812" s="89">
        <v>0.1</v>
      </c>
      <c r="Z812" s="90">
        <v>93.1</v>
      </c>
      <c r="AA812" s="90">
        <v>115.1</v>
      </c>
      <c r="AB812" s="91">
        <f t="shared" si="201"/>
        <v>0.12363050483351234</v>
      </c>
      <c r="AC812" s="92">
        <v>0.1</v>
      </c>
      <c r="AD812" s="93">
        <v>92</v>
      </c>
      <c r="AE812" s="93">
        <v>118.9</v>
      </c>
      <c r="AF812" s="94">
        <f t="shared" si="202"/>
        <v>0.12923913043478261</v>
      </c>
      <c r="AG812" s="95">
        <v>0</v>
      </c>
      <c r="AH812" s="139">
        <v>93.9</v>
      </c>
      <c r="AI812" s="139">
        <v>110.7</v>
      </c>
      <c r="AJ812" s="96">
        <f t="shared" si="205"/>
        <v>0</v>
      </c>
      <c r="AK812" s="97">
        <v>0</v>
      </c>
      <c r="AL812" s="98">
        <v>1</v>
      </c>
      <c r="AM812" s="98">
        <v>1</v>
      </c>
      <c r="AN812" s="99">
        <f t="shared" si="203"/>
        <v>0</v>
      </c>
      <c r="AO812" s="140">
        <f t="shared" si="204"/>
        <v>1</v>
      </c>
    </row>
    <row r="813" spans="1:41" ht="30" customHeight="1" x14ac:dyDescent="0.3">
      <c r="A813" s="102">
        <v>805</v>
      </c>
      <c r="B813" s="27" t="s">
        <v>721</v>
      </c>
      <c r="C813" s="144" t="s">
        <v>892</v>
      </c>
      <c r="D813" s="121">
        <v>15116.51</v>
      </c>
      <c r="E813" s="121">
        <f t="shared" ref="E813:E876" si="210">D813/1.15</f>
        <v>13144.791304347827</v>
      </c>
      <c r="F813" s="121">
        <f t="shared" si="206"/>
        <v>11173.072608695653</v>
      </c>
      <c r="G813" s="77">
        <f t="shared" ref="G813:G876" si="211">T813+X813+AB813+AF813+AJ813+AN813</f>
        <v>1.2148979401812374</v>
      </c>
      <c r="H813" s="118">
        <f t="shared" si="207"/>
        <v>1971.7186956521741</v>
      </c>
      <c r="I813" s="118">
        <f t="shared" ref="I813:I876" si="212">(F813*G813)+H813</f>
        <v>15545.861593451928</v>
      </c>
      <c r="K813" s="79">
        <f t="shared" ref="K813:K876" si="213">I813*1.15</f>
        <v>17877.740832469713</v>
      </c>
      <c r="L813" s="103">
        <f t="shared" si="208"/>
        <v>2761.2308324697133</v>
      </c>
      <c r="M813" s="104">
        <f t="shared" si="209"/>
        <v>0.18266324915405163</v>
      </c>
      <c r="Q813" s="105">
        <v>0.8</v>
      </c>
      <c r="R813" s="143">
        <v>15.587400000000001</v>
      </c>
      <c r="S813" s="85">
        <v>18.744399999999999</v>
      </c>
      <c r="T813" s="86">
        <f t="shared" ref="T813:T876" si="214">Q813*(S813/R813)</f>
        <v>0.96202830491294256</v>
      </c>
      <c r="U813" s="145">
        <v>0</v>
      </c>
      <c r="V813" s="141">
        <v>74.7</v>
      </c>
      <c r="W813" s="141">
        <v>101.7</v>
      </c>
      <c r="X813" s="88">
        <f t="shared" ref="X813:X876" si="215">U813*(W813/V813)</f>
        <v>0</v>
      </c>
      <c r="Y813" s="89">
        <v>0.1</v>
      </c>
      <c r="Z813" s="90">
        <v>93.1</v>
      </c>
      <c r="AA813" s="90">
        <v>115.1</v>
      </c>
      <c r="AB813" s="91">
        <f t="shared" ref="AB813:AB876" si="216">Y813*(AA813/Z813)</f>
        <v>0.12363050483351234</v>
      </c>
      <c r="AC813" s="92">
        <v>0.1</v>
      </c>
      <c r="AD813" s="93">
        <v>92</v>
      </c>
      <c r="AE813" s="93">
        <v>118.9</v>
      </c>
      <c r="AF813" s="94">
        <f t="shared" ref="AF813:AF876" si="217">AC813*(AE813/AD813)</f>
        <v>0.12923913043478261</v>
      </c>
      <c r="AG813" s="95">
        <v>0</v>
      </c>
      <c r="AH813" s="139">
        <v>93.9</v>
      </c>
      <c r="AI813" s="139">
        <v>110.7</v>
      </c>
      <c r="AJ813" s="96">
        <f t="shared" si="205"/>
        <v>0</v>
      </c>
      <c r="AK813" s="97">
        <v>0</v>
      </c>
      <c r="AL813" s="98">
        <v>1</v>
      </c>
      <c r="AM813" s="98">
        <v>1</v>
      </c>
      <c r="AN813" s="99">
        <f t="shared" ref="AN813:AN876" si="218">AK813*(AM813/AL813)</f>
        <v>0</v>
      </c>
      <c r="AO813" s="140">
        <f t="shared" ref="AO813:AO876" si="219">Q813+U813+Y813+AC813+AG813+AK813</f>
        <v>1</v>
      </c>
    </row>
    <row r="814" spans="1:41" ht="30" customHeight="1" x14ac:dyDescent="0.3">
      <c r="A814" s="102">
        <v>806</v>
      </c>
      <c r="B814" s="27" t="s">
        <v>722</v>
      </c>
      <c r="C814" s="144" t="s">
        <v>892</v>
      </c>
      <c r="D814" s="121">
        <v>186.62</v>
      </c>
      <c r="E814" s="121">
        <f t="shared" si="210"/>
        <v>162.27826086956523</v>
      </c>
      <c r="F814" s="121">
        <f t="shared" si="206"/>
        <v>137.93652173913046</v>
      </c>
      <c r="G814" s="77">
        <f t="shared" si="211"/>
        <v>1.2148979401812374</v>
      </c>
      <c r="H814" s="118">
        <f t="shared" si="207"/>
        <v>24.341739130434785</v>
      </c>
      <c r="I814" s="118">
        <f t="shared" si="212"/>
        <v>191.92053526706883</v>
      </c>
      <c r="K814" s="79">
        <f t="shared" si="213"/>
        <v>220.70861555712915</v>
      </c>
      <c r="L814" s="103">
        <f t="shared" si="208"/>
        <v>34.088615557129145</v>
      </c>
      <c r="M814" s="104">
        <f t="shared" si="209"/>
        <v>0.1826632491540518</v>
      </c>
      <c r="Q814" s="105">
        <v>0.8</v>
      </c>
      <c r="R814" s="143">
        <v>15.587400000000001</v>
      </c>
      <c r="S814" s="85">
        <v>18.744399999999999</v>
      </c>
      <c r="T814" s="86">
        <f t="shared" si="214"/>
        <v>0.96202830491294256</v>
      </c>
      <c r="U814" s="145">
        <v>0</v>
      </c>
      <c r="V814" s="141">
        <v>74.7</v>
      </c>
      <c r="W814" s="141">
        <v>101.7</v>
      </c>
      <c r="X814" s="88">
        <f t="shared" si="215"/>
        <v>0</v>
      </c>
      <c r="Y814" s="89">
        <v>0.1</v>
      </c>
      <c r="Z814" s="90">
        <v>93.1</v>
      </c>
      <c r="AA814" s="90">
        <v>115.1</v>
      </c>
      <c r="AB814" s="91">
        <f t="shared" si="216"/>
        <v>0.12363050483351234</v>
      </c>
      <c r="AC814" s="92">
        <v>0.1</v>
      </c>
      <c r="AD814" s="93">
        <v>92</v>
      </c>
      <c r="AE814" s="93">
        <v>118.9</v>
      </c>
      <c r="AF814" s="94">
        <f t="shared" si="217"/>
        <v>0.12923913043478261</v>
      </c>
      <c r="AG814" s="95">
        <v>0</v>
      </c>
      <c r="AH814" s="139">
        <v>93.9</v>
      </c>
      <c r="AI814" s="139">
        <v>110.7</v>
      </c>
      <c r="AJ814" s="96">
        <f t="shared" ref="AJ814:AJ877" si="220">AG814*(AI814/AH814)</f>
        <v>0</v>
      </c>
      <c r="AK814" s="97">
        <v>0</v>
      </c>
      <c r="AL814" s="98">
        <v>1</v>
      </c>
      <c r="AM814" s="98">
        <v>1</v>
      </c>
      <c r="AN814" s="99">
        <f t="shared" si="218"/>
        <v>0</v>
      </c>
      <c r="AO814" s="140">
        <f t="shared" si="219"/>
        <v>1</v>
      </c>
    </row>
    <row r="815" spans="1:41" ht="30" customHeight="1" x14ac:dyDescent="0.3">
      <c r="A815" s="102">
        <v>807</v>
      </c>
      <c r="B815" s="27" t="s">
        <v>723</v>
      </c>
      <c r="C815" s="144" t="s">
        <v>892</v>
      </c>
      <c r="D815" s="121">
        <v>708355.52</v>
      </c>
      <c r="E815" s="121">
        <f t="shared" si="210"/>
        <v>615961.32173913054</v>
      </c>
      <c r="F815" s="121">
        <f t="shared" si="206"/>
        <v>523567.12347826094</v>
      </c>
      <c r="G815" s="77">
        <f t="shared" si="211"/>
        <v>1.2148979401812374</v>
      </c>
      <c r="H815" s="118">
        <f t="shared" si="207"/>
        <v>92394.198260869583</v>
      </c>
      <c r="I815" s="118">
        <f t="shared" si="212"/>
        <v>728474.81812122441</v>
      </c>
      <c r="K815" s="79">
        <f t="shared" si="213"/>
        <v>837746.04083940806</v>
      </c>
      <c r="L815" s="103">
        <f t="shared" si="208"/>
        <v>129390.52083940804</v>
      </c>
      <c r="M815" s="104">
        <f t="shared" si="209"/>
        <v>0.18266324915405197</v>
      </c>
      <c r="Q815" s="105">
        <v>0.8</v>
      </c>
      <c r="R815" s="143">
        <v>15.587400000000001</v>
      </c>
      <c r="S815" s="85">
        <v>18.744399999999999</v>
      </c>
      <c r="T815" s="86">
        <f t="shared" si="214"/>
        <v>0.96202830491294256</v>
      </c>
      <c r="U815" s="145">
        <v>0</v>
      </c>
      <c r="V815" s="141">
        <v>74.7</v>
      </c>
      <c r="W815" s="141">
        <v>101.7</v>
      </c>
      <c r="X815" s="88">
        <f t="shared" si="215"/>
        <v>0</v>
      </c>
      <c r="Y815" s="89">
        <v>0.1</v>
      </c>
      <c r="Z815" s="90">
        <v>93.1</v>
      </c>
      <c r="AA815" s="90">
        <v>115.1</v>
      </c>
      <c r="AB815" s="91">
        <f t="shared" si="216"/>
        <v>0.12363050483351234</v>
      </c>
      <c r="AC815" s="92">
        <v>0.1</v>
      </c>
      <c r="AD815" s="93">
        <v>92</v>
      </c>
      <c r="AE815" s="93">
        <v>118.9</v>
      </c>
      <c r="AF815" s="94">
        <f t="shared" si="217"/>
        <v>0.12923913043478261</v>
      </c>
      <c r="AG815" s="95">
        <v>0</v>
      </c>
      <c r="AH815" s="139">
        <v>93.9</v>
      </c>
      <c r="AI815" s="139">
        <v>110.7</v>
      </c>
      <c r="AJ815" s="96">
        <f t="shared" si="220"/>
        <v>0</v>
      </c>
      <c r="AK815" s="97">
        <v>0</v>
      </c>
      <c r="AL815" s="98">
        <v>1</v>
      </c>
      <c r="AM815" s="98">
        <v>1</v>
      </c>
      <c r="AN815" s="99">
        <f t="shared" si="218"/>
        <v>0</v>
      </c>
      <c r="AO815" s="140">
        <f t="shared" si="219"/>
        <v>1</v>
      </c>
    </row>
    <row r="816" spans="1:41" ht="30" customHeight="1" x14ac:dyDescent="0.3">
      <c r="A816" s="102">
        <v>808</v>
      </c>
      <c r="B816" s="27" t="s">
        <v>716</v>
      </c>
      <c r="C816" s="144" t="s">
        <v>892</v>
      </c>
      <c r="D816" s="121">
        <v>115404.43</v>
      </c>
      <c r="E816" s="121">
        <f t="shared" si="210"/>
        <v>100351.67826086956</v>
      </c>
      <c r="F816" s="121">
        <f t="shared" si="206"/>
        <v>85298.926521739122</v>
      </c>
      <c r="G816" s="77">
        <f t="shared" si="211"/>
        <v>1.2148979401812374</v>
      </c>
      <c r="H816" s="118">
        <f t="shared" si="207"/>
        <v>15052.751739130434</v>
      </c>
      <c r="I816" s="118">
        <f t="shared" si="212"/>
        <v>118682.241870062</v>
      </c>
      <c r="K816" s="79">
        <f t="shared" si="213"/>
        <v>136484.57815057129</v>
      </c>
      <c r="L816" s="103">
        <f t="shared" si="208"/>
        <v>21080.148150571302</v>
      </c>
      <c r="M816" s="104">
        <f t="shared" si="209"/>
        <v>0.18266324915405158</v>
      </c>
      <c r="Q816" s="105">
        <v>0.8</v>
      </c>
      <c r="R816" s="143">
        <v>15.587400000000001</v>
      </c>
      <c r="S816" s="85">
        <v>18.744399999999999</v>
      </c>
      <c r="T816" s="86">
        <f t="shared" si="214"/>
        <v>0.96202830491294256</v>
      </c>
      <c r="U816" s="145">
        <v>0</v>
      </c>
      <c r="V816" s="141">
        <v>74.7</v>
      </c>
      <c r="W816" s="141">
        <v>101.7</v>
      </c>
      <c r="X816" s="88">
        <f t="shared" si="215"/>
        <v>0</v>
      </c>
      <c r="Y816" s="89">
        <v>0.1</v>
      </c>
      <c r="Z816" s="90">
        <v>93.1</v>
      </c>
      <c r="AA816" s="90">
        <v>115.1</v>
      </c>
      <c r="AB816" s="91">
        <f t="shared" si="216"/>
        <v>0.12363050483351234</v>
      </c>
      <c r="AC816" s="92">
        <v>0.1</v>
      </c>
      <c r="AD816" s="93">
        <v>92</v>
      </c>
      <c r="AE816" s="93">
        <v>118.9</v>
      </c>
      <c r="AF816" s="94">
        <f t="shared" si="217"/>
        <v>0.12923913043478261</v>
      </c>
      <c r="AG816" s="95">
        <v>0</v>
      </c>
      <c r="AH816" s="139">
        <v>93.9</v>
      </c>
      <c r="AI816" s="139">
        <v>110.7</v>
      </c>
      <c r="AJ816" s="96">
        <f t="shared" si="220"/>
        <v>0</v>
      </c>
      <c r="AK816" s="97">
        <v>0</v>
      </c>
      <c r="AL816" s="98">
        <v>1</v>
      </c>
      <c r="AM816" s="98">
        <v>1</v>
      </c>
      <c r="AN816" s="99">
        <f t="shared" si="218"/>
        <v>0</v>
      </c>
      <c r="AO816" s="140">
        <f t="shared" si="219"/>
        <v>1</v>
      </c>
    </row>
    <row r="817" spans="1:41" ht="30" customHeight="1" x14ac:dyDescent="0.3">
      <c r="A817" s="102">
        <v>809</v>
      </c>
      <c r="B817" s="27" t="s">
        <v>717</v>
      </c>
      <c r="C817" s="144" t="s">
        <v>892</v>
      </c>
      <c r="D817" s="121">
        <v>80376.98</v>
      </c>
      <c r="E817" s="121">
        <f t="shared" si="210"/>
        <v>69893.026086956525</v>
      </c>
      <c r="F817" s="121">
        <f t="shared" si="206"/>
        <v>59409.072173913046</v>
      </c>
      <c r="G817" s="77">
        <f t="shared" si="211"/>
        <v>1.2148979401812374</v>
      </c>
      <c r="H817" s="118">
        <f t="shared" si="207"/>
        <v>10483.953913043479</v>
      </c>
      <c r="I817" s="118">
        <f t="shared" si="212"/>
        <v>82659.913325208909</v>
      </c>
      <c r="K817" s="79">
        <f t="shared" si="213"/>
        <v>95058.900323990238</v>
      </c>
      <c r="L817" s="103">
        <f t="shared" si="208"/>
        <v>14681.920323990242</v>
      </c>
      <c r="M817" s="104">
        <f t="shared" si="209"/>
        <v>0.18266324915405185</v>
      </c>
      <c r="Q817" s="105">
        <v>0.8</v>
      </c>
      <c r="R817" s="143">
        <v>15.587400000000001</v>
      </c>
      <c r="S817" s="85">
        <v>18.744399999999999</v>
      </c>
      <c r="T817" s="86">
        <f t="shared" si="214"/>
        <v>0.96202830491294256</v>
      </c>
      <c r="U817" s="145">
        <v>0</v>
      </c>
      <c r="V817" s="141">
        <v>74.7</v>
      </c>
      <c r="W817" s="141">
        <v>101.7</v>
      </c>
      <c r="X817" s="88">
        <f t="shared" si="215"/>
        <v>0</v>
      </c>
      <c r="Y817" s="89">
        <v>0.1</v>
      </c>
      <c r="Z817" s="90">
        <v>93.1</v>
      </c>
      <c r="AA817" s="90">
        <v>115.1</v>
      </c>
      <c r="AB817" s="91">
        <f t="shared" si="216"/>
        <v>0.12363050483351234</v>
      </c>
      <c r="AC817" s="92">
        <v>0.1</v>
      </c>
      <c r="AD817" s="93">
        <v>92</v>
      </c>
      <c r="AE817" s="93">
        <v>118.9</v>
      </c>
      <c r="AF817" s="94">
        <f t="shared" si="217"/>
        <v>0.12923913043478261</v>
      </c>
      <c r="AG817" s="95">
        <v>0</v>
      </c>
      <c r="AH817" s="139">
        <v>93.9</v>
      </c>
      <c r="AI817" s="139">
        <v>110.7</v>
      </c>
      <c r="AJ817" s="96">
        <f t="shared" si="220"/>
        <v>0</v>
      </c>
      <c r="AK817" s="97">
        <v>0</v>
      </c>
      <c r="AL817" s="98">
        <v>1</v>
      </c>
      <c r="AM817" s="98">
        <v>1</v>
      </c>
      <c r="AN817" s="99">
        <f t="shared" si="218"/>
        <v>0</v>
      </c>
      <c r="AO817" s="140">
        <f t="shared" si="219"/>
        <v>1</v>
      </c>
    </row>
    <row r="818" spans="1:41" ht="30" customHeight="1" x14ac:dyDescent="0.3">
      <c r="A818" s="102">
        <v>810</v>
      </c>
      <c r="B818" s="27" t="s">
        <v>718</v>
      </c>
      <c r="C818" s="144" t="s">
        <v>892</v>
      </c>
      <c r="D818" s="121">
        <v>107169.31</v>
      </c>
      <c r="E818" s="121">
        <f t="shared" si="210"/>
        <v>93190.704347826089</v>
      </c>
      <c r="F818" s="121">
        <f t="shared" si="206"/>
        <v>79212.098695652181</v>
      </c>
      <c r="G818" s="77">
        <f t="shared" si="211"/>
        <v>1.2148979401812374</v>
      </c>
      <c r="H818" s="118">
        <f t="shared" si="207"/>
        <v>13978.605652173914</v>
      </c>
      <c r="I818" s="118">
        <f t="shared" si="212"/>
        <v>110213.22119495463</v>
      </c>
      <c r="K818" s="79">
        <f t="shared" si="213"/>
        <v>126745.20437419781</v>
      </c>
      <c r="L818" s="103">
        <f t="shared" si="208"/>
        <v>19575.894374197815</v>
      </c>
      <c r="M818" s="104">
        <f t="shared" si="209"/>
        <v>0.1826632491540518</v>
      </c>
      <c r="Q818" s="105">
        <v>0.8</v>
      </c>
      <c r="R818" s="143">
        <v>15.587400000000001</v>
      </c>
      <c r="S818" s="85">
        <v>18.744399999999999</v>
      </c>
      <c r="T818" s="86">
        <f t="shared" si="214"/>
        <v>0.96202830491294256</v>
      </c>
      <c r="U818" s="145">
        <v>0</v>
      </c>
      <c r="V818" s="141">
        <v>74.7</v>
      </c>
      <c r="W818" s="141">
        <v>101.7</v>
      </c>
      <c r="X818" s="88">
        <f t="shared" si="215"/>
        <v>0</v>
      </c>
      <c r="Y818" s="89">
        <v>0.1</v>
      </c>
      <c r="Z818" s="90">
        <v>93.1</v>
      </c>
      <c r="AA818" s="90">
        <v>115.1</v>
      </c>
      <c r="AB818" s="91">
        <f t="shared" si="216"/>
        <v>0.12363050483351234</v>
      </c>
      <c r="AC818" s="92">
        <v>0.1</v>
      </c>
      <c r="AD818" s="93">
        <v>92</v>
      </c>
      <c r="AE818" s="93">
        <v>118.9</v>
      </c>
      <c r="AF818" s="94">
        <f t="shared" si="217"/>
        <v>0.12923913043478261</v>
      </c>
      <c r="AG818" s="95">
        <v>0</v>
      </c>
      <c r="AH818" s="139">
        <v>93.9</v>
      </c>
      <c r="AI818" s="139">
        <v>110.7</v>
      </c>
      <c r="AJ818" s="96">
        <f t="shared" si="220"/>
        <v>0</v>
      </c>
      <c r="AK818" s="97">
        <v>0</v>
      </c>
      <c r="AL818" s="98">
        <v>1</v>
      </c>
      <c r="AM818" s="98">
        <v>1</v>
      </c>
      <c r="AN818" s="99">
        <f t="shared" si="218"/>
        <v>0</v>
      </c>
      <c r="AO818" s="140">
        <f t="shared" si="219"/>
        <v>1</v>
      </c>
    </row>
    <row r="819" spans="1:41" ht="30" customHeight="1" x14ac:dyDescent="0.3">
      <c r="A819" s="102">
        <v>811</v>
      </c>
      <c r="B819" s="27" t="s">
        <v>719</v>
      </c>
      <c r="C819" s="144" t="s">
        <v>892</v>
      </c>
      <c r="D819" s="121">
        <v>3309.21</v>
      </c>
      <c r="E819" s="121">
        <f t="shared" si="210"/>
        <v>2877.5739130434786</v>
      </c>
      <c r="F819" s="121">
        <f t="shared" si="206"/>
        <v>2445.9378260869566</v>
      </c>
      <c r="G819" s="77">
        <f t="shared" si="211"/>
        <v>1.2148979401812374</v>
      </c>
      <c r="H819" s="118">
        <f t="shared" si="207"/>
        <v>431.63608695652175</v>
      </c>
      <c r="I819" s="118">
        <f t="shared" si="212"/>
        <v>3403.2009136809393</v>
      </c>
      <c r="K819" s="79">
        <f t="shared" si="213"/>
        <v>3913.6810507330797</v>
      </c>
      <c r="L819" s="103">
        <f t="shared" si="208"/>
        <v>604.47105073307966</v>
      </c>
      <c r="M819" s="104">
        <f t="shared" si="209"/>
        <v>0.18266324915405177</v>
      </c>
      <c r="Q819" s="105">
        <v>0.8</v>
      </c>
      <c r="R819" s="143">
        <v>15.587400000000001</v>
      </c>
      <c r="S819" s="85">
        <v>18.744399999999999</v>
      </c>
      <c r="T819" s="86">
        <f t="shared" si="214"/>
        <v>0.96202830491294256</v>
      </c>
      <c r="U819" s="145">
        <v>0</v>
      </c>
      <c r="V819" s="141">
        <v>74.7</v>
      </c>
      <c r="W819" s="141">
        <v>101.7</v>
      </c>
      <c r="X819" s="88">
        <f t="shared" si="215"/>
        <v>0</v>
      </c>
      <c r="Y819" s="89">
        <v>0.1</v>
      </c>
      <c r="Z819" s="90">
        <v>93.1</v>
      </c>
      <c r="AA819" s="90">
        <v>115.1</v>
      </c>
      <c r="AB819" s="91">
        <f t="shared" si="216"/>
        <v>0.12363050483351234</v>
      </c>
      <c r="AC819" s="92">
        <v>0.1</v>
      </c>
      <c r="AD819" s="93">
        <v>92</v>
      </c>
      <c r="AE819" s="93">
        <v>118.9</v>
      </c>
      <c r="AF819" s="94">
        <f t="shared" si="217"/>
        <v>0.12923913043478261</v>
      </c>
      <c r="AG819" s="95">
        <v>0</v>
      </c>
      <c r="AH819" s="139">
        <v>93.9</v>
      </c>
      <c r="AI819" s="139">
        <v>110.7</v>
      </c>
      <c r="AJ819" s="96">
        <f t="shared" si="220"/>
        <v>0</v>
      </c>
      <c r="AK819" s="97">
        <v>0</v>
      </c>
      <c r="AL819" s="98">
        <v>1</v>
      </c>
      <c r="AM819" s="98">
        <v>1</v>
      </c>
      <c r="AN819" s="99">
        <f t="shared" si="218"/>
        <v>0</v>
      </c>
      <c r="AO819" s="140">
        <f t="shared" si="219"/>
        <v>1</v>
      </c>
    </row>
    <row r="820" spans="1:41" ht="30" customHeight="1" x14ac:dyDescent="0.3">
      <c r="A820" s="102">
        <v>812</v>
      </c>
      <c r="B820" s="27" t="s">
        <v>720</v>
      </c>
      <c r="C820" s="144" t="s">
        <v>892</v>
      </c>
      <c r="D820" s="121">
        <v>49.87</v>
      </c>
      <c r="E820" s="121">
        <f t="shared" si="210"/>
        <v>43.365217391304348</v>
      </c>
      <c r="F820" s="121">
        <f t="shared" si="206"/>
        <v>36.860434782608692</v>
      </c>
      <c r="G820" s="77">
        <f t="shared" si="211"/>
        <v>1.2148979401812374</v>
      </c>
      <c r="H820" s="118">
        <f t="shared" si="207"/>
        <v>6.5047826086956517</v>
      </c>
      <c r="I820" s="118">
        <f t="shared" si="212"/>
        <v>51.286448900271786</v>
      </c>
      <c r="K820" s="79">
        <f t="shared" si="213"/>
        <v>58.979416235312549</v>
      </c>
      <c r="L820" s="103">
        <f t="shared" si="208"/>
        <v>9.1094162353125512</v>
      </c>
      <c r="M820" s="104">
        <f t="shared" si="209"/>
        <v>0.18266324915405158</v>
      </c>
      <c r="Q820" s="105">
        <v>0.8</v>
      </c>
      <c r="R820" s="143">
        <v>15.587400000000001</v>
      </c>
      <c r="S820" s="85">
        <v>18.744399999999999</v>
      </c>
      <c r="T820" s="86">
        <f t="shared" si="214"/>
        <v>0.96202830491294256</v>
      </c>
      <c r="U820" s="145">
        <v>0</v>
      </c>
      <c r="V820" s="141">
        <v>74.7</v>
      </c>
      <c r="W820" s="141">
        <v>101.7</v>
      </c>
      <c r="X820" s="88">
        <f t="shared" si="215"/>
        <v>0</v>
      </c>
      <c r="Y820" s="89">
        <v>0.1</v>
      </c>
      <c r="Z820" s="90">
        <v>93.1</v>
      </c>
      <c r="AA820" s="90">
        <v>115.1</v>
      </c>
      <c r="AB820" s="91">
        <f t="shared" si="216"/>
        <v>0.12363050483351234</v>
      </c>
      <c r="AC820" s="92">
        <v>0.1</v>
      </c>
      <c r="AD820" s="93">
        <v>92</v>
      </c>
      <c r="AE820" s="93">
        <v>118.9</v>
      </c>
      <c r="AF820" s="94">
        <f t="shared" si="217"/>
        <v>0.12923913043478261</v>
      </c>
      <c r="AG820" s="95">
        <v>0</v>
      </c>
      <c r="AH820" s="139">
        <v>93.9</v>
      </c>
      <c r="AI820" s="139">
        <v>110.7</v>
      </c>
      <c r="AJ820" s="96">
        <f t="shared" si="220"/>
        <v>0</v>
      </c>
      <c r="AK820" s="97">
        <v>0</v>
      </c>
      <c r="AL820" s="98">
        <v>1</v>
      </c>
      <c r="AM820" s="98">
        <v>1</v>
      </c>
      <c r="AN820" s="99">
        <f t="shared" si="218"/>
        <v>0</v>
      </c>
      <c r="AO820" s="140">
        <f t="shared" si="219"/>
        <v>1</v>
      </c>
    </row>
    <row r="821" spans="1:41" ht="30" customHeight="1" x14ac:dyDescent="0.3">
      <c r="A821" s="102">
        <v>813</v>
      </c>
      <c r="B821" s="27" t="s">
        <v>721</v>
      </c>
      <c r="C821" s="144" t="s">
        <v>892</v>
      </c>
      <c r="D821" s="121">
        <v>15116.51</v>
      </c>
      <c r="E821" s="121">
        <f t="shared" si="210"/>
        <v>13144.791304347827</v>
      </c>
      <c r="F821" s="121">
        <f t="shared" si="206"/>
        <v>11173.072608695653</v>
      </c>
      <c r="G821" s="77">
        <f t="shared" si="211"/>
        <v>1.2148979401812374</v>
      </c>
      <c r="H821" s="118">
        <f t="shared" si="207"/>
        <v>1971.7186956521741</v>
      </c>
      <c r="I821" s="118">
        <f t="shared" si="212"/>
        <v>15545.861593451928</v>
      </c>
      <c r="K821" s="79">
        <f t="shared" si="213"/>
        <v>17877.740832469713</v>
      </c>
      <c r="L821" s="103">
        <f t="shared" si="208"/>
        <v>2761.2308324697133</v>
      </c>
      <c r="M821" s="104">
        <f t="shared" si="209"/>
        <v>0.18266324915405163</v>
      </c>
      <c r="Q821" s="105">
        <v>0.8</v>
      </c>
      <c r="R821" s="143">
        <v>15.587400000000001</v>
      </c>
      <c r="S821" s="85">
        <v>18.744399999999999</v>
      </c>
      <c r="T821" s="86">
        <f t="shared" si="214"/>
        <v>0.96202830491294256</v>
      </c>
      <c r="U821" s="145">
        <v>0</v>
      </c>
      <c r="V821" s="141">
        <v>74.7</v>
      </c>
      <c r="W821" s="141">
        <v>101.7</v>
      </c>
      <c r="X821" s="88">
        <f t="shared" si="215"/>
        <v>0</v>
      </c>
      <c r="Y821" s="89">
        <v>0.1</v>
      </c>
      <c r="Z821" s="90">
        <v>93.1</v>
      </c>
      <c r="AA821" s="90">
        <v>115.1</v>
      </c>
      <c r="AB821" s="91">
        <f t="shared" si="216"/>
        <v>0.12363050483351234</v>
      </c>
      <c r="AC821" s="92">
        <v>0.1</v>
      </c>
      <c r="AD821" s="93">
        <v>92</v>
      </c>
      <c r="AE821" s="93">
        <v>118.9</v>
      </c>
      <c r="AF821" s="94">
        <f t="shared" si="217"/>
        <v>0.12923913043478261</v>
      </c>
      <c r="AG821" s="95">
        <v>0</v>
      </c>
      <c r="AH821" s="139">
        <v>93.9</v>
      </c>
      <c r="AI821" s="139">
        <v>110.7</v>
      </c>
      <c r="AJ821" s="96">
        <f t="shared" si="220"/>
        <v>0</v>
      </c>
      <c r="AK821" s="97">
        <v>0</v>
      </c>
      <c r="AL821" s="98">
        <v>1</v>
      </c>
      <c r="AM821" s="98">
        <v>1</v>
      </c>
      <c r="AN821" s="99">
        <f t="shared" si="218"/>
        <v>0</v>
      </c>
      <c r="AO821" s="140">
        <f t="shared" si="219"/>
        <v>1</v>
      </c>
    </row>
    <row r="822" spans="1:41" ht="30" customHeight="1" x14ac:dyDescent="0.3">
      <c r="A822" s="102">
        <v>814</v>
      </c>
      <c r="B822" s="27" t="s">
        <v>722</v>
      </c>
      <c r="C822" s="144" t="s">
        <v>892</v>
      </c>
      <c r="D822" s="121">
        <v>186.62</v>
      </c>
      <c r="E822" s="121">
        <f t="shared" si="210"/>
        <v>162.27826086956523</v>
      </c>
      <c r="F822" s="121">
        <f t="shared" si="206"/>
        <v>137.93652173913046</v>
      </c>
      <c r="G822" s="77">
        <f t="shared" si="211"/>
        <v>1.2148979401812374</v>
      </c>
      <c r="H822" s="118">
        <f t="shared" si="207"/>
        <v>24.341739130434785</v>
      </c>
      <c r="I822" s="118">
        <f t="shared" si="212"/>
        <v>191.92053526706883</v>
      </c>
      <c r="K822" s="79">
        <f t="shared" si="213"/>
        <v>220.70861555712915</v>
      </c>
      <c r="L822" s="103">
        <f t="shared" si="208"/>
        <v>34.088615557129145</v>
      </c>
      <c r="M822" s="104">
        <f t="shared" si="209"/>
        <v>0.1826632491540518</v>
      </c>
      <c r="Q822" s="105">
        <v>0.8</v>
      </c>
      <c r="R822" s="143">
        <v>15.587400000000001</v>
      </c>
      <c r="S822" s="85">
        <v>18.744399999999999</v>
      </c>
      <c r="T822" s="86">
        <f t="shared" si="214"/>
        <v>0.96202830491294256</v>
      </c>
      <c r="U822" s="145">
        <v>0</v>
      </c>
      <c r="V822" s="141">
        <v>74.7</v>
      </c>
      <c r="W822" s="141">
        <v>101.7</v>
      </c>
      <c r="X822" s="88">
        <f t="shared" si="215"/>
        <v>0</v>
      </c>
      <c r="Y822" s="89">
        <v>0.1</v>
      </c>
      <c r="Z822" s="90">
        <v>93.1</v>
      </c>
      <c r="AA822" s="90">
        <v>115.1</v>
      </c>
      <c r="AB822" s="91">
        <f t="shared" si="216"/>
        <v>0.12363050483351234</v>
      </c>
      <c r="AC822" s="92">
        <v>0.1</v>
      </c>
      <c r="AD822" s="93">
        <v>92</v>
      </c>
      <c r="AE822" s="93">
        <v>118.9</v>
      </c>
      <c r="AF822" s="94">
        <f t="shared" si="217"/>
        <v>0.12923913043478261</v>
      </c>
      <c r="AG822" s="95">
        <v>0</v>
      </c>
      <c r="AH822" s="139">
        <v>93.9</v>
      </c>
      <c r="AI822" s="139">
        <v>110.7</v>
      </c>
      <c r="AJ822" s="96">
        <f t="shared" si="220"/>
        <v>0</v>
      </c>
      <c r="AK822" s="97">
        <v>0</v>
      </c>
      <c r="AL822" s="98">
        <v>1</v>
      </c>
      <c r="AM822" s="98">
        <v>1</v>
      </c>
      <c r="AN822" s="99">
        <f t="shared" si="218"/>
        <v>0</v>
      </c>
      <c r="AO822" s="140">
        <f t="shared" si="219"/>
        <v>1</v>
      </c>
    </row>
    <row r="823" spans="1:41" ht="30" customHeight="1" x14ac:dyDescent="0.3">
      <c r="A823" s="102">
        <v>815</v>
      </c>
      <c r="B823" s="27" t="s">
        <v>724</v>
      </c>
      <c r="C823" s="144" t="s">
        <v>892</v>
      </c>
      <c r="D823" s="121">
        <v>864542.85</v>
      </c>
      <c r="E823" s="121">
        <f t="shared" si="210"/>
        <v>751776.3913043479</v>
      </c>
      <c r="F823" s="121">
        <f t="shared" si="206"/>
        <v>639009.9326086957</v>
      </c>
      <c r="G823" s="77">
        <f t="shared" si="211"/>
        <v>1.2148979401812374</v>
      </c>
      <c r="H823" s="118">
        <f t="shared" si="207"/>
        <v>112766.45869565218</v>
      </c>
      <c r="I823" s="118">
        <f t="shared" si="212"/>
        <v>889098.3095773079</v>
      </c>
      <c r="K823" s="79">
        <f t="shared" si="213"/>
        <v>1022463.056013904</v>
      </c>
      <c r="L823" s="103">
        <f t="shared" si="208"/>
        <v>157920.20601390407</v>
      </c>
      <c r="M823" s="104">
        <f t="shared" si="209"/>
        <v>0.18266324915405185</v>
      </c>
      <c r="Q823" s="105">
        <v>0.8</v>
      </c>
      <c r="R823" s="143">
        <v>15.587400000000001</v>
      </c>
      <c r="S823" s="85">
        <v>18.744399999999999</v>
      </c>
      <c r="T823" s="86">
        <f t="shared" si="214"/>
        <v>0.96202830491294256</v>
      </c>
      <c r="U823" s="145">
        <v>0</v>
      </c>
      <c r="V823" s="141">
        <v>74.7</v>
      </c>
      <c r="W823" s="141">
        <v>101.7</v>
      </c>
      <c r="X823" s="88">
        <f t="shared" si="215"/>
        <v>0</v>
      </c>
      <c r="Y823" s="89">
        <v>0.1</v>
      </c>
      <c r="Z823" s="90">
        <v>93.1</v>
      </c>
      <c r="AA823" s="90">
        <v>115.1</v>
      </c>
      <c r="AB823" s="91">
        <f t="shared" si="216"/>
        <v>0.12363050483351234</v>
      </c>
      <c r="AC823" s="92">
        <v>0.1</v>
      </c>
      <c r="AD823" s="93">
        <v>92</v>
      </c>
      <c r="AE823" s="93">
        <v>118.9</v>
      </c>
      <c r="AF823" s="94">
        <f t="shared" si="217"/>
        <v>0.12923913043478261</v>
      </c>
      <c r="AG823" s="95">
        <v>0</v>
      </c>
      <c r="AH823" s="139">
        <v>93.9</v>
      </c>
      <c r="AI823" s="139">
        <v>110.7</v>
      </c>
      <c r="AJ823" s="96">
        <f t="shared" si="220"/>
        <v>0</v>
      </c>
      <c r="AK823" s="97">
        <v>0</v>
      </c>
      <c r="AL823" s="98">
        <v>1</v>
      </c>
      <c r="AM823" s="98">
        <v>1</v>
      </c>
      <c r="AN823" s="99">
        <f t="shared" si="218"/>
        <v>0</v>
      </c>
      <c r="AO823" s="140">
        <f t="shared" si="219"/>
        <v>1</v>
      </c>
    </row>
    <row r="824" spans="1:41" ht="30" customHeight="1" x14ac:dyDescent="0.3">
      <c r="A824" s="102">
        <v>816</v>
      </c>
      <c r="B824" s="27" t="s">
        <v>716</v>
      </c>
      <c r="C824" s="144" t="s">
        <v>892</v>
      </c>
      <c r="D824" s="121">
        <v>115404.43</v>
      </c>
      <c r="E824" s="121">
        <f t="shared" si="210"/>
        <v>100351.67826086956</v>
      </c>
      <c r="F824" s="121">
        <f t="shared" si="206"/>
        <v>85298.926521739122</v>
      </c>
      <c r="G824" s="77">
        <f t="shared" si="211"/>
        <v>1.2148979401812374</v>
      </c>
      <c r="H824" s="118">
        <f t="shared" si="207"/>
        <v>15052.751739130434</v>
      </c>
      <c r="I824" s="118">
        <f t="shared" si="212"/>
        <v>118682.241870062</v>
      </c>
      <c r="K824" s="79">
        <f t="shared" si="213"/>
        <v>136484.57815057129</v>
      </c>
      <c r="L824" s="103">
        <f t="shared" si="208"/>
        <v>21080.148150571302</v>
      </c>
      <c r="M824" s="104">
        <f t="shared" si="209"/>
        <v>0.18266324915405158</v>
      </c>
      <c r="Q824" s="105">
        <v>0.8</v>
      </c>
      <c r="R824" s="143">
        <v>15.587400000000001</v>
      </c>
      <c r="S824" s="85">
        <v>18.744399999999999</v>
      </c>
      <c r="T824" s="86">
        <f t="shared" si="214"/>
        <v>0.96202830491294256</v>
      </c>
      <c r="U824" s="145">
        <v>0</v>
      </c>
      <c r="V824" s="141">
        <v>74.7</v>
      </c>
      <c r="W824" s="141">
        <v>101.7</v>
      </c>
      <c r="X824" s="88">
        <f t="shared" si="215"/>
        <v>0</v>
      </c>
      <c r="Y824" s="89">
        <v>0.1</v>
      </c>
      <c r="Z824" s="90">
        <v>93.1</v>
      </c>
      <c r="AA824" s="90">
        <v>115.1</v>
      </c>
      <c r="AB824" s="91">
        <f t="shared" si="216"/>
        <v>0.12363050483351234</v>
      </c>
      <c r="AC824" s="92">
        <v>0.1</v>
      </c>
      <c r="AD824" s="93">
        <v>92</v>
      </c>
      <c r="AE824" s="93">
        <v>118.9</v>
      </c>
      <c r="AF824" s="94">
        <f t="shared" si="217"/>
        <v>0.12923913043478261</v>
      </c>
      <c r="AG824" s="95">
        <v>0</v>
      </c>
      <c r="AH824" s="139">
        <v>93.9</v>
      </c>
      <c r="AI824" s="139">
        <v>110.7</v>
      </c>
      <c r="AJ824" s="96">
        <f t="shared" si="220"/>
        <v>0</v>
      </c>
      <c r="AK824" s="97">
        <v>0</v>
      </c>
      <c r="AL824" s="98">
        <v>1</v>
      </c>
      <c r="AM824" s="98">
        <v>1</v>
      </c>
      <c r="AN824" s="99">
        <f t="shared" si="218"/>
        <v>0</v>
      </c>
      <c r="AO824" s="140">
        <f t="shared" si="219"/>
        <v>1</v>
      </c>
    </row>
    <row r="825" spans="1:41" ht="30" customHeight="1" x14ac:dyDescent="0.3">
      <c r="A825" s="102">
        <v>817</v>
      </c>
      <c r="B825" s="27" t="s">
        <v>717</v>
      </c>
      <c r="C825" s="144" t="s">
        <v>892</v>
      </c>
      <c r="D825" s="121">
        <v>98708.63</v>
      </c>
      <c r="E825" s="121">
        <f t="shared" si="210"/>
        <v>85833.591304347836</v>
      </c>
      <c r="F825" s="121">
        <f t="shared" si="206"/>
        <v>72958.552608695652</v>
      </c>
      <c r="G825" s="77">
        <f t="shared" si="211"/>
        <v>1.2148979401812374</v>
      </c>
      <c r="H825" s="118">
        <f t="shared" si="207"/>
        <v>12875.038695652174</v>
      </c>
      <c r="I825" s="118">
        <f t="shared" si="212"/>
        <v>101512.23397856097</v>
      </c>
      <c r="K825" s="79">
        <f t="shared" si="213"/>
        <v>116739.06907534511</v>
      </c>
      <c r="L825" s="103">
        <f t="shared" si="208"/>
        <v>18030.439075345101</v>
      </c>
      <c r="M825" s="104">
        <f t="shared" si="209"/>
        <v>0.18266324915405169</v>
      </c>
      <c r="Q825" s="105">
        <v>0.8</v>
      </c>
      <c r="R825" s="143">
        <v>15.587400000000001</v>
      </c>
      <c r="S825" s="85">
        <v>18.744399999999999</v>
      </c>
      <c r="T825" s="86">
        <f t="shared" si="214"/>
        <v>0.96202830491294256</v>
      </c>
      <c r="U825" s="145">
        <v>0</v>
      </c>
      <c r="V825" s="141">
        <v>74.7</v>
      </c>
      <c r="W825" s="141">
        <v>101.7</v>
      </c>
      <c r="X825" s="88">
        <f t="shared" si="215"/>
        <v>0</v>
      </c>
      <c r="Y825" s="89">
        <v>0.1</v>
      </c>
      <c r="Z825" s="90">
        <v>93.1</v>
      </c>
      <c r="AA825" s="90">
        <v>115.1</v>
      </c>
      <c r="AB825" s="91">
        <f t="shared" si="216"/>
        <v>0.12363050483351234</v>
      </c>
      <c r="AC825" s="92">
        <v>0.1</v>
      </c>
      <c r="AD825" s="93">
        <v>92</v>
      </c>
      <c r="AE825" s="93">
        <v>118.9</v>
      </c>
      <c r="AF825" s="94">
        <f t="shared" si="217"/>
        <v>0.12923913043478261</v>
      </c>
      <c r="AG825" s="95">
        <v>0</v>
      </c>
      <c r="AH825" s="139">
        <v>93.9</v>
      </c>
      <c r="AI825" s="139">
        <v>110.7</v>
      </c>
      <c r="AJ825" s="96">
        <f t="shared" si="220"/>
        <v>0</v>
      </c>
      <c r="AK825" s="97">
        <v>0</v>
      </c>
      <c r="AL825" s="98">
        <v>1</v>
      </c>
      <c r="AM825" s="98">
        <v>1</v>
      </c>
      <c r="AN825" s="99">
        <f t="shared" si="218"/>
        <v>0</v>
      </c>
      <c r="AO825" s="140">
        <f t="shared" si="219"/>
        <v>1</v>
      </c>
    </row>
    <row r="826" spans="1:41" ht="30" customHeight="1" x14ac:dyDescent="0.3">
      <c r="A826" s="102">
        <v>818</v>
      </c>
      <c r="B826" s="27" t="s">
        <v>718</v>
      </c>
      <c r="C826" s="144" t="s">
        <v>892</v>
      </c>
      <c r="D826" s="121">
        <v>107169.31</v>
      </c>
      <c r="E826" s="121">
        <f t="shared" si="210"/>
        <v>93190.704347826089</v>
      </c>
      <c r="F826" s="121">
        <f t="shared" si="206"/>
        <v>79212.098695652181</v>
      </c>
      <c r="G826" s="77">
        <f t="shared" si="211"/>
        <v>1.2148979401812374</v>
      </c>
      <c r="H826" s="118">
        <f t="shared" si="207"/>
        <v>13978.605652173914</v>
      </c>
      <c r="I826" s="118">
        <f t="shared" si="212"/>
        <v>110213.22119495463</v>
      </c>
      <c r="K826" s="79">
        <f t="shared" si="213"/>
        <v>126745.20437419781</v>
      </c>
      <c r="L826" s="103">
        <f t="shared" si="208"/>
        <v>19575.894374197815</v>
      </c>
      <c r="M826" s="104">
        <f t="shared" si="209"/>
        <v>0.1826632491540518</v>
      </c>
      <c r="Q826" s="105">
        <v>0.8</v>
      </c>
      <c r="R826" s="143">
        <v>15.587400000000001</v>
      </c>
      <c r="S826" s="85">
        <v>18.744399999999999</v>
      </c>
      <c r="T826" s="86">
        <f t="shared" si="214"/>
        <v>0.96202830491294256</v>
      </c>
      <c r="U826" s="145">
        <v>0</v>
      </c>
      <c r="V826" s="141">
        <v>74.7</v>
      </c>
      <c r="W826" s="141">
        <v>101.7</v>
      </c>
      <c r="X826" s="88">
        <f t="shared" si="215"/>
        <v>0</v>
      </c>
      <c r="Y826" s="89">
        <v>0.1</v>
      </c>
      <c r="Z826" s="90">
        <v>93.1</v>
      </c>
      <c r="AA826" s="90">
        <v>115.1</v>
      </c>
      <c r="AB826" s="91">
        <f t="shared" si="216"/>
        <v>0.12363050483351234</v>
      </c>
      <c r="AC826" s="92">
        <v>0.1</v>
      </c>
      <c r="AD826" s="93">
        <v>92</v>
      </c>
      <c r="AE826" s="93">
        <v>118.9</v>
      </c>
      <c r="AF826" s="94">
        <f t="shared" si="217"/>
        <v>0.12923913043478261</v>
      </c>
      <c r="AG826" s="95">
        <v>0</v>
      </c>
      <c r="AH826" s="139">
        <v>93.9</v>
      </c>
      <c r="AI826" s="139">
        <v>110.7</v>
      </c>
      <c r="AJ826" s="96">
        <f t="shared" si="220"/>
        <v>0</v>
      </c>
      <c r="AK826" s="97">
        <v>0</v>
      </c>
      <c r="AL826" s="98">
        <v>1</v>
      </c>
      <c r="AM826" s="98">
        <v>1</v>
      </c>
      <c r="AN826" s="99">
        <f t="shared" si="218"/>
        <v>0</v>
      </c>
      <c r="AO826" s="140">
        <f t="shared" si="219"/>
        <v>1</v>
      </c>
    </row>
    <row r="827" spans="1:41" ht="30" customHeight="1" x14ac:dyDescent="0.3">
      <c r="A827" s="102">
        <v>819</v>
      </c>
      <c r="B827" s="27" t="s">
        <v>719</v>
      </c>
      <c r="C827" s="144" t="s">
        <v>892</v>
      </c>
      <c r="D827" s="121">
        <v>3309.21</v>
      </c>
      <c r="E827" s="121">
        <f t="shared" si="210"/>
        <v>2877.5739130434786</v>
      </c>
      <c r="F827" s="121">
        <f t="shared" si="206"/>
        <v>2445.9378260869566</v>
      </c>
      <c r="G827" s="77">
        <f t="shared" si="211"/>
        <v>1.2148979401812374</v>
      </c>
      <c r="H827" s="118">
        <f t="shared" si="207"/>
        <v>431.63608695652175</v>
      </c>
      <c r="I827" s="118">
        <f t="shared" si="212"/>
        <v>3403.2009136809393</v>
      </c>
      <c r="K827" s="79">
        <f t="shared" si="213"/>
        <v>3913.6810507330797</v>
      </c>
      <c r="L827" s="103">
        <f t="shared" si="208"/>
        <v>604.47105073307966</v>
      </c>
      <c r="M827" s="104">
        <f t="shared" si="209"/>
        <v>0.18266324915405177</v>
      </c>
      <c r="Q827" s="105">
        <v>0.8</v>
      </c>
      <c r="R827" s="143">
        <v>15.587400000000001</v>
      </c>
      <c r="S827" s="85">
        <v>18.744399999999999</v>
      </c>
      <c r="T827" s="86">
        <f t="shared" si="214"/>
        <v>0.96202830491294256</v>
      </c>
      <c r="U827" s="145">
        <v>0</v>
      </c>
      <c r="V827" s="141">
        <v>74.7</v>
      </c>
      <c r="W827" s="141">
        <v>101.7</v>
      </c>
      <c r="X827" s="88">
        <f t="shared" si="215"/>
        <v>0</v>
      </c>
      <c r="Y827" s="89">
        <v>0.1</v>
      </c>
      <c r="Z827" s="90">
        <v>93.1</v>
      </c>
      <c r="AA827" s="90">
        <v>115.1</v>
      </c>
      <c r="AB827" s="91">
        <f t="shared" si="216"/>
        <v>0.12363050483351234</v>
      </c>
      <c r="AC827" s="92">
        <v>0.1</v>
      </c>
      <c r="AD827" s="93">
        <v>92</v>
      </c>
      <c r="AE827" s="93">
        <v>118.9</v>
      </c>
      <c r="AF827" s="94">
        <f t="shared" si="217"/>
        <v>0.12923913043478261</v>
      </c>
      <c r="AG827" s="95">
        <v>0</v>
      </c>
      <c r="AH827" s="139">
        <v>93.9</v>
      </c>
      <c r="AI827" s="139">
        <v>110.7</v>
      </c>
      <c r="AJ827" s="96">
        <f t="shared" si="220"/>
        <v>0</v>
      </c>
      <c r="AK827" s="97">
        <v>0</v>
      </c>
      <c r="AL827" s="98">
        <v>1</v>
      </c>
      <c r="AM827" s="98">
        <v>1</v>
      </c>
      <c r="AN827" s="99">
        <f t="shared" si="218"/>
        <v>0</v>
      </c>
      <c r="AO827" s="140">
        <f t="shared" si="219"/>
        <v>1</v>
      </c>
    </row>
    <row r="828" spans="1:41" ht="30" customHeight="1" x14ac:dyDescent="0.3">
      <c r="A828" s="102">
        <v>820</v>
      </c>
      <c r="B828" s="27" t="s">
        <v>720</v>
      </c>
      <c r="C828" s="144" t="s">
        <v>892</v>
      </c>
      <c r="D828" s="121">
        <v>49.87</v>
      </c>
      <c r="E828" s="121">
        <f t="shared" si="210"/>
        <v>43.365217391304348</v>
      </c>
      <c r="F828" s="121">
        <f t="shared" si="206"/>
        <v>36.860434782608692</v>
      </c>
      <c r="G828" s="77">
        <f t="shared" si="211"/>
        <v>1.2148979401812374</v>
      </c>
      <c r="H828" s="118">
        <f t="shared" si="207"/>
        <v>6.5047826086956517</v>
      </c>
      <c r="I828" s="118">
        <f t="shared" si="212"/>
        <v>51.286448900271786</v>
      </c>
      <c r="K828" s="79">
        <f t="shared" si="213"/>
        <v>58.979416235312549</v>
      </c>
      <c r="L828" s="103">
        <f t="shared" si="208"/>
        <v>9.1094162353125512</v>
      </c>
      <c r="M828" s="104">
        <f t="shared" si="209"/>
        <v>0.18266324915405158</v>
      </c>
      <c r="Q828" s="105">
        <v>0.8</v>
      </c>
      <c r="R828" s="143">
        <v>15.587400000000001</v>
      </c>
      <c r="S828" s="85">
        <v>18.744399999999999</v>
      </c>
      <c r="T828" s="86">
        <f t="shared" si="214"/>
        <v>0.96202830491294256</v>
      </c>
      <c r="U828" s="145">
        <v>0</v>
      </c>
      <c r="V828" s="141">
        <v>74.7</v>
      </c>
      <c r="W828" s="141">
        <v>101.7</v>
      </c>
      <c r="X828" s="88">
        <f t="shared" si="215"/>
        <v>0</v>
      </c>
      <c r="Y828" s="89">
        <v>0.1</v>
      </c>
      <c r="Z828" s="90">
        <v>93.1</v>
      </c>
      <c r="AA828" s="90">
        <v>115.1</v>
      </c>
      <c r="AB828" s="91">
        <f t="shared" si="216"/>
        <v>0.12363050483351234</v>
      </c>
      <c r="AC828" s="92">
        <v>0.1</v>
      </c>
      <c r="AD828" s="93">
        <v>92</v>
      </c>
      <c r="AE828" s="93">
        <v>118.9</v>
      </c>
      <c r="AF828" s="94">
        <f t="shared" si="217"/>
        <v>0.12923913043478261</v>
      </c>
      <c r="AG828" s="95">
        <v>0</v>
      </c>
      <c r="AH828" s="139">
        <v>93.9</v>
      </c>
      <c r="AI828" s="139">
        <v>110.7</v>
      </c>
      <c r="AJ828" s="96">
        <f t="shared" si="220"/>
        <v>0</v>
      </c>
      <c r="AK828" s="97">
        <v>0</v>
      </c>
      <c r="AL828" s="98">
        <v>1</v>
      </c>
      <c r="AM828" s="98">
        <v>1</v>
      </c>
      <c r="AN828" s="99">
        <f t="shared" si="218"/>
        <v>0</v>
      </c>
      <c r="AO828" s="140">
        <f t="shared" si="219"/>
        <v>1</v>
      </c>
    </row>
    <row r="829" spans="1:41" ht="30" customHeight="1" x14ac:dyDescent="0.3">
      <c r="A829" s="102">
        <v>821</v>
      </c>
      <c r="B829" s="27" t="s">
        <v>721</v>
      </c>
      <c r="C829" s="144" t="s">
        <v>892</v>
      </c>
      <c r="D829" s="121">
        <v>15116.51</v>
      </c>
      <c r="E829" s="121">
        <f t="shared" si="210"/>
        <v>13144.791304347827</v>
      </c>
      <c r="F829" s="121">
        <f t="shared" si="206"/>
        <v>11173.072608695653</v>
      </c>
      <c r="G829" s="77">
        <f t="shared" si="211"/>
        <v>1.2148979401812374</v>
      </c>
      <c r="H829" s="118">
        <f t="shared" si="207"/>
        <v>1971.7186956521741</v>
      </c>
      <c r="I829" s="118">
        <f t="shared" si="212"/>
        <v>15545.861593451928</v>
      </c>
      <c r="K829" s="79">
        <f t="shared" si="213"/>
        <v>17877.740832469713</v>
      </c>
      <c r="L829" s="103">
        <f t="shared" si="208"/>
        <v>2761.2308324697133</v>
      </c>
      <c r="M829" s="104">
        <f t="shared" si="209"/>
        <v>0.18266324915405163</v>
      </c>
      <c r="Q829" s="105">
        <v>0.8</v>
      </c>
      <c r="R829" s="143">
        <v>15.587400000000001</v>
      </c>
      <c r="S829" s="85">
        <v>18.744399999999999</v>
      </c>
      <c r="T829" s="86">
        <f t="shared" si="214"/>
        <v>0.96202830491294256</v>
      </c>
      <c r="U829" s="145">
        <v>0</v>
      </c>
      <c r="V829" s="141">
        <v>74.7</v>
      </c>
      <c r="W829" s="141">
        <v>101.7</v>
      </c>
      <c r="X829" s="88">
        <f t="shared" si="215"/>
        <v>0</v>
      </c>
      <c r="Y829" s="89">
        <v>0.1</v>
      </c>
      <c r="Z829" s="90">
        <v>93.1</v>
      </c>
      <c r="AA829" s="90">
        <v>115.1</v>
      </c>
      <c r="AB829" s="91">
        <f t="shared" si="216"/>
        <v>0.12363050483351234</v>
      </c>
      <c r="AC829" s="92">
        <v>0.1</v>
      </c>
      <c r="AD829" s="93">
        <v>92</v>
      </c>
      <c r="AE829" s="93">
        <v>118.9</v>
      </c>
      <c r="AF829" s="94">
        <f t="shared" si="217"/>
        <v>0.12923913043478261</v>
      </c>
      <c r="AG829" s="95">
        <v>0</v>
      </c>
      <c r="AH829" s="139">
        <v>93.9</v>
      </c>
      <c r="AI829" s="139">
        <v>110.7</v>
      </c>
      <c r="AJ829" s="96">
        <f t="shared" si="220"/>
        <v>0</v>
      </c>
      <c r="AK829" s="97">
        <v>0</v>
      </c>
      <c r="AL829" s="98">
        <v>1</v>
      </c>
      <c r="AM829" s="98">
        <v>1</v>
      </c>
      <c r="AN829" s="99">
        <f t="shared" si="218"/>
        <v>0</v>
      </c>
      <c r="AO829" s="140">
        <f t="shared" si="219"/>
        <v>1</v>
      </c>
    </row>
    <row r="830" spans="1:41" ht="30" customHeight="1" x14ac:dyDescent="0.3">
      <c r="A830" s="102">
        <v>822</v>
      </c>
      <c r="B830" s="27" t="s">
        <v>722</v>
      </c>
      <c r="C830" s="144" t="s">
        <v>892</v>
      </c>
      <c r="D830" s="121">
        <v>186.62</v>
      </c>
      <c r="E830" s="121">
        <f t="shared" si="210"/>
        <v>162.27826086956523</v>
      </c>
      <c r="F830" s="121">
        <f t="shared" si="206"/>
        <v>137.93652173913046</v>
      </c>
      <c r="G830" s="77">
        <f t="shared" si="211"/>
        <v>1.2148979401812374</v>
      </c>
      <c r="H830" s="118">
        <f t="shared" si="207"/>
        <v>24.341739130434785</v>
      </c>
      <c r="I830" s="118">
        <f t="shared" si="212"/>
        <v>191.92053526706883</v>
      </c>
      <c r="K830" s="79">
        <f t="shared" si="213"/>
        <v>220.70861555712915</v>
      </c>
      <c r="L830" s="103">
        <f t="shared" si="208"/>
        <v>34.088615557129145</v>
      </c>
      <c r="M830" s="104">
        <f t="shared" si="209"/>
        <v>0.1826632491540518</v>
      </c>
      <c r="Q830" s="105">
        <v>0.8</v>
      </c>
      <c r="R830" s="143">
        <v>15.587400000000001</v>
      </c>
      <c r="S830" s="85">
        <v>18.744399999999999</v>
      </c>
      <c r="T830" s="86">
        <f t="shared" si="214"/>
        <v>0.96202830491294256</v>
      </c>
      <c r="U830" s="145">
        <v>0</v>
      </c>
      <c r="V830" s="141">
        <v>74.7</v>
      </c>
      <c r="W830" s="141">
        <v>101.7</v>
      </c>
      <c r="X830" s="88">
        <f t="shared" si="215"/>
        <v>0</v>
      </c>
      <c r="Y830" s="89">
        <v>0.1</v>
      </c>
      <c r="Z830" s="90">
        <v>93.1</v>
      </c>
      <c r="AA830" s="90">
        <v>115.1</v>
      </c>
      <c r="AB830" s="91">
        <f t="shared" si="216"/>
        <v>0.12363050483351234</v>
      </c>
      <c r="AC830" s="92">
        <v>0.1</v>
      </c>
      <c r="AD830" s="93">
        <v>92</v>
      </c>
      <c r="AE830" s="93">
        <v>118.9</v>
      </c>
      <c r="AF830" s="94">
        <f t="shared" si="217"/>
        <v>0.12923913043478261</v>
      </c>
      <c r="AG830" s="95">
        <v>0</v>
      </c>
      <c r="AH830" s="139">
        <v>93.9</v>
      </c>
      <c r="AI830" s="139">
        <v>110.7</v>
      </c>
      <c r="AJ830" s="96">
        <f t="shared" si="220"/>
        <v>0</v>
      </c>
      <c r="AK830" s="97">
        <v>0</v>
      </c>
      <c r="AL830" s="98">
        <v>1</v>
      </c>
      <c r="AM830" s="98">
        <v>1</v>
      </c>
      <c r="AN830" s="99">
        <f t="shared" si="218"/>
        <v>0</v>
      </c>
      <c r="AO830" s="140">
        <f t="shared" si="219"/>
        <v>1</v>
      </c>
    </row>
    <row r="831" spans="1:41" ht="30" customHeight="1" x14ac:dyDescent="0.3">
      <c r="A831" s="102">
        <v>823</v>
      </c>
      <c r="B831" s="27" t="s">
        <v>313</v>
      </c>
      <c r="C831" s="144" t="s">
        <v>892</v>
      </c>
      <c r="D831" s="121">
        <v>30562.92</v>
      </c>
      <c r="E831" s="121">
        <f t="shared" si="210"/>
        <v>26576.452173913043</v>
      </c>
      <c r="F831" s="121">
        <f t="shared" si="206"/>
        <v>22589.984347826085</v>
      </c>
      <c r="G831" s="77">
        <f t="shared" si="211"/>
        <v>1.2148979401812374</v>
      </c>
      <c r="H831" s="118">
        <f t="shared" si="207"/>
        <v>3986.4678260869564</v>
      </c>
      <c r="I831" s="118">
        <f t="shared" si="212"/>
        <v>31430.993278987258</v>
      </c>
      <c r="K831" s="79">
        <f t="shared" si="213"/>
        <v>36145.642270835342</v>
      </c>
      <c r="L831" s="103">
        <f t="shared" si="208"/>
        <v>5582.7222708353438</v>
      </c>
      <c r="M831" s="104">
        <f t="shared" si="209"/>
        <v>0.18266324915405152</v>
      </c>
      <c r="Q831" s="105">
        <v>0.8</v>
      </c>
      <c r="R831" s="143">
        <v>15.587400000000001</v>
      </c>
      <c r="S831" s="85">
        <v>18.744399999999999</v>
      </c>
      <c r="T831" s="86">
        <f t="shared" si="214"/>
        <v>0.96202830491294256</v>
      </c>
      <c r="U831" s="145">
        <v>0</v>
      </c>
      <c r="V831" s="141">
        <v>74.7</v>
      </c>
      <c r="W831" s="141">
        <v>101.7</v>
      </c>
      <c r="X831" s="88">
        <f t="shared" si="215"/>
        <v>0</v>
      </c>
      <c r="Y831" s="89">
        <v>0.1</v>
      </c>
      <c r="Z831" s="90">
        <v>93.1</v>
      </c>
      <c r="AA831" s="90">
        <v>115.1</v>
      </c>
      <c r="AB831" s="91">
        <f t="shared" si="216"/>
        <v>0.12363050483351234</v>
      </c>
      <c r="AC831" s="92">
        <v>0.1</v>
      </c>
      <c r="AD831" s="93">
        <v>92</v>
      </c>
      <c r="AE831" s="93">
        <v>118.9</v>
      </c>
      <c r="AF831" s="94">
        <f t="shared" si="217"/>
        <v>0.12923913043478261</v>
      </c>
      <c r="AG831" s="95">
        <v>0</v>
      </c>
      <c r="AH831" s="139">
        <v>93.9</v>
      </c>
      <c r="AI831" s="139">
        <v>110.7</v>
      </c>
      <c r="AJ831" s="96">
        <f t="shared" si="220"/>
        <v>0</v>
      </c>
      <c r="AK831" s="97">
        <v>0</v>
      </c>
      <c r="AL831" s="98">
        <v>1</v>
      </c>
      <c r="AM831" s="98">
        <v>1</v>
      </c>
      <c r="AN831" s="99">
        <f t="shared" si="218"/>
        <v>0</v>
      </c>
      <c r="AO831" s="140">
        <f t="shared" si="219"/>
        <v>1</v>
      </c>
    </row>
    <row r="832" spans="1:41" ht="30" customHeight="1" x14ac:dyDescent="0.3">
      <c r="A832" s="102">
        <v>824</v>
      </c>
      <c r="B832" s="27" t="s">
        <v>725</v>
      </c>
      <c r="C832" s="144" t="s">
        <v>892</v>
      </c>
      <c r="D832" s="121">
        <v>5639.21</v>
      </c>
      <c r="E832" s="121">
        <f t="shared" si="210"/>
        <v>4903.6608695652176</v>
      </c>
      <c r="F832" s="121">
        <f t="shared" si="206"/>
        <v>4168.1117391304351</v>
      </c>
      <c r="G832" s="77">
        <f t="shared" si="211"/>
        <v>1.2148979401812374</v>
      </c>
      <c r="H832" s="118">
        <f t="shared" si="207"/>
        <v>735.54913043478257</v>
      </c>
      <c r="I832" s="118">
        <f t="shared" si="212"/>
        <v>5799.3794967495833</v>
      </c>
      <c r="K832" s="79">
        <f t="shared" si="213"/>
        <v>6669.2864212620207</v>
      </c>
      <c r="L832" s="103">
        <f t="shared" si="208"/>
        <v>1030.0764212620206</v>
      </c>
      <c r="M832" s="104">
        <f t="shared" si="209"/>
        <v>0.18266324915405183</v>
      </c>
      <c r="Q832" s="105">
        <v>0.8</v>
      </c>
      <c r="R832" s="143">
        <v>15.587400000000001</v>
      </c>
      <c r="S832" s="85">
        <v>18.744399999999999</v>
      </c>
      <c r="T832" s="86">
        <f t="shared" si="214"/>
        <v>0.96202830491294256</v>
      </c>
      <c r="U832" s="145">
        <v>0</v>
      </c>
      <c r="V832" s="141">
        <v>74.7</v>
      </c>
      <c r="W832" s="141">
        <v>101.7</v>
      </c>
      <c r="X832" s="88">
        <f t="shared" si="215"/>
        <v>0</v>
      </c>
      <c r="Y832" s="89">
        <v>0.1</v>
      </c>
      <c r="Z832" s="90">
        <v>93.1</v>
      </c>
      <c r="AA832" s="90">
        <v>115.1</v>
      </c>
      <c r="AB832" s="91">
        <f t="shared" si="216"/>
        <v>0.12363050483351234</v>
      </c>
      <c r="AC832" s="92">
        <v>0.1</v>
      </c>
      <c r="AD832" s="93">
        <v>92</v>
      </c>
      <c r="AE832" s="93">
        <v>118.9</v>
      </c>
      <c r="AF832" s="94">
        <f t="shared" si="217"/>
        <v>0.12923913043478261</v>
      </c>
      <c r="AG832" s="95">
        <v>0</v>
      </c>
      <c r="AH832" s="139">
        <v>93.9</v>
      </c>
      <c r="AI832" s="139">
        <v>110.7</v>
      </c>
      <c r="AJ832" s="96">
        <f t="shared" si="220"/>
        <v>0</v>
      </c>
      <c r="AK832" s="97">
        <v>0</v>
      </c>
      <c r="AL832" s="98">
        <v>1</v>
      </c>
      <c r="AM832" s="98">
        <v>1</v>
      </c>
      <c r="AN832" s="99">
        <f t="shared" si="218"/>
        <v>0</v>
      </c>
      <c r="AO832" s="140">
        <f t="shared" si="219"/>
        <v>1</v>
      </c>
    </row>
    <row r="833" spans="1:41" ht="30" customHeight="1" x14ac:dyDescent="0.3">
      <c r="A833" s="102">
        <v>825</v>
      </c>
      <c r="B833" s="27" t="s">
        <v>726</v>
      </c>
      <c r="C833" s="144" t="s">
        <v>892</v>
      </c>
      <c r="D833" s="121">
        <v>4229.3999999999996</v>
      </c>
      <c r="E833" s="121">
        <f t="shared" si="210"/>
        <v>3677.7391304347825</v>
      </c>
      <c r="F833" s="121">
        <f t="shared" si="206"/>
        <v>3126.0782608695649</v>
      </c>
      <c r="G833" s="77">
        <f t="shared" si="211"/>
        <v>1.2148979401812374</v>
      </c>
      <c r="H833" s="118">
        <f t="shared" si="207"/>
        <v>551.66086956521735</v>
      </c>
      <c r="I833" s="118">
        <f t="shared" si="212"/>
        <v>4349.5269095409967</v>
      </c>
      <c r="K833" s="79">
        <f t="shared" si="213"/>
        <v>5001.9559459721459</v>
      </c>
      <c r="L833" s="103">
        <f t="shared" si="208"/>
        <v>772.55594597214622</v>
      </c>
      <c r="M833" s="104">
        <f t="shared" si="209"/>
        <v>0.18266324915405172</v>
      </c>
      <c r="Q833" s="105">
        <v>0.8</v>
      </c>
      <c r="R833" s="143">
        <v>15.587400000000001</v>
      </c>
      <c r="S833" s="85">
        <v>18.744399999999999</v>
      </c>
      <c r="T833" s="86">
        <f t="shared" si="214"/>
        <v>0.96202830491294256</v>
      </c>
      <c r="U833" s="145">
        <v>0</v>
      </c>
      <c r="V833" s="141">
        <v>74.7</v>
      </c>
      <c r="W833" s="141">
        <v>101.7</v>
      </c>
      <c r="X833" s="88">
        <f t="shared" si="215"/>
        <v>0</v>
      </c>
      <c r="Y833" s="89">
        <v>0.1</v>
      </c>
      <c r="Z833" s="90">
        <v>93.1</v>
      </c>
      <c r="AA833" s="90">
        <v>115.1</v>
      </c>
      <c r="AB833" s="91">
        <f t="shared" si="216"/>
        <v>0.12363050483351234</v>
      </c>
      <c r="AC833" s="92">
        <v>0.1</v>
      </c>
      <c r="AD833" s="93">
        <v>92</v>
      </c>
      <c r="AE833" s="93">
        <v>118.9</v>
      </c>
      <c r="AF833" s="94">
        <f t="shared" si="217"/>
        <v>0.12923913043478261</v>
      </c>
      <c r="AG833" s="95">
        <v>0</v>
      </c>
      <c r="AH833" s="139">
        <v>93.9</v>
      </c>
      <c r="AI833" s="139">
        <v>110.7</v>
      </c>
      <c r="AJ833" s="96">
        <f t="shared" si="220"/>
        <v>0</v>
      </c>
      <c r="AK833" s="97">
        <v>0</v>
      </c>
      <c r="AL833" s="98">
        <v>1</v>
      </c>
      <c r="AM833" s="98">
        <v>1</v>
      </c>
      <c r="AN833" s="99">
        <f t="shared" si="218"/>
        <v>0</v>
      </c>
      <c r="AO833" s="140">
        <f t="shared" si="219"/>
        <v>1</v>
      </c>
    </row>
    <row r="834" spans="1:41" ht="30" customHeight="1" x14ac:dyDescent="0.3">
      <c r="A834" s="102">
        <v>826</v>
      </c>
      <c r="B834" s="27" t="s">
        <v>727</v>
      </c>
      <c r="C834" s="144" t="s">
        <v>892</v>
      </c>
      <c r="D834" s="121">
        <v>87.25</v>
      </c>
      <c r="E834" s="121">
        <f t="shared" si="210"/>
        <v>75.869565217391312</v>
      </c>
      <c r="F834" s="121">
        <f t="shared" si="206"/>
        <v>64.489130434782609</v>
      </c>
      <c r="G834" s="77">
        <f t="shared" si="211"/>
        <v>1.2148979401812374</v>
      </c>
      <c r="H834" s="118">
        <f t="shared" si="207"/>
        <v>11.380434782608697</v>
      </c>
      <c r="I834" s="118">
        <f t="shared" si="212"/>
        <v>89.728146511905237</v>
      </c>
      <c r="K834" s="79">
        <f t="shared" si="213"/>
        <v>103.18736848869102</v>
      </c>
      <c r="L834" s="103">
        <f t="shared" si="208"/>
        <v>15.937368488691021</v>
      </c>
      <c r="M834" s="104">
        <f t="shared" si="209"/>
        <v>0.18266324915405183</v>
      </c>
      <c r="Q834" s="105">
        <v>0.8</v>
      </c>
      <c r="R834" s="143">
        <v>15.587400000000001</v>
      </c>
      <c r="S834" s="85">
        <v>18.744399999999999</v>
      </c>
      <c r="T834" s="86">
        <f t="shared" si="214"/>
        <v>0.96202830491294256</v>
      </c>
      <c r="U834" s="145">
        <v>0</v>
      </c>
      <c r="V834" s="141">
        <v>74.7</v>
      </c>
      <c r="W834" s="141">
        <v>101.7</v>
      </c>
      <c r="X834" s="88">
        <f t="shared" si="215"/>
        <v>0</v>
      </c>
      <c r="Y834" s="89">
        <v>0.1</v>
      </c>
      <c r="Z834" s="90">
        <v>93.1</v>
      </c>
      <c r="AA834" s="90">
        <v>115.1</v>
      </c>
      <c r="AB834" s="91">
        <f t="shared" si="216"/>
        <v>0.12363050483351234</v>
      </c>
      <c r="AC834" s="92">
        <v>0.1</v>
      </c>
      <c r="AD834" s="93">
        <v>92</v>
      </c>
      <c r="AE834" s="93">
        <v>118.9</v>
      </c>
      <c r="AF834" s="94">
        <f t="shared" si="217"/>
        <v>0.12923913043478261</v>
      </c>
      <c r="AG834" s="95">
        <v>0</v>
      </c>
      <c r="AH834" s="139">
        <v>93.9</v>
      </c>
      <c r="AI834" s="139">
        <v>110.7</v>
      </c>
      <c r="AJ834" s="96">
        <f t="shared" si="220"/>
        <v>0</v>
      </c>
      <c r="AK834" s="97">
        <v>0</v>
      </c>
      <c r="AL834" s="98">
        <v>1</v>
      </c>
      <c r="AM834" s="98">
        <v>1</v>
      </c>
      <c r="AN834" s="99">
        <f t="shared" si="218"/>
        <v>0</v>
      </c>
      <c r="AO834" s="140">
        <f t="shared" si="219"/>
        <v>1</v>
      </c>
    </row>
    <row r="835" spans="1:41" ht="30" customHeight="1" x14ac:dyDescent="0.3">
      <c r="A835" s="102">
        <v>827</v>
      </c>
      <c r="B835" s="27" t="s">
        <v>728</v>
      </c>
      <c r="C835" s="144" t="s">
        <v>892</v>
      </c>
      <c r="D835" s="121">
        <v>176.23</v>
      </c>
      <c r="E835" s="121">
        <f t="shared" si="210"/>
        <v>153.24347826086958</v>
      </c>
      <c r="F835" s="121">
        <f t="shared" si="206"/>
        <v>130.25695652173914</v>
      </c>
      <c r="G835" s="77">
        <f t="shared" si="211"/>
        <v>1.2148979401812374</v>
      </c>
      <c r="H835" s="118">
        <f t="shared" si="207"/>
        <v>22.986521739130435</v>
      </c>
      <c r="I835" s="118">
        <f t="shared" si="212"/>
        <v>181.23542991166832</v>
      </c>
      <c r="K835" s="79">
        <f t="shared" si="213"/>
        <v>208.42074439841855</v>
      </c>
      <c r="L835" s="103">
        <f t="shared" si="208"/>
        <v>32.190744398418559</v>
      </c>
      <c r="M835" s="104">
        <f t="shared" si="209"/>
        <v>0.18266324915405188</v>
      </c>
      <c r="Q835" s="105">
        <v>0.8</v>
      </c>
      <c r="R835" s="143">
        <v>15.587400000000001</v>
      </c>
      <c r="S835" s="85">
        <v>18.744399999999999</v>
      </c>
      <c r="T835" s="86">
        <f t="shared" si="214"/>
        <v>0.96202830491294256</v>
      </c>
      <c r="U835" s="145">
        <v>0</v>
      </c>
      <c r="V835" s="141">
        <v>74.7</v>
      </c>
      <c r="W835" s="141">
        <v>101.7</v>
      </c>
      <c r="X835" s="88">
        <f t="shared" si="215"/>
        <v>0</v>
      </c>
      <c r="Y835" s="89">
        <v>0.1</v>
      </c>
      <c r="Z835" s="90">
        <v>93.1</v>
      </c>
      <c r="AA835" s="90">
        <v>115.1</v>
      </c>
      <c r="AB835" s="91">
        <f t="shared" si="216"/>
        <v>0.12363050483351234</v>
      </c>
      <c r="AC835" s="92">
        <v>0.1</v>
      </c>
      <c r="AD835" s="93">
        <v>92</v>
      </c>
      <c r="AE835" s="93">
        <v>118.9</v>
      </c>
      <c r="AF835" s="94">
        <f t="shared" si="217"/>
        <v>0.12923913043478261</v>
      </c>
      <c r="AG835" s="95">
        <v>0</v>
      </c>
      <c r="AH835" s="139">
        <v>93.9</v>
      </c>
      <c r="AI835" s="139">
        <v>110.7</v>
      </c>
      <c r="AJ835" s="96">
        <f t="shared" si="220"/>
        <v>0</v>
      </c>
      <c r="AK835" s="97">
        <v>0</v>
      </c>
      <c r="AL835" s="98">
        <v>1</v>
      </c>
      <c r="AM835" s="98">
        <v>1</v>
      </c>
      <c r="AN835" s="99">
        <f t="shared" si="218"/>
        <v>0</v>
      </c>
      <c r="AO835" s="140">
        <f t="shared" si="219"/>
        <v>1</v>
      </c>
    </row>
    <row r="836" spans="1:41" ht="30" customHeight="1" x14ac:dyDescent="0.3">
      <c r="A836" s="102">
        <v>828</v>
      </c>
      <c r="B836" s="27" t="s">
        <v>729</v>
      </c>
      <c r="C836" s="144" t="s">
        <v>892</v>
      </c>
      <c r="D836" s="121">
        <v>704.9</v>
      </c>
      <c r="E836" s="121">
        <f t="shared" si="210"/>
        <v>612.95652173913049</v>
      </c>
      <c r="F836" s="121">
        <f t="shared" si="206"/>
        <v>521.0130434782609</v>
      </c>
      <c r="G836" s="77">
        <f t="shared" si="211"/>
        <v>1.2148979401812374</v>
      </c>
      <c r="H836" s="118">
        <f t="shared" si="207"/>
        <v>91.943478260869568</v>
      </c>
      <c r="I836" s="118">
        <f t="shared" si="212"/>
        <v>724.92115159016623</v>
      </c>
      <c r="K836" s="79">
        <f t="shared" si="213"/>
        <v>833.65932432869113</v>
      </c>
      <c r="L836" s="103">
        <f t="shared" si="208"/>
        <v>128.75932432869115</v>
      </c>
      <c r="M836" s="104">
        <f t="shared" si="209"/>
        <v>0.18266324915405185</v>
      </c>
      <c r="Q836" s="105">
        <v>0.8</v>
      </c>
      <c r="R836" s="143">
        <v>15.587400000000001</v>
      </c>
      <c r="S836" s="85">
        <v>18.744399999999999</v>
      </c>
      <c r="T836" s="86">
        <f t="shared" si="214"/>
        <v>0.96202830491294256</v>
      </c>
      <c r="U836" s="145">
        <v>0</v>
      </c>
      <c r="V836" s="141">
        <v>74.7</v>
      </c>
      <c r="W836" s="141">
        <v>101.7</v>
      </c>
      <c r="X836" s="88">
        <f t="shared" si="215"/>
        <v>0</v>
      </c>
      <c r="Y836" s="89">
        <v>0.1</v>
      </c>
      <c r="Z836" s="90">
        <v>93.1</v>
      </c>
      <c r="AA836" s="90">
        <v>115.1</v>
      </c>
      <c r="AB836" s="91">
        <f t="shared" si="216"/>
        <v>0.12363050483351234</v>
      </c>
      <c r="AC836" s="92">
        <v>0.1</v>
      </c>
      <c r="AD836" s="93">
        <v>92</v>
      </c>
      <c r="AE836" s="93">
        <v>118.9</v>
      </c>
      <c r="AF836" s="94">
        <f t="shared" si="217"/>
        <v>0.12923913043478261</v>
      </c>
      <c r="AG836" s="95">
        <v>0</v>
      </c>
      <c r="AH836" s="139">
        <v>93.9</v>
      </c>
      <c r="AI836" s="139">
        <v>110.7</v>
      </c>
      <c r="AJ836" s="96">
        <f t="shared" si="220"/>
        <v>0</v>
      </c>
      <c r="AK836" s="97">
        <v>0</v>
      </c>
      <c r="AL836" s="98">
        <v>1</v>
      </c>
      <c r="AM836" s="98">
        <v>1</v>
      </c>
      <c r="AN836" s="99">
        <f t="shared" si="218"/>
        <v>0</v>
      </c>
      <c r="AO836" s="140">
        <f t="shared" si="219"/>
        <v>1</v>
      </c>
    </row>
    <row r="837" spans="1:41" ht="30" customHeight="1" x14ac:dyDescent="0.3">
      <c r="A837" s="102">
        <v>829</v>
      </c>
      <c r="B837" s="27" t="s">
        <v>730</v>
      </c>
      <c r="C837" s="144" t="s">
        <v>892</v>
      </c>
      <c r="D837" s="121">
        <v>58540.61</v>
      </c>
      <c r="E837" s="121">
        <f t="shared" si="210"/>
        <v>50904.878260869569</v>
      </c>
      <c r="F837" s="121">
        <f t="shared" si="206"/>
        <v>43269.146521739131</v>
      </c>
      <c r="G837" s="77">
        <f t="shared" si="211"/>
        <v>1.2148979401812374</v>
      </c>
      <c r="H837" s="118">
        <f t="shared" si="207"/>
        <v>7635.731739130435</v>
      </c>
      <c r="I837" s="118">
        <f t="shared" si="212"/>
        <v>60203.328721791462</v>
      </c>
      <c r="K837" s="79">
        <f t="shared" si="213"/>
        <v>69233.828030060176</v>
      </c>
      <c r="L837" s="103">
        <f t="shared" si="208"/>
        <v>10693.218030060176</v>
      </c>
      <c r="M837" s="104">
        <f t="shared" si="209"/>
        <v>0.1826632491540518</v>
      </c>
      <c r="Q837" s="105">
        <v>0.8</v>
      </c>
      <c r="R837" s="143">
        <v>15.587400000000001</v>
      </c>
      <c r="S837" s="85">
        <v>18.744399999999999</v>
      </c>
      <c r="T837" s="86">
        <f t="shared" si="214"/>
        <v>0.96202830491294256</v>
      </c>
      <c r="U837" s="145">
        <v>0</v>
      </c>
      <c r="V837" s="141">
        <v>74.7</v>
      </c>
      <c r="W837" s="141">
        <v>101.7</v>
      </c>
      <c r="X837" s="88">
        <f t="shared" si="215"/>
        <v>0</v>
      </c>
      <c r="Y837" s="89">
        <v>0.1</v>
      </c>
      <c r="Z837" s="90">
        <v>93.1</v>
      </c>
      <c r="AA837" s="90">
        <v>115.1</v>
      </c>
      <c r="AB837" s="91">
        <f t="shared" si="216"/>
        <v>0.12363050483351234</v>
      </c>
      <c r="AC837" s="92">
        <v>0.1</v>
      </c>
      <c r="AD837" s="93">
        <v>92</v>
      </c>
      <c r="AE837" s="93">
        <v>118.9</v>
      </c>
      <c r="AF837" s="94">
        <f t="shared" si="217"/>
        <v>0.12923913043478261</v>
      </c>
      <c r="AG837" s="95">
        <v>0</v>
      </c>
      <c r="AH837" s="139">
        <v>93.9</v>
      </c>
      <c r="AI837" s="139">
        <v>110.7</v>
      </c>
      <c r="AJ837" s="96">
        <f t="shared" si="220"/>
        <v>0</v>
      </c>
      <c r="AK837" s="97">
        <v>0</v>
      </c>
      <c r="AL837" s="98">
        <v>1</v>
      </c>
      <c r="AM837" s="98">
        <v>1</v>
      </c>
      <c r="AN837" s="99">
        <f t="shared" si="218"/>
        <v>0</v>
      </c>
      <c r="AO837" s="140">
        <f t="shared" si="219"/>
        <v>1</v>
      </c>
    </row>
    <row r="838" spans="1:41" ht="30" customHeight="1" x14ac:dyDescent="0.3">
      <c r="A838" s="102">
        <v>830</v>
      </c>
      <c r="B838" s="27" t="s">
        <v>731</v>
      </c>
      <c r="C838" s="144" t="s">
        <v>892</v>
      </c>
      <c r="D838" s="121">
        <v>5639.21</v>
      </c>
      <c r="E838" s="121">
        <f t="shared" si="210"/>
        <v>4903.6608695652176</v>
      </c>
      <c r="F838" s="121">
        <f t="shared" si="206"/>
        <v>4168.1117391304351</v>
      </c>
      <c r="G838" s="77">
        <f t="shared" si="211"/>
        <v>1.2148979401812374</v>
      </c>
      <c r="H838" s="118">
        <f t="shared" si="207"/>
        <v>735.54913043478257</v>
      </c>
      <c r="I838" s="118">
        <f t="shared" si="212"/>
        <v>5799.3794967495833</v>
      </c>
      <c r="K838" s="79">
        <f t="shared" si="213"/>
        <v>6669.2864212620207</v>
      </c>
      <c r="L838" s="103">
        <f t="shared" si="208"/>
        <v>1030.0764212620206</v>
      </c>
      <c r="M838" s="104">
        <f t="shared" si="209"/>
        <v>0.18266324915405183</v>
      </c>
      <c r="Q838" s="105">
        <v>0.8</v>
      </c>
      <c r="R838" s="143">
        <v>15.587400000000001</v>
      </c>
      <c r="S838" s="85">
        <v>18.744399999999999</v>
      </c>
      <c r="T838" s="86">
        <f t="shared" si="214"/>
        <v>0.96202830491294256</v>
      </c>
      <c r="U838" s="145">
        <v>0</v>
      </c>
      <c r="V838" s="141">
        <v>74.7</v>
      </c>
      <c r="W838" s="141">
        <v>101.7</v>
      </c>
      <c r="X838" s="88">
        <f t="shared" si="215"/>
        <v>0</v>
      </c>
      <c r="Y838" s="89">
        <v>0.1</v>
      </c>
      <c r="Z838" s="90">
        <v>93.1</v>
      </c>
      <c r="AA838" s="90">
        <v>115.1</v>
      </c>
      <c r="AB838" s="91">
        <f t="shared" si="216"/>
        <v>0.12363050483351234</v>
      </c>
      <c r="AC838" s="92">
        <v>0.1</v>
      </c>
      <c r="AD838" s="93">
        <v>92</v>
      </c>
      <c r="AE838" s="93">
        <v>118.9</v>
      </c>
      <c r="AF838" s="94">
        <f t="shared" si="217"/>
        <v>0.12923913043478261</v>
      </c>
      <c r="AG838" s="95">
        <v>0</v>
      </c>
      <c r="AH838" s="139">
        <v>93.9</v>
      </c>
      <c r="AI838" s="139">
        <v>110.7</v>
      </c>
      <c r="AJ838" s="96">
        <f t="shared" si="220"/>
        <v>0</v>
      </c>
      <c r="AK838" s="97">
        <v>0</v>
      </c>
      <c r="AL838" s="98">
        <v>1</v>
      </c>
      <c r="AM838" s="98">
        <v>1</v>
      </c>
      <c r="AN838" s="99">
        <f t="shared" si="218"/>
        <v>0</v>
      </c>
      <c r="AO838" s="140">
        <f t="shared" si="219"/>
        <v>1</v>
      </c>
    </row>
    <row r="839" spans="1:41" ht="30" customHeight="1" x14ac:dyDescent="0.3">
      <c r="A839" s="102">
        <v>831</v>
      </c>
      <c r="B839" s="27" t="s">
        <v>732</v>
      </c>
      <c r="C839" s="144" t="s">
        <v>892</v>
      </c>
      <c r="D839" s="121">
        <v>4229.3999999999996</v>
      </c>
      <c r="E839" s="121">
        <f t="shared" si="210"/>
        <v>3677.7391304347825</v>
      </c>
      <c r="F839" s="121">
        <f t="shared" si="206"/>
        <v>3126.0782608695649</v>
      </c>
      <c r="G839" s="77">
        <f t="shared" si="211"/>
        <v>1.2148979401812374</v>
      </c>
      <c r="H839" s="118">
        <f t="shared" si="207"/>
        <v>551.66086956521735</v>
      </c>
      <c r="I839" s="118">
        <f t="shared" si="212"/>
        <v>4349.5269095409967</v>
      </c>
      <c r="K839" s="79">
        <f t="shared" si="213"/>
        <v>5001.9559459721459</v>
      </c>
      <c r="L839" s="103">
        <f t="shared" si="208"/>
        <v>772.55594597214622</v>
      </c>
      <c r="M839" s="104">
        <f t="shared" si="209"/>
        <v>0.18266324915405172</v>
      </c>
      <c r="Q839" s="105">
        <v>0.8</v>
      </c>
      <c r="R839" s="143">
        <v>15.587400000000001</v>
      </c>
      <c r="S839" s="85">
        <v>18.744399999999999</v>
      </c>
      <c r="T839" s="86">
        <f t="shared" si="214"/>
        <v>0.96202830491294256</v>
      </c>
      <c r="U839" s="145">
        <v>0</v>
      </c>
      <c r="V839" s="141">
        <v>74.7</v>
      </c>
      <c r="W839" s="141">
        <v>101.7</v>
      </c>
      <c r="X839" s="88">
        <f t="shared" si="215"/>
        <v>0</v>
      </c>
      <c r="Y839" s="89">
        <v>0.1</v>
      </c>
      <c r="Z839" s="90">
        <v>93.1</v>
      </c>
      <c r="AA839" s="90">
        <v>115.1</v>
      </c>
      <c r="AB839" s="91">
        <f t="shared" si="216"/>
        <v>0.12363050483351234</v>
      </c>
      <c r="AC839" s="92">
        <v>0.1</v>
      </c>
      <c r="AD839" s="93">
        <v>92</v>
      </c>
      <c r="AE839" s="93">
        <v>118.9</v>
      </c>
      <c r="AF839" s="94">
        <f t="shared" si="217"/>
        <v>0.12923913043478261</v>
      </c>
      <c r="AG839" s="95">
        <v>0</v>
      </c>
      <c r="AH839" s="139">
        <v>93.9</v>
      </c>
      <c r="AI839" s="139">
        <v>110.7</v>
      </c>
      <c r="AJ839" s="96">
        <f t="shared" si="220"/>
        <v>0</v>
      </c>
      <c r="AK839" s="97">
        <v>0</v>
      </c>
      <c r="AL839" s="98">
        <v>1</v>
      </c>
      <c r="AM839" s="98">
        <v>1</v>
      </c>
      <c r="AN839" s="99">
        <f t="shared" si="218"/>
        <v>0</v>
      </c>
      <c r="AO839" s="140">
        <f t="shared" si="219"/>
        <v>1</v>
      </c>
    </row>
    <row r="840" spans="1:41" ht="30" customHeight="1" x14ac:dyDescent="0.3">
      <c r="A840" s="102">
        <v>832</v>
      </c>
      <c r="B840" s="27" t="s">
        <v>733</v>
      </c>
      <c r="C840" s="144" t="s">
        <v>892</v>
      </c>
      <c r="D840" s="121">
        <v>87.25</v>
      </c>
      <c r="E840" s="121">
        <f t="shared" si="210"/>
        <v>75.869565217391312</v>
      </c>
      <c r="F840" s="121">
        <f t="shared" si="206"/>
        <v>64.489130434782609</v>
      </c>
      <c r="G840" s="77">
        <f t="shared" si="211"/>
        <v>1.2148979401812374</v>
      </c>
      <c r="H840" s="118">
        <f t="shared" si="207"/>
        <v>11.380434782608697</v>
      </c>
      <c r="I840" s="118">
        <f t="shared" si="212"/>
        <v>89.728146511905237</v>
      </c>
      <c r="K840" s="79">
        <f t="shared" si="213"/>
        <v>103.18736848869102</v>
      </c>
      <c r="L840" s="103">
        <f t="shared" si="208"/>
        <v>15.937368488691021</v>
      </c>
      <c r="M840" s="104">
        <f t="shared" si="209"/>
        <v>0.18266324915405183</v>
      </c>
      <c r="Q840" s="105">
        <v>0.8</v>
      </c>
      <c r="R840" s="143">
        <v>15.587400000000001</v>
      </c>
      <c r="S840" s="85">
        <v>18.744399999999999</v>
      </c>
      <c r="T840" s="86">
        <f t="shared" si="214"/>
        <v>0.96202830491294256</v>
      </c>
      <c r="U840" s="145">
        <v>0</v>
      </c>
      <c r="V840" s="141">
        <v>74.7</v>
      </c>
      <c r="W840" s="141">
        <v>101.7</v>
      </c>
      <c r="X840" s="88">
        <f t="shared" si="215"/>
        <v>0</v>
      </c>
      <c r="Y840" s="89">
        <v>0.1</v>
      </c>
      <c r="Z840" s="90">
        <v>93.1</v>
      </c>
      <c r="AA840" s="90">
        <v>115.1</v>
      </c>
      <c r="AB840" s="91">
        <f t="shared" si="216"/>
        <v>0.12363050483351234</v>
      </c>
      <c r="AC840" s="92">
        <v>0.1</v>
      </c>
      <c r="AD840" s="93">
        <v>92</v>
      </c>
      <c r="AE840" s="93">
        <v>118.9</v>
      </c>
      <c r="AF840" s="94">
        <f t="shared" si="217"/>
        <v>0.12923913043478261</v>
      </c>
      <c r="AG840" s="95">
        <v>0</v>
      </c>
      <c r="AH840" s="139">
        <v>93.9</v>
      </c>
      <c r="AI840" s="139">
        <v>110.7</v>
      </c>
      <c r="AJ840" s="96">
        <f t="shared" si="220"/>
        <v>0</v>
      </c>
      <c r="AK840" s="97">
        <v>0</v>
      </c>
      <c r="AL840" s="98">
        <v>1</v>
      </c>
      <c r="AM840" s="98">
        <v>1</v>
      </c>
      <c r="AN840" s="99">
        <f t="shared" si="218"/>
        <v>0</v>
      </c>
      <c r="AO840" s="140">
        <f t="shared" si="219"/>
        <v>1</v>
      </c>
    </row>
    <row r="841" spans="1:41" ht="30" customHeight="1" x14ac:dyDescent="0.3">
      <c r="A841" s="102">
        <v>833</v>
      </c>
      <c r="B841" s="27" t="s">
        <v>734</v>
      </c>
      <c r="C841" s="144" t="s">
        <v>892</v>
      </c>
      <c r="D841" s="121">
        <v>176.23</v>
      </c>
      <c r="E841" s="121">
        <f t="shared" si="210"/>
        <v>153.24347826086958</v>
      </c>
      <c r="F841" s="121">
        <f t="shared" si="206"/>
        <v>130.25695652173914</v>
      </c>
      <c r="G841" s="77">
        <f t="shared" si="211"/>
        <v>1.2148979401812374</v>
      </c>
      <c r="H841" s="118">
        <f t="shared" si="207"/>
        <v>22.986521739130435</v>
      </c>
      <c r="I841" s="118">
        <f t="shared" si="212"/>
        <v>181.23542991166832</v>
      </c>
      <c r="K841" s="79">
        <f t="shared" si="213"/>
        <v>208.42074439841855</v>
      </c>
      <c r="L841" s="103">
        <f t="shared" si="208"/>
        <v>32.190744398418559</v>
      </c>
      <c r="M841" s="104">
        <f t="shared" si="209"/>
        <v>0.18266324915405188</v>
      </c>
      <c r="Q841" s="105">
        <v>0.8</v>
      </c>
      <c r="R841" s="143">
        <v>15.587400000000001</v>
      </c>
      <c r="S841" s="85">
        <v>18.744399999999999</v>
      </c>
      <c r="T841" s="86">
        <f t="shared" si="214"/>
        <v>0.96202830491294256</v>
      </c>
      <c r="U841" s="145">
        <v>0</v>
      </c>
      <c r="V841" s="141">
        <v>74.7</v>
      </c>
      <c r="W841" s="141">
        <v>101.7</v>
      </c>
      <c r="X841" s="88">
        <f t="shared" si="215"/>
        <v>0</v>
      </c>
      <c r="Y841" s="89">
        <v>0.1</v>
      </c>
      <c r="Z841" s="90">
        <v>93.1</v>
      </c>
      <c r="AA841" s="90">
        <v>115.1</v>
      </c>
      <c r="AB841" s="91">
        <f t="shared" si="216"/>
        <v>0.12363050483351234</v>
      </c>
      <c r="AC841" s="92">
        <v>0.1</v>
      </c>
      <c r="AD841" s="93">
        <v>92</v>
      </c>
      <c r="AE841" s="93">
        <v>118.9</v>
      </c>
      <c r="AF841" s="94">
        <f t="shared" si="217"/>
        <v>0.12923913043478261</v>
      </c>
      <c r="AG841" s="95">
        <v>0</v>
      </c>
      <c r="AH841" s="139">
        <v>93.9</v>
      </c>
      <c r="AI841" s="139">
        <v>110.7</v>
      </c>
      <c r="AJ841" s="96">
        <f t="shared" si="220"/>
        <v>0</v>
      </c>
      <c r="AK841" s="97">
        <v>0</v>
      </c>
      <c r="AL841" s="98">
        <v>1</v>
      </c>
      <c r="AM841" s="98">
        <v>1</v>
      </c>
      <c r="AN841" s="99">
        <f t="shared" si="218"/>
        <v>0</v>
      </c>
      <c r="AO841" s="140">
        <f t="shared" si="219"/>
        <v>1</v>
      </c>
    </row>
    <row r="842" spans="1:41" ht="30" customHeight="1" x14ac:dyDescent="0.3">
      <c r="A842" s="102">
        <v>834</v>
      </c>
      <c r="B842" s="27" t="s">
        <v>735</v>
      </c>
      <c r="C842" s="144" t="s">
        <v>892</v>
      </c>
      <c r="D842" s="121">
        <v>704.9</v>
      </c>
      <c r="E842" s="121">
        <f t="shared" si="210"/>
        <v>612.95652173913049</v>
      </c>
      <c r="F842" s="121">
        <f t="shared" si="206"/>
        <v>521.0130434782609</v>
      </c>
      <c r="G842" s="77">
        <f t="shared" si="211"/>
        <v>1.2148979401812374</v>
      </c>
      <c r="H842" s="118">
        <f t="shared" si="207"/>
        <v>91.943478260869568</v>
      </c>
      <c r="I842" s="118">
        <f t="shared" si="212"/>
        <v>724.92115159016623</v>
      </c>
      <c r="K842" s="79">
        <f t="shared" si="213"/>
        <v>833.65932432869113</v>
      </c>
      <c r="L842" s="103">
        <f t="shared" si="208"/>
        <v>128.75932432869115</v>
      </c>
      <c r="M842" s="104">
        <f t="shared" si="209"/>
        <v>0.18266324915405185</v>
      </c>
      <c r="Q842" s="105">
        <v>0.8</v>
      </c>
      <c r="R842" s="143">
        <v>15.587400000000001</v>
      </c>
      <c r="S842" s="85">
        <v>18.744399999999999</v>
      </c>
      <c r="T842" s="86">
        <f t="shared" si="214"/>
        <v>0.96202830491294256</v>
      </c>
      <c r="U842" s="145">
        <v>0</v>
      </c>
      <c r="V842" s="141">
        <v>74.7</v>
      </c>
      <c r="W842" s="141">
        <v>101.7</v>
      </c>
      <c r="X842" s="88">
        <f t="shared" si="215"/>
        <v>0</v>
      </c>
      <c r="Y842" s="89">
        <v>0.1</v>
      </c>
      <c r="Z842" s="90">
        <v>93.1</v>
      </c>
      <c r="AA842" s="90">
        <v>115.1</v>
      </c>
      <c r="AB842" s="91">
        <f t="shared" si="216"/>
        <v>0.12363050483351234</v>
      </c>
      <c r="AC842" s="92">
        <v>0.1</v>
      </c>
      <c r="AD842" s="93">
        <v>92</v>
      </c>
      <c r="AE842" s="93">
        <v>118.9</v>
      </c>
      <c r="AF842" s="94">
        <f t="shared" si="217"/>
        <v>0.12923913043478261</v>
      </c>
      <c r="AG842" s="95">
        <v>0</v>
      </c>
      <c r="AH842" s="139">
        <v>93.9</v>
      </c>
      <c r="AI842" s="139">
        <v>110.7</v>
      </c>
      <c r="AJ842" s="96">
        <f t="shared" si="220"/>
        <v>0</v>
      </c>
      <c r="AK842" s="97">
        <v>0</v>
      </c>
      <c r="AL842" s="98">
        <v>1</v>
      </c>
      <c r="AM842" s="98">
        <v>1</v>
      </c>
      <c r="AN842" s="99">
        <f t="shared" si="218"/>
        <v>0</v>
      </c>
      <c r="AO842" s="140">
        <f t="shared" si="219"/>
        <v>1</v>
      </c>
    </row>
    <row r="843" spans="1:41" ht="30" customHeight="1" x14ac:dyDescent="0.3">
      <c r="A843" s="102">
        <v>835</v>
      </c>
      <c r="B843" s="27" t="s">
        <v>736</v>
      </c>
      <c r="C843" s="144" t="s">
        <v>892</v>
      </c>
      <c r="D843" s="121">
        <v>36645.370000000003</v>
      </c>
      <c r="E843" s="121">
        <f t="shared" si="210"/>
        <v>31865.539130434787</v>
      </c>
      <c r="F843" s="121">
        <f t="shared" si="206"/>
        <v>27085.708260869567</v>
      </c>
      <c r="G843" s="77">
        <f t="shared" si="211"/>
        <v>1.2148979401812374</v>
      </c>
      <c r="H843" s="118">
        <f t="shared" si="207"/>
        <v>4779.8308695652177</v>
      </c>
      <c r="I843" s="118">
        <f t="shared" si="212"/>
        <v>37686.202044045582</v>
      </c>
      <c r="K843" s="79">
        <f t="shared" si="213"/>
        <v>43339.132350652413</v>
      </c>
      <c r="L843" s="103">
        <f t="shared" si="208"/>
        <v>6693.7623506524105</v>
      </c>
      <c r="M843" s="104">
        <f t="shared" si="209"/>
        <v>0.18266324915405166</v>
      </c>
      <c r="Q843" s="105">
        <v>0.8</v>
      </c>
      <c r="R843" s="143">
        <v>15.587400000000001</v>
      </c>
      <c r="S843" s="85">
        <v>18.744399999999999</v>
      </c>
      <c r="T843" s="86">
        <f t="shared" si="214"/>
        <v>0.96202830491294256</v>
      </c>
      <c r="U843" s="145">
        <v>0</v>
      </c>
      <c r="V843" s="141">
        <v>74.7</v>
      </c>
      <c r="W843" s="141">
        <v>101.7</v>
      </c>
      <c r="X843" s="88">
        <f t="shared" si="215"/>
        <v>0</v>
      </c>
      <c r="Y843" s="89">
        <v>0.1</v>
      </c>
      <c r="Z843" s="90">
        <v>93.1</v>
      </c>
      <c r="AA843" s="90">
        <v>115.1</v>
      </c>
      <c r="AB843" s="91">
        <f t="shared" si="216"/>
        <v>0.12363050483351234</v>
      </c>
      <c r="AC843" s="92">
        <v>0.1</v>
      </c>
      <c r="AD843" s="93">
        <v>92</v>
      </c>
      <c r="AE843" s="93">
        <v>118.9</v>
      </c>
      <c r="AF843" s="94">
        <f t="shared" si="217"/>
        <v>0.12923913043478261</v>
      </c>
      <c r="AG843" s="95">
        <v>0</v>
      </c>
      <c r="AH843" s="139">
        <v>93.9</v>
      </c>
      <c r="AI843" s="139">
        <v>110.7</v>
      </c>
      <c r="AJ843" s="96">
        <f t="shared" si="220"/>
        <v>0</v>
      </c>
      <c r="AK843" s="97">
        <v>0</v>
      </c>
      <c r="AL843" s="98">
        <v>1</v>
      </c>
      <c r="AM843" s="98">
        <v>1</v>
      </c>
      <c r="AN843" s="99">
        <f t="shared" si="218"/>
        <v>0</v>
      </c>
      <c r="AO843" s="140">
        <f t="shared" si="219"/>
        <v>1</v>
      </c>
    </row>
    <row r="844" spans="1:41" ht="30" customHeight="1" x14ac:dyDescent="0.3">
      <c r="A844" s="102">
        <v>836</v>
      </c>
      <c r="B844" s="27" t="s">
        <v>481</v>
      </c>
      <c r="C844" s="144" t="s">
        <v>892</v>
      </c>
      <c r="D844" s="121">
        <v>5639.21</v>
      </c>
      <c r="E844" s="121">
        <f t="shared" si="210"/>
        <v>4903.6608695652176</v>
      </c>
      <c r="F844" s="121">
        <f t="shared" si="206"/>
        <v>4168.1117391304351</v>
      </c>
      <c r="G844" s="77">
        <f t="shared" si="211"/>
        <v>1.2148979401812374</v>
      </c>
      <c r="H844" s="118">
        <f t="shared" si="207"/>
        <v>735.54913043478257</v>
      </c>
      <c r="I844" s="118">
        <f t="shared" si="212"/>
        <v>5799.3794967495833</v>
      </c>
      <c r="K844" s="79">
        <f t="shared" si="213"/>
        <v>6669.2864212620207</v>
      </c>
      <c r="L844" s="103">
        <f t="shared" si="208"/>
        <v>1030.0764212620206</v>
      </c>
      <c r="M844" s="104">
        <f t="shared" si="209"/>
        <v>0.18266324915405183</v>
      </c>
      <c r="Q844" s="105">
        <v>0.8</v>
      </c>
      <c r="R844" s="143">
        <v>15.587400000000001</v>
      </c>
      <c r="S844" s="85">
        <v>18.744399999999999</v>
      </c>
      <c r="T844" s="86">
        <f t="shared" si="214"/>
        <v>0.96202830491294256</v>
      </c>
      <c r="U844" s="145">
        <v>0</v>
      </c>
      <c r="V844" s="141">
        <v>74.7</v>
      </c>
      <c r="W844" s="141">
        <v>101.7</v>
      </c>
      <c r="X844" s="88">
        <f t="shared" si="215"/>
        <v>0</v>
      </c>
      <c r="Y844" s="89">
        <v>0.1</v>
      </c>
      <c r="Z844" s="90">
        <v>93.1</v>
      </c>
      <c r="AA844" s="90">
        <v>115.1</v>
      </c>
      <c r="AB844" s="91">
        <f t="shared" si="216"/>
        <v>0.12363050483351234</v>
      </c>
      <c r="AC844" s="92">
        <v>0.1</v>
      </c>
      <c r="AD844" s="93">
        <v>92</v>
      </c>
      <c r="AE844" s="93">
        <v>118.9</v>
      </c>
      <c r="AF844" s="94">
        <f t="shared" si="217"/>
        <v>0.12923913043478261</v>
      </c>
      <c r="AG844" s="95">
        <v>0</v>
      </c>
      <c r="AH844" s="139">
        <v>93.9</v>
      </c>
      <c r="AI844" s="139">
        <v>110.7</v>
      </c>
      <c r="AJ844" s="96">
        <f t="shared" si="220"/>
        <v>0</v>
      </c>
      <c r="AK844" s="97">
        <v>0</v>
      </c>
      <c r="AL844" s="98">
        <v>1</v>
      </c>
      <c r="AM844" s="98">
        <v>1</v>
      </c>
      <c r="AN844" s="99">
        <f t="shared" si="218"/>
        <v>0</v>
      </c>
      <c r="AO844" s="140">
        <f t="shared" si="219"/>
        <v>1</v>
      </c>
    </row>
    <row r="845" spans="1:41" ht="30" customHeight="1" x14ac:dyDescent="0.3">
      <c r="A845" s="102">
        <v>837</v>
      </c>
      <c r="B845" s="27" t="s">
        <v>482</v>
      </c>
      <c r="C845" s="144" t="s">
        <v>892</v>
      </c>
      <c r="D845" s="121">
        <v>4229.3999999999996</v>
      </c>
      <c r="E845" s="121">
        <f t="shared" si="210"/>
        <v>3677.7391304347825</v>
      </c>
      <c r="F845" s="121">
        <f t="shared" si="206"/>
        <v>3126.0782608695649</v>
      </c>
      <c r="G845" s="77">
        <f t="shared" si="211"/>
        <v>1.2148979401812374</v>
      </c>
      <c r="H845" s="118">
        <f t="shared" si="207"/>
        <v>551.66086956521735</v>
      </c>
      <c r="I845" s="118">
        <f t="shared" si="212"/>
        <v>4349.5269095409967</v>
      </c>
      <c r="K845" s="79">
        <f t="shared" si="213"/>
        <v>5001.9559459721459</v>
      </c>
      <c r="L845" s="103">
        <f t="shared" si="208"/>
        <v>772.55594597214622</v>
      </c>
      <c r="M845" s="104">
        <f t="shared" si="209"/>
        <v>0.18266324915405172</v>
      </c>
      <c r="Q845" s="105">
        <v>0.8</v>
      </c>
      <c r="R845" s="143">
        <v>15.587400000000001</v>
      </c>
      <c r="S845" s="85">
        <v>18.744399999999999</v>
      </c>
      <c r="T845" s="86">
        <f t="shared" si="214"/>
        <v>0.96202830491294256</v>
      </c>
      <c r="U845" s="145">
        <v>0</v>
      </c>
      <c r="V845" s="141">
        <v>74.7</v>
      </c>
      <c r="W845" s="141">
        <v>101.7</v>
      </c>
      <c r="X845" s="88">
        <f t="shared" si="215"/>
        <v>0</v>
      </c>
      <c r="Y845" s="89">
        <v>0.1</v>
      </c>
      <c r="Z845" s="90">
        <v>93.1</v>
      </c>
      <c r="AA845" s="90">
        <v>115.1</v>
      </c>
      <c r="AB845" s="91">
        <f t="shared" si="216"/>
        <v>0.12363050483351234</v>
      </c>
      <c r="AC845" s="92">
        <v>0.1</v>
      </c>
      <c r="AD845" s="93">
        <v>92</v>
      </c>
      <c r="AE845" s="93">
        <v>118.9</v>
      </c>
      <c r="AF845" s="94">
        <f t="shared" si="217"/>
        <v>0.12923913043478261</v>
      </c>
      <c r="AG845" s="95">
        <v>0</v>
      </c>
      <c r="AH845" s="139">
        <v>93.9</v>
      </c>
      <c r="AI845" s="139">
        <v>110.7</v>
      </c>
      <c r="AJ845" s="96">
        <f t="shared" si="220"/>
        <v>0</v>
      </c>
      <c r="AK845" s="97">
        <v>0</v>
      </c>
      <c r="AL845" s="98">
        <v>1</v>
      </c>
      <c r="AM845" s="98">
        <v>1</v>
      </c>
      <c r="AN845" s="99">
        <f t="shared" si="218"/>
        <v>0</v>
      </c>
      <c r="AO845" s="140">
        <f t="shared" si="219"/>
        <v>1</v>
      </c>
    </row>
    <row r="846" spans="1:41" ht="30" customHeight="1" x14ac:dyDescent="0.3">
      <c r="A846" s="102">
        <v>838</v>
      </c>
      <c r="B846" s="27" t="s">
        <v>483</v>
      </c>
      <c r="C846" s="144" t="s">
        <v>892</v>
      </c>
      <c r="D846" s="121">
        <v>87.25</v>
      </c>
      <c r="E846" s="121">
        <f t="shared" si="210"/>
        <v>75.869565217391312</v>
      </c>
      <c r="F846" s="121">
        <f t="shared" si="206"/>
        <v>64.489130434782609</v>
      </c>
      <c r="G846" s="77">
        <f t="shared" si="211"/>
        <v>1.2148979401812374</v>
      </c>
      <c r="H846" s="118">
        <f t="shared" si="207"/>
        <v>11.380434782608697</v>
      </c>
      <c r="I846" s="118">
        <f t="shared" si="212"/>
        <v>89.728146511905237</v>
      </c>
      <c r="K846" s="79">
        <f t="shared" si="213"/>
        <v>103.18736848869102</v>
      </c>
      <c r="L846" s="103">
        <f t="shared" si="208"/>
        <v>15.937368488691021</v>
      </c>
      <c r="M846" s="104">
        <f t="shared" si="209"/>
        <v>0.18266324915405183</v>
      </c>
      <c r="Q846" s="105">
        <v>0.8</v>
      </c>
      <c r="R846" s="143">
        <v>15.587400000000001</v>
      </c>
      <c r="S846" s="85">
        <v>18.744399999999999</v>
      </c>
      <c r="T846" s="86">
        <f t="shared" si="214"/>
        <v>0.96202830491294256</v>
      </c>
      <c r="U846" s="145">
        <v>0</v>
      </c>
      <c r="V846" s="141">
        <v>74.7</v>
      </c>
      <c r="W846" s="141">
        <v>101.7</v>
      </c>
      <c r="X846" s="88">
        <f t="shared" si="215"/>
        <v>0</v>
      </c>
      <c r="Y846" s="89">
        <v>0.1</v>
      </c>
      <c r="Z846" s="90">
        <v>93.1</v>
      </c>
      <c r="AA846" s="90">
        <v>115.1</v>
      </c>
      <c r="AB846" s="91">
        <f t="shared" si="216"/>
        <v>0.12363050483351234</v>
      </c>
      <c r="AC846" s="92">
        <v>0.1</v>
      </c>
      <c r="AD846" s="93">
        <v>92</v>
      </c>
      <c r="AE846" s="93">
        <v>118.9</v>
      </c>
      <c r="AF846" s="94">
        <f t="shared" si="217"/>
        <v>0.12923913043478261</v>
      </c>
      <c r="AG846" s="95">
        <v>0</v>
      </c>
      <c r="AH846" s="139">
        <v>93.9</v>
      </c>
      <c r="AI846" s="139">
        <v>110.7</v>
      </c>
      <c r="AJ846" s="96">
        <f t="shared" si="220"/>
        <v>0</v>
      </c>
      <c r="AK846" s="97">
        <v>0</v>
      </c>
      <c r="AL846" s="98">
        <v>1</v>
      </c>
      <c r="AM846" s="98">
        <v>1</v>
      </c>
      <c r="AN846" s="99">
        <f t="shared" si="218"/>
        <v>0</v>
      </c>
      <c r="AO846" s="140">
        <f t="shared" si="219"/>
        <v>1</v>
      </c>
    </row>
    <row r="847" spans="1:41" ht="30" customHeight="1" x14ac:dyDescent="0.3">
      <c r="A847" s="102">
        <v>839</v>
      </c>
      <c r="B847" s="27" t="s">
        <v>484</v>
      </c>
      <c r="C847" s="144" t="s">
        <v>892</v>
      </c>
      <c r="D847" s="121">
        <v>176.23</v>
      </c>
      <c r="E847" s="121">
        <f t="shared" si="210"/>
        <v>153.24347826086958</v>
      </c>
      <c r="F847" s="121">
        <f t="shared" si="206"/>
        <v>130.25695652173914</v>
      </c>
      <c r="G847" s="77">
        <f t="shared" si="211"/>
        <v>1.2148979401812374</v>
      </c>
      <c r="H847" s="118">
        <f t="shared" si="207"/>
        <v>22.986521739130435</v>
      </c>
      <c r="I847" s="118">
        <f t="shared" si="212"/>
        <v>181.23542991166832</v>
      </c>
      <c r="K847" s="79">
        <f t="shared" si="213"/>
        <v>208.42074439841855</v>
      </c>
      <c r="L847" s="103">
        <f t="shared" si="208"/>
        <v>32.190744398418559</v>
      </c>
      <c r="M847" s="104">
        <f t="shared" si="209"/>
        <v>0.18266324915405188</v>
      </c>
      <c r="Q847" s="105">
        <v>0.8</v>
      </c>
      <c r="R847" s="143">
        <v>15.587400000000001</v>
      </c>
      <c r="S847" s="85">
        <v>18.744399999999999</v>
      </c>
      <c r="T847" s="86">
        <f t="shared" si="214"/>
        <v>0.96202830491294256</v>
      </c>
      <c r="U847" s="145">
        <v>0</v>
      </c>
      <c r="V847" s="141">
        <v>74.7</v>
      </c>
      <c r="W847" s="141">
        <v>101.7</v>
      </c>
      <c r="X847" s="88">
        <f t="shared" si="215"/>
        <v>0</v>
      </c>
      <c r="Y847" s="89">
        <v>0.1</v>
      </c>
      <c r="Z847" s="90">
        <v>93.1</v>
      </c>
      <c r="AA847" s="90">
        <v>115.1</v>
      </c>
      <c r="AB847" s="91">
        <f t="shared" si="216"/>
        <v>0.12363050483351234</v>
      </c>
      <c r="AC847" s="92">
        <v>0.1</v>
      </c>
      <c r="AD847" s="93">
        <v>92</v>
      </c>
      <c r="AE847" s="93">
        <v>118.9</v>
      </c>
      <c r="AF847" s="94">
        <f t="shared" si="217"/>
        <v>0.12923913043478261</v>
      </c>
      <c r="AG847" s="95">
        <v>0</v>
      </c>
      <c r="AH847" s="139">
        <v>93.9</v>
      </c>
      <c r="AI847" s="139">
        <v>110.7</v>
      </c>
      <c r="AJ847" s="96">
        <f t="shared" si="220"/>
        <v>0</v>
      </c>
      <c r="AK847" s="97">
        <v>0</v>
      </c>
      <c r="AL847" s="98">
        <v>1</v>
      </c>
      <c r="AM847" s="98">
        <v>1</v>
      </c>
      <c r="AN847" s="99">
        <f t="shared" si="218"/>
        <v>0</v>
      </c>
      <c r="AO847" s="140">
        <f t="shared" si="219"/>
        <v>1</v>
      </c>
    </row>
    <row r="848" spans="1:41" ht="30" customHeight="1" x14ac:dyDescent="0.3">
      <c r="A848" s="102">
        <v>840</v>
      </c>
      <c r="B848" s="27" t="s">
        <v>485</v>
      </c>
      <c r="C848" s="144" t="s">
        <v>892</v>
      </c>
      <c r="D848" s="121">
        <v>2114.6999999999998</v>
      </c>
      <c r="E848" s="121">
        <f t="shared" si="210"/>
        <v>1838.8695652173913</v>
      </c>
      <c r="F848" s="121">
        <f t="shared" si="206"/>
        <v>1563.0391304347825</v>
      </c>
      <c r="G848" s="77">
        <f t="shared" si="211"/>
        <v>1.2148979401812374</v>
      </c>
      <c r="H848" s="118">
        <f t="shared" si="207"/>
        <v>275.83043478260868</v>
      </c>
      <c r="I848" s="118">
        <f t="shared" si="212"/>
        <v>2174.7634547704984</v>
      </c>
      <c r="K848" s="79">
        <f t="shared" si="213"/>
        <v>2500.9779729860729</v>
      </c>
      <c r="L848" s="103">
        <f t="shared" si="208"/>
        <v>386.27797298607311</v>
      </c>
      <c r="M848" s="104">
        <f t="shared" si="209"/>
        <v>0.18266324915405172</v>
      </c>
      <c r="Q848" s="105">
        <v>0.8</v>
      </c>
      <c r="R848" s="143">
        <v>15.587400000000001</v>
      </c>
      <c r="S848" s="85">
        <v>18.744399999999999</v>
      </c>
      <c r="T848" s="86">
        <f t="shared" si="214"/>
        <v>0.96202830491294256</v>
      </c>
      <c r="U848" s="145">
        <v>0</v>
      </c>
      <c r="V848" s="141">
        <v>74.7</v>
      </c>
      <c r="W848" s="141">
        <v>101.7</v>
      </c>
      <c r="X848" s="88">
        <f t="shared" si="215"/>
        <v>0</v>
      </c>
      <c r="Y848" s="89">
        <v>0.1</v>
      </c>
      <c r="Z848" s="90">
        <v>93.1</v>
      </c>
      <c r="AA848" s="90">
        <v>115.1</v>
      </c>
      <c r="AB848" s="91">
        <f t="shared" si="216"/>
        <v>0.12363050483351234</v>
      </c>
      <c r="AC848" s="92">
        <v>0.1</v>
      </c>
      <c r="AD848" s="93">
        <v>92</v>
      </c>
      <c r="AE848" s="93">
        <v>118.9</v>
      </c>
      <c r="AF848" s="94">
        <f t="shared" si="217"/>
        <v>0.12923913043478261</v>
      </c>
      <c r="AG848" s="95">
        <v>0</v>
      </c>
      <c r="AH848" s="139">
        <v>93.9</v>
      </c>
      <c r="AI848" s="139">
        <v>110.7</v>
      </c>
      <c r="AJ848" s="96">
        <f t="shared" si="220"/>
        <v>0</v>
      </c>
      <c r="AK848" s="97">
        <v>0</v>
      </c>
      <c r="AL848" s="98">
        <v>1</v>
      </c>
      <c r="AM848" s="98">
        <v>1</v>
      </c>
      <c r="AN848" s="99">
        <f t="shared" si="218"/>
        <v>0</v>
      </c>
      <c r="AO848" s="140">
        <f t="shared" si="219"/>
        <v>1</v>
      </c>
    </row>
    <row r="849" spans="1:41" ht="30" customHeight="1" x14ac:dyDescent="0.3">
      <c r="A849" s="102">
        <v>841</v>
      </c>
      <c r="B849" s="27" t="s">
        <v>486</v>
      </c>
      <c r="C849" s="144" t="s">
        <v>892</v>
      </c>
      <c r="D849" s="121">
        <v>61992.08</v>
      </c>
      <c r="E849" s="121">
        <f t="shared" si="210"/>
        <v>53906.156521739133</v>
      </c>
      <c r="F849" s="121">
        <f t="shared" si="206"/>
        <v>45820.233043478263</v>
      </c>
      <c r="G849" s="77">
        <f t="shared" si="211"/>
        <v>1.2148979401812374</v>
      </c>
      <c r="H849" s="118">
        <f t="shared" si="207"/>
        <v>8085.9234782608692</v>
      </c>
      <c r="I849" s="118">
        <f t="shared" si="212"/>
        <v>63752.830221406883</v>
      </c>
      <c r="K849" s="79">
        <f t="shared" si="213"/>
        <v>73315.754754617912</v>
      </c>
      <c r="L849" s="103">
        <f t="shared" si="208"/>
        <v>11323.67475461791</v>
      </c>
      <c r="M849" s="104">
        <f t="shared" si="209"/>
        <v>0.18266324915405177</v>
      </c>
      <c r="Q849" s="105">
        <v>0.8</v>
      </c>
      <c r="R849" s="143">
        <v>15.587400000000001</v>
      </c>
      <c r="S849" s="85">
        <v>18.744399999999999</v>
      </c>
      <c r="T849" s="86">
        <f t="shared" si="214"/>
        <v>0.96202830491294256</v>
      </c>
      <c r="U849" s="145">
        <v>0</v>
      </c>
      <c r="V849" s="141">
        <v>74.7</v>
      </c>
      <c r="W849" s="141">
        <v>101.7</v>
      </c>
      <c r="X849" s="88">
        <f t="shared" si="215"/>
        <v>0</v>
      </c>
      <c r="Y849" s="89">
        <v>0.1</v>
      </c>
      <c r="Z849" s="90">
        <v>93.1</v>
      </c>
      <c r="AA849" s="90">
        <v>115.1</v>
      </c>
      <c r="AB849" s="91">
        <f t="shared" si="216"/>
        <v>0.12363050483351234</v>
      </c>
      <c r="AC849" s="92">
        <v>0.1</v>
      </c>
      <c r="AD849" s="93">
        <v>92</v>
      </c>
      <c r="AE849" s="93">
        <v>118.9</v>
      </c>
      <c r="AF849" s="94">
        <f t="shared" si="217"/>
        <v>0.12923913043478261</v>
      </c>
      <c r="AG849" s="95">
        <v>0</v>
      </c>
      <c r="AH849" s="139">
        <v>93.9</v>
      </c>
      <c r="AI849" s="139">
        <v>110.7</v>
      </c>
      <c r="AJ849" s="96">
        <f t="shared" si="220"/>
        <v>0</v>
      </c>
      <c r="AK849" s="97">
        <v>0</v>
      </c>
      <c r="AL849" s="98">
        <v>1</v>
      </c>
      <c r="AM849" s="98">
        <v>1</v>
      </c>
      <c r="AN849" s="99">
        <f t="shared" si="218"/>
        <v>0</v>
      </c>
      <c r="AO849" s="140">
        <f t="shared" si="219"/>
        <v>1</v>
      </c>
    </row>
    <row r="850" spans="1:41" ht="30" customHeight="1" x14ac:dyDescent="0.3">
      <c r="A850" s="102">
        <v>842</v>
      </c>
      <c r="B850" s="27" t="s">
        <v>487</v>
      </c>
      <c r="C850" s="144" t="s">
        <v>892</v>
      </c>
      <c r="D850" s="121">
        <v>5639.21</v>
      </c>
      <c r="E850" s="121">
        <f t="shared" si="210"/>
        <v>4903.6608695652176</v>
      </c>
      <c r="F850" s="121">
        <f t="shared" si="206"/>
        <v>4168.1117391304351</v>
      </c>
      <c r="G850" s="77">
        <f t="shared" si="211"/>
        <v>1.2148979401812374</v>
      </c>
      <c r="H850" s="118">
        <f t="shared" si="207"/>
        <v>735.54913043478257</v>
      </c>
      <c r="I850" s="118">
        <f t="shared" si="212"/>
        <v>5799.3794967495833</v>
      </c>
      <c r="K850" s="79">
        <f t="shared" si="213"/>
        <v>6669.2864212620207</v>
      </c>
      <c r="L850" s="103">
        <f t="shared" si="208"/>
        <v>1030.0764212620206</v>
      </c>
      <c r="M850" s="104">
        <f t="shared" si="209"/>
        <v>0.18266324915405183</v>
      </c>
      <c r="Q850" s="105">
        <v>0.8</v>
      </c>
      <c r="R850" s="143">
        <v>15.587400000000001</v>
      </c>
      <c r="S850" s="85">
        <v>18.744399999999999</v>
      </c>
      <c r="T850" s="86">
        <f t="shared" si="214"/>
        <v>0.96202830491294256</v>
      </c>
      <c r="U850" s="145">
        <v>0</v>
      </c>
      <c r="V850" s="141">
        <v>74.7</v>
      </c>
      <c r="W850" s="141">
        <v>101.7</v>
      </c>
      <c r="X850" s="88">
        <f t="shared" si="215"/>
        <v>0</v>
      </c>
      <c r="Y850" s="89">
        <v>0.1</v>
      </c>
      <c r="Z850" s="90">
        <v>93.1</v>
      </c>
      <c r="AA850" s="90">
        <v>115.1</v>
      </c>
      <c r="AB850" s="91">
        <f t="shared" si="216"/>
        <v>0.12363050483351234</v>
      </c>
      <c r="AC850" s="92">
        <v>0.1</v>
      </c>
      <c r="AD850" s="93">
        <v>92</v>
      </c>
      <c r="AE850" s="93">
        <v>118.9</v>
      </c>
      <c r="AF850" s="94">
        <f t="shared" si="217"/>
        <v>0.12923913043478261</v>
      </c>
      <c r="AG850" s="95">
        <v>0</v>
      </c>
      <c r="AH850" s="139">
        <v>93.9</v>
      </c>
      <c r="AI850" s="139">
        <v>110.7</v>
      </c>
      <c r="AJ850" s="96">
        <f t="shared" si="220"/>
        <v>0</v>
      </c>
      <c r="AK850" s="97">
        <v>0</v>
      </c>
      <c r="AL850" s="98">
        <v>1</v>
      </c>
      <c r="AM850" s="98">
        <v>1</v>
      </c>
      <c r="AN850" s="99">
        <f t="shared" si="218"/>
        <v>0</v>
      </c>
      <c r="AO850" s="140">
        <f t="shared" si="219"/>
        <v>1</v>
      </c>
    </row>
    <row r="851" spans="1:41" ht="30" customHeight="1" x14ac:dyDescent="0.3">
      <c r="A851" s="102">
        <v>843</v>
      </c>
      <c r="B851" s="27" t="s">
        <v>488</v>
      </c>
      <c r="C851" s="144" t="s">
        <v>892</v>
      </c>
      <c r="D851" s="121">
        <v>4229.3999999999996</v>
      </c>
      <c r="E851" s="121">
        <f t="shared" si="210"/>
        <v>3677.7391304347825</v>
      </c>
      <c r="F851" s="121">
        <f t="shared" ref="F851:F914" si="221">E851*85%</f>
        <v>3126.0782608695649</v>
      </c>
      <c r="G851" s="77">
        <f t="shared" si="211"/>
        <v>1.2148979401812374</v>
      </c>
      <c r="H851" s="118">
        <f t="shared" ref="H851:H914" si="222">E851*15%</f>
        <v>551.66086956521735</v>
      </c>
      <c r="I851" s="118">
        <f t="shared" si="212"/>
        <v>4349.5269095409967</v>
      </c>
      <c r="K851" s="79">
        <f t="shared" si="213"/>
        <v>5001.9559459721459</v>
      </c>
      <c r="L851" s="103">
        <f t="shared" ref="L851:L914" si="223">K851-D851</f>
        <v>772.55594597214622</v>
      </c>
      <c r="M851" s="104">
        <f t="shared" ref="M851:M914" si="224">L851/D851</f>
        <v>0.18266324915405172</v>
      </c>
      <c r="Q851" s="105">
        <v>0.8</v>
      </c>
      <c r="R851" s="143">
        <v>15.587400000000001</v>
      </c>
      <c r="S851" s="85">
        <v>18.744399999999999</v>
      </c>
      <c r="T851" s="86">
        <f t="shared" si="214"/>
        <v>0.96202830491294256</v>
      </c>
      <c r="U851" s="145">
        <v>0</v>
      </c>
      <c r="V851" s="141">
        <v>74.7</v>
      </c>
      <c r="W851" s="141">
        <v>101.7</v>
      </c>
      <c r="X851" s="88">
        <f t="shared" si="215"/>
        <v>0</v>
      </c>
      <c r="Y851" s="89">
        <v>0.1</v>
      </c>
      <c r="Z851" s="90">
        <v>93.1</v>
      </c>
      <c r="AA851" s="90">
        <v>115.1</v>
      </c>
      <c r="AB851" s="91">
        <f t="shared" si="216"/>
        <v>0.12363050483351234</v>
      </c>
      <c r="AC851" s="92">
        <v>0.1</v>
      </c>
      <c r="AD851" s="93">
        <v>92</v>
      </c>
      <c r="AE851" s="93">
        <v>118.9</v>
      </c>
      <c r="AF851" s="94">
        <f t="shared" si="217"/>
        <v>0.12923913043478261</v>
      </c>
      <c r="AG851" s="95">
        <v>0</v>
      </c>
      <c r="AH851" s="139">
        <v>93.9</v>
      </c>
      <c r="AI851" s="139">
        <v>110.7</v>
      </c>
      <c r="AJ851" s="96">
        <f t="shared" si="220"/>
        <v>0</v>
      </c>
      <c r="AK851" s="97">
        <v>0</v>
      </c>
      <c r="AL851" s="98">
        <v>1</v>
      </c>
      <c r="AM851" s="98">
        <v>1</v>
      </c>
      <c r="AN851" s="99">
        <f t="shared" si="218"/>
        <v>0</v>
      </c>
      <c r="AO851" s="140">
        <f t="shared" si="219"/>
        <v>1</v>
      </c>
    </row>
    <row r="852" spans="1:41" ht="30" customHeight="1" x14ac:dyDescent="0.3">
      <c r="A852" s="102">
        <v>844</v>
      </c>
      <c r="B852" s="27" t="s">
        <v>489</v>
      </c>
      <c r="C852" s="144" t="s">
        <v>892</v>
      </c>
      <c r="D852" s="121">
        <v>87.25</v>
      </c>
      <c r="E852" s="121">
        <f t="shared" si="210"/>
        <v>75.869565217391312</v>
      </c>
      <c r="F852" s="121">
        <f t="shared" si="221"/>
        <v>64.489130434782609</v>
      </c>
      <c r="G852" s="77">
        <f t="shared" si="211"/>
        <v>1.2148979401812374</v>
      </c>
      <c r="H852" s="118">
        <f t="shared" si="222"/>
        <v>11.380434782608697</v>
      </c>
      <c r="I852" s="118">
        <f t="shared" si="212"/>
        <v>89.728146511905237</v>
      </c>
      <c r="K852" s="79">
        <f t="shared" si="213"/>
        <v>103.18736848869102</v>
      </c>
      <c r="L852" s="103">
        <f t="shared" si="223"/>
        <v>15.937368488691021</v>
      </c>
      <c r="M852" s="104">
        <f t="shared" si="224"/>
        <v>0.18266324915405183</v>
      </c>
      <c r="Q852" s="105">
        <v>0.8</v>
      </c>
      <c r="R852" s="143">
        <v>15.587400000000001</v>
      </c>
      <c r="S852" s="85">
        <v>18.744399999999999</v>
      </c>
      <c r="T852" s="86">
        <f t="shared" si="214"/>
        <v>0.96202830491294256</v>
      </c>
      <c r="U852" s="145">
        <v>0</v>
      </c>
      <c r="V852" s="141">
        <v>74.7</v>
      </c>
      <c r="W852" s="141">
        <v>101.7</v>
      </c>
      <c r="X852" s="88">
        <f t="shared" si="215"/>
        <v>0</v>
      </c>
      <c r="Y852" s="89">
        <v>0.1</v>
      </c>
      <c r="Z852" s="90">
        <v>93.1</v>
      </c>
      <c r="AA852" s="90">
        <v>115.1</v>
      </c>
      <c r="AB852" s="91">
        <f t="shared" si="216"/>
        <v>0.12363050483351234</v>
      </c>
      <c r="AC852" s="92">
        <v>0.1</v>
      </c>
      <c r="AD852" s="93">
        <v>92</v>
      </c>
      <c r="AE852" s="93">
        <v>118.9</v>
      </c>
      <c r="AF852" s="94">
        <f t="shared" si="217"/>
        <v>0.12923913043478261</v>
      </c>
      <c r="AG852" s="95">
        <v>0</v>
      </c>
      <c r="AH852" s="139">
        <v>93.9</v>
      </c>
      <c r="AI852" s="139">
        <v>110.7</v>
      </c>
      <c r="AJ852" s="96">
        <f t="shared" si="220"/>
        <v>0</v>
      </c>
      <c r="AK852" s="97">
        <v>0</v>
      </c>
      <c r="AL852" s="98">
        <v>1</v>
      </c>
      <c r="AM852" s="98">
        <v>1</v>
      </c>
      <c r="AN852" s="99">
        <f t="shared" si="218"/>
        <v>0</v>
      </c>
      <c r="AO852" s="140">
        <f t="shared" si="219"/>
        <v>1</v>
      </c>
    </row>
    <row r="853" spans="1:41" ht="30" customHeight="1" x14ac:dyDescent="0.3">
      <c r="A853" s="102">
        <v>845</v>
      </c>
      <c r="B853" s="27" t="s">
        <v>490</v>
      </c>
      <c r="C853" s="144" t="s">
        <v>892</v>
      </c>
      <c r="D853" s="121">
        <v>176.23</v>
      </c>
      <c r="E853" s="121">
        <f t="shared" si="210"/>
        <v>153.24347826086958</v>
      </c>
      <c r="F853" s="121">
        <f t="shared" si="221"/>
        <v>130.25695652173914</v>
      </c>
      <c r="G853" s="77">
        <f t="shared" si="211"/>
        <v>1.2148979401812374</v>
      </c>
      <c r="H853" s="118">
        <f t="shared" si="222"/>
        <v>22.986521739130435</v>
      </c>
      <c r="I853" s="118">
        <f t="shared" si="212"/>
        <v>181.23542991166832</v>
      </c>
      <c r="K853" s="79">
        <f t="shared" si="213"/>
        <v>208.42074439841855</v>
      </c>
      <c r="L853" s="103">
        <f t="shared" si="223"/>
        <v>32.190744398418559</v>
      </c>
      <c r="M853" s="104">
        <f t="shared" si="224"/>
        <v>0.18266324915405188</v>
      </c>
      <c r="Q853" s="105">
        <v>0.8</v>
      </c>
      <c r="R853" s="143">
        <v>15.587400000000001</v>
      </c>
      <c r="S853" s="85">
        <v>18.744399999999999</v>
      </c>
      <c r="T853" s="86">
        <f t="shared" si="214"/>
        <v>0.96202830491294256</v>
      </c>
      <c r="U853" s="145">
        <v>0</v>
      </c>
      <c r="V853" s="141">
        <v>74.7</v>
      </c>
      <c r="W853" s="141">
        <v>101.7</v>
      </c>
      <c r="X853" s="88">
        <f t="shared" si="215"/>
        <v>0</v>
      </c>
      <c r="Y853" s="89">
        <v>0.1</v>
      </c>
      <c r="Z853" s="90">
        <v>93.1</v>
      </c>
      <c r="AA853" s="90">
        <v>115.1</v>
      </c>
      <c r="AB853" s="91">
        <f t="shared" si="216"/>
        <v>0.12363050483351234</v>
      </c>
      <c r="AC853" s="92">
        <v>0.1</v>
      </c>
      <c r="AD853" s="93">
        <v>92</v>
      </c>
      <c r="AE853" s="93">
        <v>118.9</v>
      </c>
      <c r="AF853" s="94">
        <f t="shared" si="217"/>
        <v>0.12923913043478261</v>
      </c>
      <c r="AG853" s="95">
        <v>0</v>
      </c>
      <c r="AH853" s="139">
        <v>93.9</v>
      </c>
      <c r="AI853" s="139">
        <v>110.7</v>
      </c>
      <c r="AJ853" s="96">
        <f t="shared" si="220"/>
        <v>0</v>
      </c>
      <c r="AK853" s="97">
        <v>0</v>
      </c>
      <c r="AL853" s="98">
        <v>1</v>
      </c>
      <c r="AM853" s="98">
        <v>1</v>
      </c>
      <c r="AN853" s="99">
        <f t="shared" si="218"/>
        <v>0</v>
      </c>
      <c r="AO853" s="140">
        <f t="shared" si="219"/>
        <v>1</v>
      </c>
    </row>
    <row r="854" spans="1:41" ht="30" customHeight="1" x14ac:dyDescent="0.3">
      <c r="A854" s="102">
        <v>846</v>
      </c>
      <c r="B854" s="27" t="s">
        <v>737</v>
      </c>
      <c r="C854" s="144" t="s">
        <v>892</v>
      </c>
      <c r="D854" s="121">
        <v>2114.6999999999998</v>
      </c>
      <c r="E854" s="121">
        <f t="shared" si="210"/>
        <v>1838.8695652173913</v>
      </c>
      <c r="F854" s="121">
        <f t="shared" si="221"/>
        <v>1563.0391304347825</v>
      </c>
      <c r="G854" s="77">
        <f t="shared" si="211"/>
        <v>1.2148979401812374</v>
      </c>
      <c r="H854" s="118">
        <f t="shared" si="222"/>
        <v>275.83043478260868</v>
      </c>
      <c r="I854" s="118">
        <f t="shared" si="212"/>
        <v>2174.7634547704984</v>
      </c>
      <c r="K854" s="79">
        <f t="shared" si="213"/>
        <v>2500.9779729860729</v>
      </c>
      <c r="L854" s="103">
        <f t="shared" si="223"/>
        <v>386.27797298607311</v>
      </c>
      <c r="M854" s="104">
        <f t="shared" si="224"/>
        <v>0.18266324915405172</v>
      </c>
      <c r="Q854" s="105">
        <v>0.8</v>
      </c>
      <c r="R854" s="143">
        <v>15.587400000000001</v>
      </c>
      <c r="S854" s="85">
        <v>18.744399999999999</v>
      </c>
      <c r="T854" s="86">
        <f t="shared" si="214"/>
        <v>0.96202830491294256</v>
      </c>
      <c r="U854" s="145">
        <v>0</v>
      </c>
      <c r="V854" s="141">
        <v>74.7</v>
      </c>
      <c r="W854" s="141">
        <v>101.7</v>
      </c>
      <c r="X854" s="88">
        <f t="shared" si="215"/>
        <v>0</v>
      </c>
      <c r="Y854" s="89">
        <v>0.1</v>
      </c>
      <c r="Z854" s="90">
        <v>93.1</v>
      </c>
      <c r="AA854" s="90">
        <v>115.1</v>
      </c>
      <c r="AB854" s="91">
        <f t="shared" si="216"/>
        <v>0.12363050483351234</v>
      </c>
      <c r="AC854" s="92">
        <v>0.1</v>
      </c>
      <c r="AD854" s="93">
        <v>92</v>
      </c>
      <c r="AE854" s="93">
        <v>118.9</v>
      </c>
      <c r="AF854" s="94">
        <f t="shared" si="217"/>
        <v>0.12923913043478261</v>
      </c>
      <c r="AG854" s="95">
        <v>0</v>
      </c>
      <c r="AH854" s="139">
        <v>93.9</v>
      </c>
      <c r="AI854" s="139">
        <v>110.7</v>
      </c>
      <c r="AJ854" s="96">
        <f t="shared" si="220"/>
        <v>0</v>
      </c>
      <c r="AK854" s="97">
        <v>0</v>
      </c>
      <c r="AL854" s="98">
        <v>1</v>
      </c>
      <c r="AM854" s="98">
        <v>1</v>
      </c>
      <c r="AN854" s="99">
        <f t="shared" si="218"/>
        <v>0</v>
      </c>
      <c r="AO854" s="140">
        <f t="shared" si="219"/>
        <v>1</v>
      </c>
    </row>
    <row r="855" spans="1:41" ht="30" customHeight="1" x14ac:dyDescent="0.3">
      <c r="A855" s="102">
        <v>847</v>
      </c>
      <c r="B855" s="27" t="s">
        <v>738</v>
      </c>
      <c r="C855" s="144" t="s">
        <v>892</v>
      </c>
      <c r="D855" s="121">
        <v>329218.40000000002</v>
      </c>
      <c r="E855" s="121">
        <f t="shared" si="210"/>
        <v>286276.86956521741</v>
      </c>
      <c r="F855" s="121">
        <f t="shared" si="221"/>
        <v>243335.33913043479</v>
      </c>
      <c r="G855" s="77">
        <f t="shared" si="211"/>
        <v>1.2148979401812374</v>
      </c>
      <c r="H855" s="118">
        <f t="shared" si="222"/>
        <v>42941.53043478261</v>
      </c>
      <c r="I855" s="118">
        <f t="shared" si="212"/>
        <v>338569.13271765073</v>
      </c>
      <c r="K855" s="79">
        <f t="shared" si="213"/>
        <v>389354.50262529834</v>
      </c>
      <c r="L855" s="103">
        <f t="shared" si="223"/>
        <v>60136.102625298314</v>
      </c>
      <c r="M855" s="104">
        <f t="shared" si="224"/>
        <v>0.18266324915405185</v>
      </c>
      <c r="Q855" s="105">
        <v>0.8</v>
      </c>
      <c r="R855" s="143">
        <v>15.587400000000001</v>
      </c>
      <c r="S855" s="85">
        <v>18.744399999999999</v>
      </c>
      <c r="T855" s="86">
        <f t="shared" si="214"/>
        <v>0.96202830491294256</v>
      </c>
      <c r="U855" s="145">
        <v>0</v>
      </c>
      <c r="V855" s="141">
        <v>74.7</v>
      </c>
      <c r="W855" s="141">
        <v>101.7</v>
      </c>
      <c r="X855" s="88">
        <f t="shared" si="215"/>
        <v>0</v>
      </c>
      <c r="Y855" s="89">
        <v>0.1</v>
      </c>
      <c r="Z855" s="90">
        <v>93.1</v>
      </c>
      <c r="AA855" s="90">
        <v>115.1</v>
      </c>
      <c r="AB855" s="91">
        <f t="shared" si="216"/>
        <v>0.12363050483351234</v>
      </c>
      <c r="AC855" s="92">
        <v>0.1</v>
      </c>
      <c r="AD855" s="93">
        <v>92</v>
      </c>
      <c r="AE855" s="93">
        <v>118.9</v>
      </c>
      <c r="AF855" s="94">
        <f t="shared" si="217"/>
        <v>0.12923913043478261</v>
      </c>
      <c r="AG855" s="95">
        <v>0</v>
      </c>
      <c r="AH855" s="139">
        <v>93.9</v>
      </c>
      <c r="AI855" s="139">
        <v>110.7</v>
      </c>
      <c r="AJ855" s="96">
        <f t="shared" si="220"/>
        <v>0</v>
      </c>
      <c r="AK855" s="97">
        <v>0</v>
      </c>
      <c r="AL855" s="98">
        <v>1</v>
      </c>
      <c r="AM855" s="98">
        <v>1</v>
      </c>
      <c r="AN855" s="99">
        <f t="shared" si="218"/>
        <v>0</v>
      </c>
      <c r="AO855" s="140">
        <f t="shared" si="219"/>
        <v>1</v>
      </c>
    </row>
    <row r="856" spans="1:41" ht="30" customHeight="1" x14ac:dyDescent="0.3">
      <c r="A856" s="102">
        <v>848</v>
      </c>
      <c r="B856" s="27" t="s">
        <v>739</v>
      </c>
      <c r="C856" s="144" t="s">
        <v>892</v>
      </c>
      <c r="D856" s="121">
        <v>392333.69</v>
      </c>
      <c r="E856" s="121">
        <f t="shared" si="210"/>
        <v>341159.73043478263</v>
      </c>
      <c r="F856" s="121">
        <f t="shared" si="221"/>
        <v>289985.77086956525</v>
      </c>
      <c r="G856" s="77">
        <f t="shared" si="211"/>
        <v>1.2148979401812374</v>
      </c>
      <c r="H856" s="118">
        <f t="shared" si="222"/>
        <v>51173.959565217396</v>
      </c>
      <c r="I856" s="118">
        <f t="shared" si="212"/>
        <v>403477.07527652051</v>
      </c>
      <c r="K856" s="79">
        <f t="shared" si="213"/>
        <v>463998.63656799856</v>
      </c>
      <c r="L856" s="103">
        <f t="shared" si="223"/>
        <v>71664.946567998559</v>
      </c>
      <c r="M856" s="104">
        <f t="shared" si="224"/>
        <v>0.18266324915405188</v>
      </c>
      <c r="Q856" s="105">
        <v>0.8</v>
      </c>
      <c r="R856" s="143">
        <v>15.587400000000001</v>
      </c>
      <c r="S856" s="85">
        <v>18.744399999999999</v>
      </c>
      <c r="T856" s="86">
        <f t="shared" si="214"/>
        <v>0.96202830491294256</v>
      </c>
      <c r="U856" s="145">
        <v>0</v>
      </c>
      <c r="V856" s="141">
        <v>74.7</v>
      </c>
      <c r="W856" s="141">
        <v>101.7</v>
      </c>
      <c r="X856" s="88">
        <f t="shared" si="215"/>
        <v>0</v>
      </c>
      <c r="Y856" s="89">
        <v>0.1</v>
      </c>
      <c r="Z856" s="90">
        <v>93.1</v>
      </c>
      <c r="AA856" s="90">
        <v>115.1</v>
      </c>
      <c r="AB856" s="91">
        <f t="shared" si="216"/>
        <v>0.12363050483351234</v>
      </c>
      <c r="AC856" s="92">
        <v>0.1</v>
      </c>
      <c r="AD856" s="93">
        <v>92</v>
      </c>
      <c r="AE856" s="93">
        <v>118.9</v>
      </c>
      <c r="AF856" s="94">
        <f t="shared" si="217"/>
        <v>0.12923913043478261</v>
      </c>
      <c r="AG856" s="95">
        <v>0</v>
      </c>
      <c r="AH856" s="139">
        <v>93.9</v>
      </c>
      <c r="AI856" s="139">
        <v>110.7</v>
      </c>
      <c r="AJ856" s="96">
        <f t="shared" si="220"/>
        <v>0</v>
      </c>
      <c r="AK856" s="97">
        <v>0</v>
      </c>
      <c r="AL856" s="98">
        <v>1</v>
      </c>
      <c r="AM856" s="98">
        <v>1</v>
      </c>
      <c r="AN856" s="99">
        <f t="shared" si="218"/>
        <v>0</v>
      </c>
      <c r="AO856" s="140">
        <f t="shared" si="219"/>
        <v>1</v>
      </c>
    </row>
    <row r="857" spans="1:41" ht="30" customHeight="1" x14ac:dyDescent="0.3">
      <c r="A857" s="102">
        <v>849</v>
      </c>
      <c r="B857" s="27" t="s">
        <v>740</v>
      </c>
      <c r="C857" s="144" t="s">
        <v>892</v>
      </c>
      <c r="D857" s="121">
        <v>616035.16</v>
      </c>
      <c r="E857" s="121">
        <f t="shared" si="210"/>
        <v>535682.74782608706</v>
      </c>
      <c r="F857" s="121">
        <f t="shared" si="221"/>
        <v>455330.33565217396</v>
      </c>
      <c r="G857" s="77">
        <f t="shared" si="211"/>
        <v>1.2148979401812374</v>
      </c>
      <c r="H857" s="118">
        <f t="shared" si="222"/>
        <v>80352.41217391305</v>
      </c>
      <c r="I857" s="118">
        <f t="shared" si="212"/>
        <v>633532.29905977065</v>
      </c>
      <c r="K857" s="79">
        <f t="shared" si="213"/>
        <v>728562.14391873614</v>
      </c>
      <c r="L857" s="103">
        <f t="shared" si="223"/>
        <v>112526.98391873611</v>
      </c>
      <c r="M857" s="104">
        <f t="shared" si="224"/>
        <v>0.18266324915405169</v>
      </c>
      <c r="Q857" s="105">
        <v>0.8</v>
      </c>
      <c r="R857" s="143">
        <v>15.587400000000001</v>
      </c>
      <c r="S857" s="85">
        <v>18.744399999999999</v>
      </c>
      <c r="T857" s="86">
        <f t="shared" si="214"/>
        <v>0.96202830491294256</v>
      </c>
      <c r="U857" s="145">
        <v>0</v>
      </c>
      <c r="V857" s="141">
        <v>74.7</v>
      </c>
      <c r="W857" s="141">
        <v>101.7</v>
      </c>
      <c r="X857" s="88">
        <f t="shared" si="215"/>
        <v>0</v>
      </c>
      <c r="Y857" s="89">
        <v>0.1</v>
      </c>
      <c r="Z857" s="90">
        <v>93.1</v>
      </c>
      <c r="AA857" s="90">
        <v>115.1</v>
      </c>
      <c r="AB857" s="91">
        <f t="shared" si="216"/>
        <v>0.12363050483351234</v>
      </c>
      <c r="AC857" s="92">
        <v>0.1</v>
      </c>
      <c r="AD857" s="93">
        <v>92</v>
      </c>
      <c r="AE857" s="93">
        <v>118.9</v>
      </c>
      <c r="AF857" s="94">
        <f t="shared" si="217"/>
        <v>0.12923913043478261</v>
      </c>
      <c r="AG857" s="95">
        <v>0</v>
      </c>
      <c r="AH857" s="139">
        <v>93.9</v>
      </c>
      <c r="AI857" s="139">
        <v>110.7</v>
      </c>
      <c r="AJ857" s="96">
        <f t="shared" si="220"/>
        <v>0</v>
      </c>
      <c r="AK857" s="97">
        <v>0</v>
      </c>
      <c r="AL857" s="98">
        <v>1</v>
      </c>
      <c r="AM857" s="98">
        <v>1</v>
      </c>
      <c r="AN857" s="99">
        <f t="shared" si="218"/>
        <v>0</v>
      </c>
      <c r="AO857" s="140">
        <f t="shared" si="219"/>
        <v>1</v>
      </c>
    </row>
    <row r="858" spans="1:41" ht="30" customHeight="1" x14ac:dyDescent="0.3">
      <c r="A858" s="102">
        <v>850</v>
      </c>
      <c r="B858" s="27" t="s">
        <v>741</v>
      </c>
      <c r="C858" s="144" t="s">
        <v>892</v>
      </c>
      <c r="D858" s="121">
        <v>828015.62</v>
      </c>
      <c r="E858" s="121">
        <f t="shared" si="210"/>
        <v>720013.58260869572</v>
      </c>
      <c r="F858" s="121">
        <f t="shared" si="221"/>
        <v>612011.54521739134</v>
      </c>
      <c r="G858" s="77">
        <f t="shared" si="211"/>
        <v>1.2148979401812374</v>
      </c>
      <c r="H858" s="118">
        <f t="shared" si="222"/>
        <v>108002.03739130436</v>
      </c>
      <c r="I858" s="118">
        <f t="shared" si="212"/>
        <v>851533.60304304934</v>
      </c>
      <c r="K858" s="79">
        <f t="shared" si="213"/>
        <v>979263.64349950664</v>
      </c>
      <c r="L858" s="103">
        <f t="shared" si="223"/>
        <v>151248.02349950664</v>
      </c>
      <c r="M858" s="104">
        <f t="shared" si="224"/>
        <v>0.18266324915405177</v>
      </c>
      <c r="Q858" s="105">
        <v>0.8</v>
      </c>
      <c r="R858" s="143">
        <v>15.587400000000001</v>
      </c>
      <c r="S858" s="85">
        <v>18.744399999999999</v>
      </c>
      <c r="T858" s="86">
        <f t="shared" si="214"/>
        <v>0.96202830491294256</v>
      </c>
      <c r="U858" s="145">
        <v>0</v>
      </c>
      <c r="V858" s="141">
        <v>74.7</v>
      </c>
      <c r="W858" s="141">
        <v>101.7</v>
      </c>
      <c r="X858" s="88">
        <f t="shared" si="215"/>
        <v>0</v>
      </c>
      <c r="Y858" s="89">
        <v>0.1</v>
      </c>
      <c r="Z858" s="90">
        <v>93.1</v>
      </c>
      <c r="AA858" s="90">
        <v>115.1</v>
      </c>
      <c r="AB858" s="91">
        <f t="shared" si="216"/>
        <v>0.12363050483351234</v>
      </c>
      <c r="AC858" s="92">
        <v>0.1</v>
      </c>
      <c r="AD858" s="93">
        <v>92</v>
      </c>
      <c r="AE858" s="93">
        <v>118.9</v>
      </c>
      <c r="AF858" s="94">
        <f t="shared" si="217"/>
        <v>0.12923913043478261</v>
      </c>
      <c r="AG858" s="95">
        <v>0</v>
      </c>
      <c r="AH858" s="139">
        <v>93.9</v>
      </c>
      <c r="AI858" s="139">
        <v>110.7</v>
      </c>
      <c r="AJ858" s="96">
        <f t="shared" si="220"/>
        <v>0</v>
      </c>
      <c r="AK858" s="97">
        <v>0</v>
      </c>
      <c r="AL858" s="98">
        <v>1</v>
      </c>
      <c r="AM858" s="98">
        <v>1</v>
      </c>
      <c r="AN858" s="99">
        <f t="shared" si="218"/>
        <v>0</v>
      </c>
      <c r="AO858" s="140">
        <f t="shared" si="219"/>
        <v>1</v>
      </c>
    </row>
    <row r="859" spans="1:41" ht="30" customHeight="1" x14ac:dyDescent="0.3">
      <c r="A859" s="102">
        <v>851</v>
      </c>
      <c r="B859" s="27" t="s">
        <v>742</v>
      </c>
      <c r="C859" s="144" t="s">
        <v>892</v>
      </c>
      <c r="D859" s="121">
        <v>33842.94</v>
      </c>
      <c r="E859" s="121">
        <f t="shared" si="210"/>
        <v>29428.643478260874</v>
      </c>
      <c r="F859" s="121">
        <f t="shared" si="221"/>
        <v>25014.346956521742</v>
      </c>
      <c r="G859" s="77">
        <f t="shared" si="211"/>
        <v>1.2148979401812374</v>
      </c>
      <c r="H859" s="118">
        <f t="shared" si="222"/>
        <v>4414.2965217391311</v>
      </c>
      <c r="I859" s="118">
        <f t="shared" si="212"/>
        <v>34804.175114196201</v>
      </c>
      <c r="K859" s="79">
        <f t="shared" si="213"/>
        <v>40024.801381325626</v>
      </c>
      <c r="L859" s="103">
        <f t="shared" si="223"/>
        <v>6181.8613813256234</v>
      </c>
      <c r="M859" s="104">
        <f t="shared" si="224"/>
        <v>0.18266324915405172</v>
      </c>
      <c r="Q859" s="105">
        <v>0.8</v>
      </c>
      <c r="R859" s="143">
        <v>15.587400000000001</v>
      </c>
      <c r="S859" s="85">
        <v>18.744399999999999</v>
      </c>
      <c r="T859" s="86">
        <f t="shared" si="214"/>
        <v>0.96202830491294256</v>
      </c>
      <c r="U859" s="145">
        <v>0</v>
      </c>
      <c r="V859" s="141">
        <v>74.7</v>
      </c>
      <c r="W859" s="141">
        <v>101.7</v>
      </c>
      <c r="X859" s="88">
        <f t="shared" si="215"/>
        <v>0</v>
      </c>
      <c r="Y859" s="89">
        <v>0.1</v>
      </c>
      <c r="Z859" s="90">
        <v>93.1</v>
      </c>
      <c r="AA859" s="90">
        <v>115.1</v>
      </c>
      <c r="AB859" s="91">
        <f t="shared" si="216"/>
        <v>0.12363050483351234</v>
      </c>
      <c r="AC859" s="92">
        <v>0.1</v>
      </c>
      <c r="AD859" s="93">
        <v>92</v>
      </c>
      <c r="AE859" s="93">
        <v>118.9</v>
      </c>
      <c r="AF859" s="94">
        <f t="shared" si="217"/>
        <v>0.12923913043478261</v>
      </c>
      <c r="AG859" s="95">
        <v>0</v>
      </c>
      <c r="AH859" s="139">
        <v>93.9</v>
      </c>
      <c r="AI859" s="139">
        <v>110.7</v>
      </c>
      <c r="AJ859" s="96">
        <f t="shared" si="220"/>
        <v>0</v>
      </c>
      <c r="AK859" s="97">
        <v>0</v>
      </c>
      <c r="AL859" s="98">
        <v>1</v>
      </c>
      <c r="AM859" s="98">
        <v>1</v>
      </c>
      <c r="AN859" s="99">
        <f t="shared" si="218"/>
        <v>0</v>
      </c>
      <c r="AO859" s="140">
        <f t="shared" si="219"/>
        <v>1</v>
      </c>
    </row>
    <row r="860" spans="1:41" ht="30" customHeight="1" x14ac:dyDescent="0.3">
      <c r="A860" s="102">
        <v>852</v>
      </c>
      <c r="B860" s="27" t="s">
        <v>743</v>
      </c>
      <c r="C860" s="144" t="s">
        <v>892</v>
      </c>
      <c r="D860" s="121">
        <v>33842.94</v>
      </c>
      <c r="E860" s="121">
        <f t="shared" si="210"/>
        <v>29428.643478260874</v>
      </c>
      <c r="F860" s="121">
        <f t="shared" si="221"/>
        <v>25014.346956521742</v>
      </c>
      <c r="G860" s="77">
        <f t="shared" si="211"/>
        <v>1.2148979401812374</v>
      </c>
      <c r="H860" s="118">
        <f t="shared" si="222"/>
        <v>4414.2965217391311</v>
      </c>
      <c r="I860" s="118">
        <f t="shared" si="212"/>
        <v>34804.175114196201</v>
      </c>
      <c r="K860" s="79">
        <f t="shared" si="213"/>
        <v>40024.801381325626</v>
      </c>
      <c r="L860" s="103">
        <f t="shared" si="223"/>
        <v>6181.8613813256234</v>
      </c>
      <c r="M860" s="104">
        <f t="shared" si="224"/>
        <v>0.18266324915405172</v>
      </c>
      <c r="Q860" s="105">
        <v>0.8</v>
      </c>
      <c r="R860" s="143">
        <v>15.587400000000001</v>
      </c>
      <c r="S860" s="85">
        <v>18.744399999999999</v>
      </c>
      <c r="T860" s="86">
        <f t="shared" si="214"/>
        <v>0.96202830491294256</v>
      </c>
      <c r="U860" s="145">
        <v>0</v>
      </c>
      <c r="V860" s="141">
        <v>74.7</v>
      </c>
      <c r="W860" s="141">
        <v>101.7</v>
      </c>
      <c r="X860" s="88">
        <f t="shared" si="215"/>
        <v>0</v>
      </c>
      <c r="Y860" s="89">
        <v>0.1</v>
      </c>
      <c r="Z860" s="90">
        <v>93.1</v>
      </c>
      <c r="AA860" s="90">
        <v>115.1</v>
      </c>
      <c r="AB860" s="91">
        <f t="shared" si="216"/>
        <v>0.12363050483351234</v>
      </c>
      <c r="AC860" s="92">
        <v>0.1</v>
      </c>
      <c r="AD860" s="93">
        <v>92</v>
      </c>
      <c r="AE860" s="93">
        <v>118.9</v>
      </c>
      <c r="AF860" s="94">
        <f t="shared" si="217"/>
        <v>0.12923913043478261</v>
      </c>
      <c r="AG860" s="95">
        <v>0</v>
      </c>
      <c r="AH860" s="139">
        <v>93.9</v>
      </c>
      <c r="AI860" s="139">
        <v>110.7</v>
      </c>
      <c r="AJ860" s="96">
        <f t="shared" si="220"/>
        <v>0</v>
      </c>
      <c r="AK860" s="97">
        <v>0</v>
      </c>
      <c r="AL860" s="98">
        <v>1</v>
      </c>
      <c r="AM860" s="98">
        <v>1</v>
      </c>
      <c r="AN860" s="99">
        <f t="shared" si="218"/>
        <v>0</v>
      </c>
      <c r="AO860" s="140">
        <f t="shared" si="219"/>
        <v>1</v>
      </c>
    </row>
    <row r="861" spans="1:41" ht="30" customHeight="1" x14ac:dyDescent="0.3">
      <c r="A861" s="102">
        <v>853</v>
      </c>
      <c r="B861" s="27" t="s">
        <v>744</v>
      </c>
      <c r="C861" s="144" t="s">
        <v>892</v>
      </c>
      <c r="D861" s="121">
        <v>80969.23</v>
      </c>
      <c r="E861" s="121">
        <f t="shared" si="210"/>
        <v>70408.026086956525</v>
      </c>
      <c r="F861" s="121">
        <f t="shared" si="221"/>
        <v>59846.822173913046</v>
      </c>
      <c r="G861" s="77">
        <f t="shared" si="211"/>
        <v>1.2148979401812374</v>
      </c>
      <c r="H861" s="118">
        <f t="shared" si="222"/>
        <v>10561.203913043479</v>
      </c>
      <c r="I861" s="118">
        <f t="shared" si="212"/>
        <v>83268.984898523253</v>
      </c>
      <c r="K861" s="79">
        <f t="shared" si="213"/>
        <v>95759.332633301732</v>
      </c>
      <c r="L861" s="103">
        <f t="shared" si="223"/>
        <v>14790.102633301736</v>
      </c>
      <c r="M861" s="104">
        <f t="shared" si="224"/>
        <v>0.18266324915405194</v>
      </c>
      <c r="Q861" s="105">
        <v>0.8</v>
      </c>
      <c r="R861" s="143">
        <v>15.587400000000001</v>
      </c>
      <c r="S861" s="85">
        <v>18.744399999999999</v>
      </c>
      <c r="T861" s="86">
        <f t="shared" si="214"/>
        <v>0.96202830491294256</v>
      </c>
      <c r="U861" s="145">
        <v>0</v>
      </c>
      <c r="V861" s="141">
        <v>74.7</v>
      </c>
      <c r="W861" s="141">
        <v>101.7</v>
      </c>
      <c r="X861" s="88">
        <f t="shared" si="215"/>
        <v>0</v>
      </c>
      <c r="Y861" s="89">
        <v>0.1</v>
      </c>
      <c r="Z861" s="90">
        <v>93.1</v>
      </c>
      <c r="AA861" s="90">
        <v>115.1</v>
      </c>
      <c r="AB861" s="91">
        <f t="shared" si="216"/>
        <v>0.12363050483351234</v>
      </c>
      <c r="AC861" s="92">
        <v>0.1</v>
      </c>
      <c r="AD861" s="93">
        <v>92</v>
      </c>
      <c r="AE861" s="93">
        <v>118.9</v>
      </c>
      <c r="AF861" s="94">
        <f t="shared" si="217"/>
        <v>0.12923913043478261</v>
      </c>
      <c r="AG861" s="95">
        <v>0</v>
      </c>
      <c r="AH861" s="139">
        <v>93.9</v>
      </c>
      <c r="AI861" s="139">
        <v>110.7</v>
      </c>
      <c r="AJ861" s="96">
        <f t="shared" si="220"/>
        <v>0</v>
      </c>
      <c r="AK861" s="97">
        <v>0</v>
      </c>
      <c r="AL861" s="98">
        <v>1</v>
      </c>
      <c r="AM861" s="98">
        <v>1</v>
      </c>
      <c r="AN861" s="99">
        <f t="shared" si="218"/>
        <v>0</v>
      </c>
      <c r="AO861" s="140">
        <f t="shared" si="219"/>
        <v>1</v>
      </c>
    </row>
    <row r="862" spans="1:41" ht="30" customHeight="1" x14ac:dyDescent="0.3">
      <c r="A862" s="102">
        <v>854</v>
      </c>
      <c r="B862" s="27" t="s">
        <v>745</v>
      </c>
      <c r="C862" s="144" t="s">
        <v>892</v>
      </c>
      <c r="D862" s="121">
        <v>80969.23</v>
      </c>
      <c r="E862" s="121">
        <f t="shared" si="210"/>
        <v>70408.026086956525</v>
      </c>
      <c r="F862" s="121">
        <f t="shared" si="221"/>
        <v>59846.822173913046</v>
      </c>
      <c r="G862" s="77">
        <f t="shared" si="211"/>
        <v>1.2148979401812374</v>
      </c>
      <c r="H862" s="118">
        <f t="shared" si="222"/>
        <v>10561.203913043479</v>
      </c>
      <c r="I862" s="118">
        <f t="shared" si="212"/>
        <v>83268.984898523253</v>
      </c>
      <c r="K862" s="79">
        <f t="shared" si="213"/>
        <v>95759.332633301732</v>
      </c>
      <c r="L862" s="103">
        <f t="shared" si="223"/>
        <v>14790.102633301736</v>
      </c>
      <c r="M862" s="104">
        <f t="shared" si="224"/>
        <v>0.18266324915405194</v>
      </c>
      <c r="Q862" s="105">
        <v>0.8</v>
      </c>
      <c r="R862" s="143">
        <v>15.587400000000001</v>
      </c>
      <c r="S862" s="85">
        <v>18.744399999999999</v>
      </c>
      <c r="T862" s="86">
        <f t="shared" si="214"/>
        <v>0.96202830491294256</v>
      </c>
      <c r="U862" s="145">
        <v>0</v>
      </c>
      <c r="V862" s="141">
        <v>74.7</v>
      </c>
      <c r="W862" s="141">
        <v>101.7</v>
      </c>
      <c r="X862" s="88">
        <f t="shared" si="215"/>
        <v>0</v>
      </c>
      <c r="Y862" s="89">
        <v>0.1</v>
      </c>
      <c r="Z862" s="90">
        <v>93.1</v>
      </c>
      <c r="AA862" s="90">
        <v>115.1</v>
      </c>
      <c r="AB862" s="91">
        <f t="shared" si="216"/>
        <v>0.12363050483351234</v>
      </c>
      <c r="AC862" s="92">
        <v>0.1</v>
      </c>
      <c r="AD862" s="93">
        <v>92</v>
      </c>
      <c r="AE862" s="93">
        <v>118.9</v>
      </c>
      <c r="AF862" s="94">
        <f t="shared" si="217"/>
        <v>0.12923913043478261</v>
      </c>
      <c r="AG862" s="95">
        <v>0</v>
      </c>
      <c r="AH862" s="139">
        <v>93.9</v>
      </c>
      <c r="AI862" s="139">
        <v>110.7</v>
      </c>
      <c r="AJ862" s="96">
        <f t="shared" si="220"/>
        <v>0</v>
      </c>
      <c r="AK862" s="97">
        <v>0</v>
      </c>
      <c r="AL862" s="98">
        <v>1</v>
      </c>
      <c r="AM862" s="98">
        <v>1</v>
      </c>
      <c r="AN862" s="99">
        <f t="shared" si="218"/>
        <v>0</v>
      </c>
      <c r="AO862" s="140">
        <f t="shared" si="219"/>
        <v>1</v>
      </c>
    </row>
    <row r="863" spans="1:41" ht="30" customHeight="1" x14ac:dyDescent="0.3">
      <c r="A863" s="102">
        <v>855</v>
      </c>
      <c r="B863" s="27" t="s">
        <v>746</v>
      </c>
      <c r="C863" s="144" t="s">
        <v>892</v>
      </c>
      <c r="D863" s="121">
        <v>33842.94</v>
      </c>
      <c r="E863" s="121">
        <f t="shared" si="210"/>
        <v>29428.643478260874</v>
      </c>
      <c r="F863" s="121">
        <f t="shared" si="221"/>
        <v>25014.346956521742</v>
      </c>
      <c r="G863" s="77">
        <f t="shared" si="211"/>
        <v>1.2148979401812374</v>
      </c>
      <c r="H863" s="118">
        <f t="shared" si="222"/>
        <v>4414.2965217391311</v>
      </c>
      <c r="I863" s="118">
        <f t="shared" si="212"/>
        <v>34804.175114196201</v>
      </c>
      <c r="K863" s="79">
        <f t="shared" si="213"/>
        <v>40024.801381325626</v>
      </c>
      <c r="L863" s="103">
        <f t="shared" si="223"/>
        <v>6181.8613813256234</v>
      </c>
      <c r="M863" s="104">
        <f t="shared" si="224"/>
        <v>0.18266324915405172</v>
      </c>
      <c r="Q863" s="105">
        <v>0.8</v>
      </c>
      <c r="R863" s="143">
        <v>15.587400000000001</v>
      </c>
      <c r="S863" s="85">
        <v>18.744399999999999</v>
      </c>
      <c r="T863" s="86">
        <f t="shared" si="214"/>
        <v>0.96202830491294256</v>
      </c>
      <c r="U863" s="145">
        <v>0</v>
      </c>
      <c r="V863" s="141">
        <v>74.7</v>
      </c>
      <c r="W863" s="141">
        <v>101.7</v>
      </c>
      <c r="X863" s="88">
        <f t="shared" si="215"/>
        <v>0</v>
      </c>
      <c r="Y863" s="89">
        <v>0.1</v>
      </c>
      <c r="Z863" s="90">
        <v>93.1</v>
      </c>
      <c r="AA863" s="90">
        <v>115.1</v>
      </c>
      <c r="AB863" s="91">
        <f t="shared" si="216"/>
        <v>0.12363050483351234</v>
      </c>
      <c r="AC863" s="92">
        <v>0.1</v>
      </c>
      <c r="AD863" s="93">
        <v>92</v>
      </c>
      <c r="AE863" s="93">
        <v>118.9</v>
      </c>
      <c r="AF863" s="94">
        <f t="shared" si="217"/>
        <v>0.12923913043478261</v>
      </c>
      <c r="AG863" s="95">
        <v>0</v>
      </c>
      <c r="AH863" s="139">
        <v>93.9</v>
      </c>
      <c r="AI863" s="139">
        <v>110.7</v>
      </c>
      <c r="AJ863" s="96">
        <f t="shared" si="220"/>
        <v>0</v>
      </c>
      <c r="AK863" s="97">
        <v>0</v>
      </c>
      <c r="AL863" s="98">
        <v>1</v>
      </c>
      <c r="AM863" s="98">
        <v>1</v>
      </c>
      <c r="AN863" s="99">
        <f t="shared" si="218"/>
        <v>0</v>
      </c>
      <c r="AO863" s="140">
        <f t="shared" si="219"/>
        <v>1</v>
      </c>
    </row>
    <row r="864" spans="1:41" ht="30" customHeight="1" x14ac:dyDescent="0.3">
      <c r="A864" s="102">
        <v>856</v>
      </c>
      <c r="B864" s="27" t="s">
        <v>747</v>
      </c>
      <c r="C864" s="144" t="s">
        <v>892</v>
      </c>
      <c r="D864" s="121">
        <v>60325.04</v>
      </c>
      <c r="E864" s="121">
        <f t="shared" si="210"/>
        <v>52456.556521739134</v>
      </c>
      <c r="F864" s="121">
        <f t="shared" si="221"/>
        <v>44588.07304347826</v>
      </c>
      <c r="G864" s="77">
        <f t="shared" si="211"/>
        <v>1.2148979401812374</v>
      </c>
      <c r="H864" s="118">
        <f t="shared" si="222"/>
        <v>7868.4834782608696</v>
      </c>
      <c r="I864" s="118">
        <f t="shared" si="212"/>
        <v>62038.441575433164</v>
      </c>
      <c r="K864" s="79">
        <f t="shared" si="213"/>
        <v>71344.207811748129</v>
      </c>
      <c r="L864" s="103">
        <f t="shared" si="223"/>
        <v>11019.167811748128</v>
      </c>
      <c r="M864" s="104">
        <f t="shared" si="224"/>
        <v>0.18266324915405158</v>
      </c>
      <c r="Q864" s="105">
        <v>0.8</v>
      </c>
      <c r="R864" s="143">
        <v>15.587400000000001</v>
      </c>
      <c r="S864" s="85">
        <v>18.744399999999999</v>
      </c>
      <c r="T864" s="86">
        <f t="shared" si="214"/>
        <v>0.96202830491294256</v>
      </c>
      <c r="U864" s="145">
        <v>0</v>
      </c>
      <c r="V864" s="141">
        <v>74.7</v>
      </c>
      <c r="W864" s="141">
        <v>101.7</v>
      </c>
      <c r="X864" s="88">
        <f t="shared" si="215"/>
        <v>0</v>
      </c>
      <c r="Y864" s="89">
        <v>0.1</v>
      </c>
      <c r="Z864" s="90">
        <v>93.1</v>
      </c>
      <c r="AA864" s="90">
        <v>115.1</v>
      </c>
      <c r="AB864" s="91">
        <f t="shared" si="216"/>
        <v>0.12363050483351234</v>
      </c>
      <c r="AC864" s="92">
        <v>0.1</v>
      </c>
      <c r="AD864" s="93">
        <v>92</v>
      </c>
      <c r="AE864" s="93">
        <v>118.9</v>
      </c>
      <c r="AF864" s="94">
        <f t="shared" si="217"/>
        <v>0.12923913043478261</v>
      </c>
      <c r="AG864" s="95">
        <v>0</v>
      </c>
      <c r="AH864" s="139">
        <v>93.9</v>
      </c>
      <c r="AI864" s="139">
        <v>110.7</v>
      </c>
      <c r="AJ864" s="96">
        <f t="shared" si="220"/>
        <v>0</v>
      </c>
      <c r="AK864" s="97">
        <v>0</v>
      </c>
      <c r="AL864" s="98">
        <v>1</v>
      </c>
      <c r="AM864" s="98">
        <v>1</v>
      </c>
      <c r="AN864" s="99">
        <f t="shared" si="218"/>
        <v>0</v>
      </c>
      <c r="AO864" s="140">
        <f t="shared" si="219"/>
        <v>1</v>
      </c>
    </row>
    <row r="865" spans="1:41" ht="30" customHeight="1" x14ac:dyDescent="0.3">
      <c r="A865" s="102">
        <v>857</v>
      </c>
      <c r="B865" s="27" t="s">
        <v>748</v>
      </c>
      <c r="C865" s="144" t="s">
        <v>892</v>
      </c>
      <c r="D865" s="121">
        <v>73608.39</v>
      </c>
      <c r="E865" s="121">
        <f t="shared" si="210"/>
        <v>64007.295652173918</v>
      </c>
      <c r="F865" s="121">
        <f t="shared" si="221"/>
        <v>54406.201304347829</v>
      </c>
      <c r="G865" s="77">
        <f t="shared" si="211"/>
        <v>1.2148979401812374</v>
      </c>
      <c r="H865" s="118">
        <f t="shared" si="222"/>
        <v>9601.094347826087</v>
      </c>
      <c r="I865" s="118">
        <f t="shared" si="212"/>
        <v>75699.076245564022</v>
      </c>
      <c r="K865" s="79">
        <f t="shared" si="213"/>
        <v>87053.937682398624</v>
      </c>
      <c r="L865" s="103">
        <f t="shared" si="223"/>
        <v>13445.547682398625</v>
      </c>
      <c r="M865" s="104">
        <f t="shared" si="224"/>
        <v>0.18266324915405194</v>
      </c>
      <c r="Q865" s="105">
        <v>0.8</v>
      </c>
      <c r="R865" s="143">
        <v>15.587400000000001</v>
      </c>
      <c r="S865" s="85">
        <v>18.744399999999999</v>
      </c>
      <c r="T865" s="86">
        <f t="shared" si="214"/>
        <v>0.96202830491294256</v>
      </c>
      <c r="U865" s="145">
        <v>0</v>
      </c>
      <c r="V865" s="141">
        <v>74.7</v>
      </c>
      <c r="W865" s="141">
        <v>101.7</v>
      </c>
      <c r="X865" s="88">
        <f t="shared" si="215"/>
        <v>0</v>
      </c>
      <c r="Y865" s="89">
        <v>0.1</v>
      </c>
      <c r="Z865" s="90">
        <v>93.1</v>
      </c>
      <c r="AA865" s="90">
        <v>115.1</v>
      </c>
      <c r="AB865" s="91">
        <f t="shared" si="216"/>
        <v>0.12363050483351234</v>
      </c>
      <c r="AC865" s="92">
        <v>0.1</v>
      </c>
      <c r="AD865" s="93">
        <v>92</v>
      </c>
      <c r="AE865" s="93">
        <v>118.9</v>
      </c>
      <c r="AF865" s="94">
        <f t="shared" si="217"/>
        <v>0.12923913043478261</v>
      </c>
      <c r="AG865" s="95">
        <v>0</v>
      </c>
      <c r="AH865" s="139">
        <v>93.9</v>
      </c>
      <c r="AI865" s="139">
        <v>110.7</v>
      </c>
      <c r="AJ865" s="96">
        <f t="shared" si="220"/>
        <v>0</v>
      </c>
      <c r="AK865" s="97">
        <v>0</v>
      </c>
      <c r="AL865" s="98">
        <v>1</v>
      </c>
      <c r="AM865" s="98">
        <v>1</v>
      </c>
      <c r="AN865" s="99">
        <f t="shared" si="218"/>
        <v>0</v>
      </c>
      <c r="AO865" s="140">
        <f t="shared" si="219"/>
        <v>1</v>
      </c>
    </row>
    <row r="866" spans="1:41" ht="30" customHeight="1" x14ac:dyDescent="0.3">
      <c r="A866" s="102">
        <v>858</v>
      </c>
      <c r="B866" s="27" t="s">
        <v>749</v>
      </c>
      <c r="C866" s="144" t="s">
        <v>892</v>
      </c>
      <c r="D866" s="121">
        <v>98708.53</v>
      </c>
      <c r="E866" s="121">
        <f t="shared" si="210"/>
        <v>85833.504347826092</v>
      </c>
      <c r="F866" s="121">
        <f t="shared" si="221"/>
        <v>72958.478695652171</v>
      </c>
      <c r="G866" s="77">
        <f t="shared" si="211"/>
        <v>1.2148979401812374</v>
      </c>
      <c r="H866" s="118">
        <f t="shared" si="222"/>
        <v>12875.025652173914</v>
      </c>
      <c r="I866" s="118">
        <f t="shared" si="212"/>
        <v>101512.13113827843</v>
      </c>
      <c r="K866" s="79">
        <f t="shared" si="213"/>
        <v>116738.95080902019</v>
      </c>
      <c r="L866" s="103">
        <f t="shared" si="223"/>
        <v>18030.420809020186</v>
      </c>
      <c r="M866" s="104">
        <f t="shared" si="224"/>
        <v>0.18266324915405169</v>
      </c>
      <c r="Q866" s="105">
        <v>0.8</v>
      </c>
      <c r="R866" s="143">
        <v>15.587400000000001</v>
      </c>
      <c r="S866" s="85">
        <v>18.744399999999999</v>
      </c>
      <c r="T866" s="86">
        <f t="shared" si="214"/>
        <v>0.96202830491294256</v>
      </c>
      <c r="U866" s="145">
        <v>0</v>
      </c>
      <c r="V866" s="141">
        <v>74.7</v>
      </c>
      <c r="W866" s="141">
        <v>101.7</v>
      </c>
      <c r="X866" s="88">
        <f t="shared" si="215"/>
        <v>0</v>
      </c>
      <c r="Y866" s="89">
        <v>0.1</v>
      </c>
      <c r="Z866" s="90">
        <v>93.1</v>
      </c>
      <c r="AA866" s="90">
        <v>115.1</v>
      </c>
      <c r="AB866" s="91">
        <f t="shared" si="216"/>
        <v>0.12363050483351234</v>
      </c>
      <c r="AC866" s="92">
        <v>0.1</v>
      </c>
      <c r="AD866" s="93">
        <v>92</v>
      </c>
      <c r="AE866" s="93">
        <v>118.9</v>
      </c>
      <c r="AF866" s="94">
        <f t="shared" si="217"/>
        <v>0.12923913043478261</v>
      </c>
      <c r="AG866" s="95">
        <v>0</v>
      </c>
      <c r="AH866" s="139">
        <v>93.9</v>
      </c>
      <c r="AI866" s="139">
        <v>110.7</v>
      </c>
      <c r="AJ866" s="96">
        <f t="shared" si="220"/>
        <v>0</v>
      </c>
      <c r="AK866" s="97">
        <v>0</v>
      </c>
      <c r="AL866" s="98">
        <v>1</v>
      </c>
      <c r="AM866" s="98">
        <v>1</v>
      </c>
      <c r="AN866" s="99">
        <f t="shared" si="218"/>
        <v>0</v>
      </c>
      <c r="AO866" s="140">
        <f t="shared" si="219"/>
        <v>1</v>
      </c>
    </row>
    <row r="867" spans="1:41" ht="30" customHeight="1" x14ac:dyDescent="0.3">
      <c r="A867" s="102">
        <v>859</v>
      </c>
      <c r="B867" s="27" t="s">
        <v>750</v>
      </c>
      <c r="C867" s="144" t="s">
        <v>892</v>
      </c>
      <c r="D867" s="121">
        <v>33842.94</v>
      </c>
      <c r="E867" s="121">
        <f t="shared" si="210"/>
        <v>29428.643478260874</v>
      </c>
      <c r="F867" s="121">
        <f t="shared" si="221"/>
        <v>25014.346956521742</v>
      </c>
      <c r="G867" s="77">
        <f t="shared" si="211"/>
        <v>1.2148979401812374</v>
      </c>
      <c r="H867" s="118">
        <f t="shared" si="222"/>
        <v>4414.2965217391311</v>
      </c>
      <c r="I867" s="118">
        <f t="shared" si="212"/>
        <v>34804.175114196201</v>
      </c>
      <c r="K867" s="79">
        <f t="shared" si="213"/>
        <v>40024.801381325626</v>
      </c>
      <c r="L867" s="103">
        <f t="shared" si="223"/>
        <v>6181.8613813256234</v>
      </c>
      <c r="M867" s="104">
        <f t="shared" si="224"/>
        <v>0.18266324915405172</v>
      </c>
      <c r="Q867" s="105">
        <v>0.8</v>
      </c>
      <c r="R867" s="143">
        <v>15.587400000000001</v>
      </c>
      <c r="S867" s="85">
        <v>18.744399999999999</v>
      </c>
      <c r="T867" s="86">
        <f t="shared" si="214"/>
        <v>0.96202830491294256</v>
      </c>
      <c r="U867" s="145">
        <v>0</v>
      </c>
      <c r="V867" s="141">
        <v>74.7</v>
      </c>
      <c r="W867" s="141">
        <v>101.7</v>
      </c>
      <c r="X867" s="88">
        <f t="shared" si="215"/>
        <v>0</v>
      </c>
      <c r="Y867" s="89">
        <v>0.1</v>
      </c>
      <c r="Z867" s="90">
        <v>93.1</v>
      </c>
      <c r="AA867" s="90">
        <v>115.1</v>
      </c>
      <c r="AB867" s="91">
        <f t="shared" si="216"/>
        <v>0.12363050483351234</v>
      </c>
      <c r="AC867" s="92">
        <v>0.1</v>
      </c>
      <c r="AD867" s="93">
        <v>92</v>
      </c>
      <c r="AE867" s="93">
        <v>118.9</v>
      </c>
      <c r="AF867" s="94">
        <f t="shared" si="217"/>
        <v>0.12923913043478261</v>
      </c>
      <c r="AG867" s="95">
        <v>0</v>
      </c>
      <c r="AH867" s="139">
        <v>93.9</v>
      </c>
      <c r="AI867" s="139">
        <v>110.7</v>
      </c>
      <c r="AJ867" s="96">
        <f t="shared" si="220"/>
        <v>0</v>
      </c>
      <c r="AK867" s="97">
        <v>0</v>
      </c>
      <c r="AL867" s="98">
        <v>1</v>
      </c>
      <c r="AM867" s="98">
        <v>1</v>
      </c>
      <c r="AN867" s="99">
        <f t="shared" si="218"/>
        <v>0</v>
      </c>
      <c r="AO867" s="140">
        <f t="shared" si="219"/>
        <v>1</v>
      </c>
    </row>
    <row r="868" spans="1:41" ht="30" customHeight="1" x14ac:dyDescent="0.3">
      <c r="A868" s="102">
        <v>860</v>
      </c>
      <c r="B868" s="27" t="s">
        <v>751</v>
      </c>
      <c r="C868" s="144" t="s">
        <v>892</v>
      </c>
      <c r="D868" s="121">
        <v>33842.94</v>
      </c>
      <c r="E868" s="121">
        <f t="shared" si="210"/>
        <v>29428.643478260874</v>
      </c>
      <c r="F868" s="121">
        <f t="shared" si="221"/>
        <v>25014.346956521742</v>
      </c>
      <c r="G868" s="77">
        <f t="shared" si="211"/>
        <v>1.2148979401812374</v>
      </c>
      <c r="H868" s="118">
        <f t="shared" si="222"/>
        <v>4414.2965217391311</v>
      </c>
      <c r="I868" s="118">
        <f t="shared" si="212"/>
        <v>34804.175114196201</v>
      </c>
      <c r="K868" s="79">
        <f t="shared" si="213"/>
        <v>40024.801381325626</v>
      </c>
      <c r="L868" s="103">
        <f t="shared" si="223"/>
        <v>6181.8613813256234</v>
      </c>
      <c r="M868" s="104">
        <f t="shared" si="224"/>
        <v>0.18266324915405172</v>
      </c>
      <c r="Q868" s="105">
        <v>0.8</v>
      </c>
      <c r="R868" s="143">
        <v>15.587400000000001</v>
      </c>
      <c r="S868" s="85">
        <v>18.744399999999999</v>
      </c>
      <c r="T868" s="86">
        <f t="shared" si="214"/>
        <v>0.96202830491294256</v>
      </c>
      <c r="U868" s="145">
        <v>0</v>
      </c>
      <c r="V868" s="141">
        <v>74.7</v>
      </c>
      <c r="W868" s="141">
        <v>101.7</v>
      </c>
      <c r="X868" s="88">
        <f t="shared" si="215"/>
        <v>0</v>
      </c>
      <c r="Y868" s="89">
        <v>0.1</v>
      </c>
      <c r="Z868" s="90">
        <v>93.1</v>
      </c>
      <c r="AA868" s="90">
        <v>115.1</v>
      </c>
      <c r="AB868" s="91">
        <f t="shared" si="216"/>
        <v>0.12363050483351234</v>
      </c>
      <c r="AC868" s="92">
        <v>0.1</v>
      </c>
      <c r="AD868" s="93">
        <v>92</v>
      </c>
      <c r="AE868" s="93">
        <v>118.9</v>
      </c>
      <c r="AF868" s="94">
        <f t="shared" si="217"/>
        <v>0.12923913043478261</v>
      </c>
      <c r="AG868" s="95">
        <v>0</v>
      </c>
      <c r="AH868" s="139">
        <v>93.9</v>
      </c>
      <c r="AI868" s="139">
        <v>110.7</v>
      </c>
      <c r="AJ868" s="96">
        <f t="shared" si="220"/>
        <v>0</v>
      </c>
      <c r="AK868" s="97">
        <v>0</v>
      </c>
      <c r="AL868" s="98">
        <v>1</v>
      </c>
      <c r="AM868" s="98">
        <v>1</v>
      </c>
      <c r="AN868" s="99">
        <f t="shared" si="218"/>
        <v>0</v>
      </c>
      <c r="AO868" s="140">
        <f t="shared" si="219"/>
        <v>1</v>
      </c>
    </row>
    <row r="869" spans="1:41" ht="30" customHeight="1" x14ac:dyDescent="0.3">
      <c r="A869" s="102">
        <v>861</v>
      </c>
      <c r="B869" s="27" t="s">
        <v>752</v>
      </c>
      <c r="C869" s="144" t="s">
        <v>892</v>
      </c>
      <c r="D869" s="121">
        <v>105505.36</v>
      </c>
      <c r="E869" s="121">
        <f t="shared" si="210"/>
        <v>91743.791304347833</v>
      </c>
      <c r="F869" s="121">
        <f t="shared" si="221"/>
        <v>77982.222608695651</v>
      </c>
      <c r="G869" s="77">
        <f t="shared" si="211"/>
        <v>1.2148979401812374</v>
      </c>
      <c r="H869" s="118">
        <f t="shared" si="222"/>
        <v>13761.568695652175</v>
      </c>
      <c r="I869" s="118">
        <f t="shared" si="212"/>
        <v>108502.01031371125</v>
      </c>
      <c r="K869" s="79">
        <f t="shared" si="213"/>
        <v>124777.31186076792</v>
      </c>
      <c r="L869" s="103">
        <f t="shared" si="223"/>
        <v>19271.95186076792</v>
      </c>
      <c r="M869" s="104">
        <f t="shared" si="224"/>
        <v>0.18266324915405169</v>
      </c>
      <c r="Q869" s="105">
        <v>0.8</v>
      </c>
      <c r="R869" s="143">
        <v>15.587400000000001</v>
      </c>
      <c r="S869" s="85">
        <v>18.744399999999999</v>
      </c>
      <c r="T869" s="86">
        <f t="shared" si="214"/>
        <v>0.96202830491294256</v>
      </c>
      <c r="U869" s="145">
        <v>0</v>
      </c>
      <c r="V869" s="141">
        <v>74.7</v>
      </c>
      <c r="W869" s="141">
        <v>101.7</v>
      </c>
      <c r="X869" s="88">
        <f t="shared" si="215"/>
        <v>0</v>
      </c>
      <c r="Y869" s="89">
        <v>0.1</v>
      </c>
      <c r="Z869" s="90">
        <v>93.1</v>
      </c>
      <c r="AA869" s="90">
        <v>115.1</v>
      </c>
      <c r="AB869" s="91">
        <f t="shared" si="216"/>
        <v>0.12363050483351234</v>
      </c>
      <c r="AC869" s="92">
        <v>0.1</v>
      </c>
      <c r="AD869" s="93">
        <v>92</v>
      </c>
      <c r="AE869" s="93">
        <v>118.9</v>
      </c>
      <c r="AF869" s="94">
        <f t="shared" si="217"/>
        <v>0.12923913043478261</v>
      </c>
      <c r="AG869" s="95">
        <v>0</v>
      </c>
      <c r="AH869" s="139">
        <v>93.9</v>
      </c>
      <c r="AI869" s="139">
        <v>110.7</v>
      </c>
      <c r="AJ869" s="96">
        <f t="shared" si="220"/>
        <v>0</v>
      </c>
      <c r="AK869" s="97">
        <v>0</v>
      </c>
      <c r="AL869" s="98">
        <v>1</v>
      </c>
      <c r="AM869" s="98">
        <v>1</v>
      </c>
      <c r="AN869" s="99">
        <f t="shared" si="218"/>
        <v>0</v>
      </c>
      <c r="AO869" s="140">
        <f t="shared" si="219"/>
        <v>1</v>
      </c>
    </row>
    <row r="870" spans="1:41" ht="30" customHeight="1" x14ac:dyDescent="0.3">
      <c r="A870" s="102">
        <v>862</v>
      </c>
      <c r="B870" s="27" t="s">
        <v>753</v>
      </c>
      <c r="C870" s="144" t="s">
        <v>892</v>
      </c>
      <c r="D870" s="121">
        <v>105505.36</v>
      </c>
      <c r="E870" s="121">
        <f t="shared" si="210"/>
        <v>91743.791304347833</v>
      </c>
      <c r="F870" s="121">
        <f t="shared" si="221"/>
        <v>77982.222608695651</v>
      </c>
      <c r="G870" s="77">
        <f t="shared" si="211"/>
        <v>1.2148979401812374</v>
      </c>
      <c r="H870" s="118">
        <f t="shared" si="222"/>
        <v>13761.568695652175</v>
      </c>
      <c r="I870" s="118">
        <f t="shared" si="212"/>
        <v>108502.01031371125</v>
      </c>
      <c r="K870" s="79">
        <f t="shared" si="213"/>
        <v>124777.31186076792</v>
      </c>
      <c r="L870" s="103">
        <f t="shared" si="223"/>
        <v>19271.95186076792</v>
      </c>
      <c r="M870" s="104">
        <f t="shared" si="224"/>
        <v>0.18266324915405169</v>
      </c>
      <c r="Q870" s="105">
        <v>0.8</v>
      </c>
      <c r="R870" s="143">
        <v>15.587400000000001</v>
      </c>
      <c r="S870" s="85">
        <v>18.744399999999999</v>
      </c>
      <c r="T870" s="86">
        <f t="shared" si="214"/>
        <v>0.96202830491294256</v>
      </c>
      <c r="U870" s="145">
        <v>0</v>
      </c>
      <c r="V870" s="141">
        <v>74.7</v>
      </c>
      <c r="W870" s="141">
        <v>101.7</v>
      </c>
      <c r="X870" s="88">
        <f t="shared" si="215"/>
        <v>0</v>
      </c>
      <c r="Y870" s="89">
        <v>0.1</v>
      </c>
      <c r="Z870" s="90">
        <v>93.1</v>
      </c>
      <c r="AA870" s="90">
        <v>115.1</v>
      </c>
      <c r="AB870" s="91">
        <f t="shared" si="216"/>
        <v>0.12363050483351234</v>
      </c>
      <c r="AC870" s="92">
        <v>0.1</v>
      </c>
      <c r="AD870" s="93">
        <v>92</v>
      </c>
      <c r="AE870" s="93">
        <v>118.9</v>
      </c>
      <c r="AF870" s="94">
        <f t="shared" si="217"/>
        <v>0.12923913043478261</v>
      </c>
      <c r="AG870" s="95">
        <v>0</v>
      </c>
      <c r="AH870" s="139">
        <v>93.9</v>
      </c>
      <c r="AI870" s="139">
        <v>110.7</v>
      </c>
      <c r="AJ870" s="96">
        <f t="shared" si="220"/>
        <v>0</v>
      </c>
      <c r="AK870" s="97">
        <v>0</v>
      </c>
      <c r="AL870" s="98">
        <v>1</v>
      </c>
      <c r="AM870" s="98">
        <v>1</v>
      </c>
      <c r="AN870" s="99">
        <f t="shared" si="218"/>
        <v>0</v>
      </c>
      <c r="AO870" s="140">
        <f t="shared" si="219"/>
        <v>1</v>
      </c>
    </row>
    <row r="871" spans="1:41" ht="30" customHeight="1" x14ac:dyDescent="0.3">
      <c r="A871" s="102">
        <v>863</v>
      </c>
      <c r="B871" s="27" t="s">
        <v>754</v>
      </c>
      <c r="C871" s="144" t="s">
        <v>892</v>
      </c>
      <c r="D871" s="121">
        <v>15117.57</v>
      </c>
      <c r="E871" s="121">
        <f t="shared" si="210"/>
        <v>13145.713043478261</v>
      </c>
      <c r="F871" s="121">
        <f t="shared" si="221"/>
        <v>11173.856086956521</v>
      </c>
      <c r="G871" s="77">
        <f t="shared" si="211"/>
        <v>1.2148979401812374</v>
      </c>
      <c r="H871" s="118">
        <f t="shared" si="222"/>
        <v>1971.856956521739</v>
      </c>
      <c r="I871" s="118">
        <f t="shared" si="212"/>
        <v>15546.951700446798</v>
      </c>
      <c r="K871" s="79">
        <f t="shared" si="213"/>
        <v>17878.994455513817</v>
      </c>
      <c r="L871" s="103">
        <f t="shared" si="223"/>
        <v>2761.4244555138175</v>
      </c>
      <c r="M871" s="104">
        <f t="shared" si="224"/>
        <v>0.18266324915405172</v>
      </c>
      <c r="Q871" s="105">
        <v>0.8</v>
      </c>
      <c r="R871" s="143">
        <v>15.587400000000001</v>
      </c>
      <c r="S871" s="85">
        <v>18.744399999999999</v>
      </c>
      <c r="T871" s="86">
        <f t="shared" si="214"/>
        <v>0.96202830491294256</v>
      </c>
      <c r="U871" s="145">
        <v>0</v>
      </c>
      <c r="V871" s="141">
        <v>74.7</v>
      </c>
      <c r="W871" s="141">
        <v>101.7</v>
      </c>
      <c r="X871" s="88">
        <f t="shared" si="215"/>
        <v>0</v>
      </c>
      <c r="Y871" s="89">
        <v>0.1</v>
      </c>
      <c r="Z871" s="90">
        <v>93.1</v>
      </c>
      <c r="AA871" s="90">
        <v>115.1</v>
      </c>
      <c r="AB871" s="91">
        <f t="shared" si="216"/>
        <v>0.12363050483351234</v>
      </c>
      <c r="AC871" s="92">
        <v>0.1</v>
      </c>
      <c r="AD871" s="93">
        <v>92</v>
      </c>
      <c r="AE871" s="93">
        <v>118.9</v>
      </c>
      <c r="AF871" s="94">
        <f t="shared" si="217"/>
        <v>0.12923913043478261</v>
      </c>
      <c r="AG871" s="95">
        <v>0</v>
      </c>
      <c r="AH871" s="139">
        <v>93.9</v>
      </c>
      <c r="AI871" s="139">
        <v>110.7</v>
      </c>
      <c r="AJ871" s="96">
        <f t="shared" si="220"/>
        <v>0</v>
      </c>
      <c r="AK871" s="97">
        <v>0</v>
      </c>
      <c r="AL871" s="98">
        <v>1</v>
      </c>
      <c r="AM871" s="98">
        <v>1</v>
      </c>
      <c r="AN871" s="99">
        <f t="shared" si="218"/>
        <v>0</v>
      </c>
      <c r="AO871" s="140">
        <f t="shared" si="219"/>
        <v>1</v>
      </c>
    </row>
    <row r="872" spans="1:41" ht="30" customHeight="1" x14ac:dyDescent="0.3">
      <c r="A872" s="102">
        <v>864</v>
      </c>
      <c r="B872" s="27" t="s">
        <v>755</v>
      </c>
      <c r="C872" s="144" t="s">
        <v>892</v>
      </c>
      <c r="D872" s="121">
        <v>15117.57</v>
      </c>
      <c r="E872" s="121">
        <f t="shared" si="210"/>
        <v>13145.713043478261</v>
      </c>
      <c r="F872" s="121">
        <f t="shared" si="221"/>
        <v>11173.856086956521</v>
      </c>
      <c r="G872" s="77">
        <f t="shared" si="211"/>
        <v>1.2148979401812374</v>
      </c>
      <c r="H872" s="118">
        <f t="shared" si="222"/>
        <v>1971.856956521739</v>
      </c>
      <c r="I872" s="118">
        <f t="shared" si="212"/>
        <v>15546.951700446798</v>
      </c>
      <c r="K872" s="79">
        <f t="shared" si="213"/>
        <v>17878.994455513817</v>
      </c>
      <c r="L872" s="103">
        <f t="shared" si="223"/>
        <v>2761.4244555138175</v>
      </c>
      <c r="M872" s="104">
        <f t="shared" si="224"/>
        <v>0.18266324915405172</v>
      </c>
      <c r="Q872" s="105">
        <v>0.8</v>
      </c>
      <c r="R872" s="143">
        <v>15.587400000000001</v>
      </c>
      <c r="S872" s="85">
        <v>18.744399999999999</v>
      </c>
      <c r="T872" s="86">
        <f t="shared" si="214"/>
        <v>0.96202830491294256</v>
      </c>
      <c r="U872" s="145">
        <v>0</v>
      </c>
      <c r="V872" s="141">
        <v>74.7</v>
      </c>
      <c r="W872" s="141">
        <v>101.7</v>
      </c>
      <c r="X872" s="88">
        <f t="shared" si="215"/>
        <v>0</v>
      </c>
      <c r="Y872" s="89">
        <v>0.1</v>
      </c>
      <c r="Z872" s="90">
        <v>93.1</v>
      </c>
      <c r="AA872" s="90">
        <v>115.1</v>
      </c>
      <c r="AB872" s="91">
        <f t="shared" si="216"/>
        <v>0.12363050483351234</v>
      </c>
      <c r="AC872" s="92">
        <v>0.1</v>
      </c>
      <c r="AD872" s="93">
        <v>92</v>
      </c>
      <c r="AE872" s="93">
        <v>118.9</v>
      </c>
      <c r="AF872" s="94">
        <f t="shared" si="217"/>
        <v>0.12923913043478261</v>
      </c>
      <c r="AG872" s="95">
        <v>0</v>
      </c>
      <c r="AH872" s="139">
        <v>93.9</v>
      </c>
      <c r="AI872" s="139">
        <v>110.7</v>
      </c>
      <c r="AJ872" s="96">
        <f t="shared" si="220"/>
        <v>0</v>
      </c>
      <c r="AK872" s="97">
        <v>0</v>
      </c>
      <c r="AL872" s="98">
        <v>1</v>
      </c>
      <c r="AM872" s="98">
        <v>1</v>
      </c>
      <c r="AN872" s="99">
        <f t="shared" si="218"/>
        <v>0</v>
      </c>
      <c r="AO872" s="140">
        <f t="shared" si="219"/>
        <v>1</v>
      </c>
    </row>
    <row r="873" spans="1:41" ht="30" customHeight="1" x14ac:dyDescent="0.3">
      <c r="A873" s="102">
        <v>865</v>
      </c>
      <c r="B873" s="27" t="s">
        <v>756</v>
      </c>
      <c r="C873" s="144" t="s">
        <v>892</v>
      </c>
      <c r="D873" s="121">
        <v>15117.57</v>
      </c>
      <c r="E873" s="121">
        <f t="shared" si="210"/>
        <v>13145.713043478261</v>
      </c>
      <c r="F873" s="121">
        <f t="shared" si="221"/>
        <v>11173.856086956521</v>
      </c>
      <c r="G873" s="77">
        <f t="shared" si="211"/>
        <v>1.2148979401812374</v>
      </c>
      <c r="H873" s="118">
        <f t="shared" si="222"/>
        <v>1971.856956521739</v>
      </c>
      <c r="I873" s="118">
        <f t="shared" si="212"/>
        <v>15546.951700446798</v>
      </c>
      <c r="K873" s="79">
        <f t="shared" si="213"/>
        <v>17878.994455513817</v>
      </c>
      <c r="L873" s="103">
        <f t="shared" si="223"/>
        <v>2761.4244555138175</v>
      </c>
      <c r="M873" s="104">
        <f t="shared" si="224"/>
        <v>0.18266324915405172</v>
      </c>
      <c r="Q873" s="105">
        <v>0.8</v>
      </c>
      <c r="R873" s="143">
        <v>15.587400000000001</v>
      </c>
      <c r="S873" s="85">
        <v>18.744399999999999</v>
      </c>
      <c r="T873" s="86">
        <f t="shared" si="214"/>
        <v>0.96202830491294256</v>
      </c>
      <c r="U873" s="145">
        <v>0</v>
      </c>
      <c r="V873" s="141">
        <v>74.7</v>
      </c>
      <c r="W873" s="141">
        <v>101.7</v>
      </c>
      <c r="X873" s="88">
        <f t="shared" si="215"/>
        <v>0</v>
      </c>
      <c r="Y873" s="89">
        <v>0.1</v>
      </c>
      <c r="Z873" s="90">
        <v>93.1</v>
      </c>
      <c r="AA873" s="90">
        <v>115.1</v>
      </c>
      <c r="AB873" s="91">
        <f t="shared" si="216"/>
        <v>0.12363050483351234</v>
      </c>
      <c r="AC873" s="92">
        <v>0.1</v>
      </c>
      <c r="AD873" s="93">
        <v>92</v>
      </c>
      <c r="AE873" s="93">
        <v>118.9</v>
      </c>
      <c r="AF873" s="94">
        <f t="shared" si="217"/>
        <v>0.12923913043478261</v>
      </c>
      <c r="AG873" s="95">
        <v>0</v>
      </c>
      <c r="AH873" s="139">
        <v>93.9</v>
      </c>
      <c r="AI873" s="139">
        <v>110.7</v>
      </c>
      <c r="AJ873" s="96">
        <f t="shared" si="220"/>
        <v>0</v>
      </c>
      <c r="AK873" s="97">
        <v>0</v>
      </c>
      <c r="AL873" s="98">
        <v>1</v>
      </c>
      <c r="AM873" s="98">
        <v>1</v>
      </c>
      <c r="AN873" s="99">
        <f t="shared" si="218"/>
        <v>0</v>
      </c>
      <c r="AO873" s="140">
        <f t="shared" si="219"/>
        <v>1</v>
      </c>
    </row>
    <row r="874" spans="1:41" ht="30" customHeight="1" x14ac:dyDescent="0.3">
      <c r="A874" s="102">
        <v>866</v>
      </c>
      <c r="B874" s="27" t="s">
        <v>757</v>
      </c>
      <c r="C874" s="144" t="s">
        <v>892</v>
      </c>
      <c r="D874" s="121">
        <v>15117.57</v>
      </c>
      <c r="E874" s="121">
        <f t="shared" si="210"/>
        <v>13145.713043478261</v>
      </c>
      <c r="F874" s="121">
        <f t="shared" si="221"/>
        <v>11173.856086956521</v>
      </c>
      <c r="G874" s="77">
        <f t="shared" si="211"/>
        <v>1.2148979401812374</v>
      </c>
      <c r="H874" s="118">
        <f t="shared" si="222"/>
        <v>1971.856956521739</v>
      </c>
      <c r="I874" s="118">
        <f t="shared" si="212"/>
        <v>15546.951700446798</v>
      </c>
      <c r="K874" s="79">
        <f t="shared" si="213"/>
        <v>17878.994455513817</v>
      </c>
      <c r="L874" s="103">
        <f t="shared" si="223"/>
        <v>2761.4244555138175</v>
      </c>
      <c r="M874" s="104">
        <f t="shared" si="224"/>
        <v>0.18266324915405172</v>
      </c>
      <c r="Q874" s="105">
        <v>0.8</v>
      </c>
      <c r="R874" s="143">
        <v>15.587400000000001</v>
      </c>
      <c r="S874" s="85">
        <v>18.744399999999999</v>
      </c>
      <c r="T874" s="86">
        <f t="shared" si="214"/>
        <v>0.96202830491294256</v>
      </c>
      <c r="U874" s="145">
        <v>0</v>
      </c>
      <c r="V874" s="141">
        <v>74.7</v>
      </c>
      <c r="W874" s="141">
        <v>101.7</v>
      </c>
      <c r="X874" s="88">
        <f t="shared" si="215"/>
        <v>0</v>
      </c>
      <c r="Y874" s="89">
        <v>0.1</v>
      </c>
      <c r="Z874" s="90">
        <v>93.1</v>
      </c>
      <c r="AA874" s="90">
        <v>115.1</v>
      </c>
      <c r="AB874" s="91">
        <f t="shared" si="216"/>
        <v>0.12363050483351234</v>
      </c>
      <c r="AC874" s="92">
        <v>0.1</v>
      </c>
      <c r="AD874" s="93">
        <v>92</v>
      </c>
      <c r="AE874" s="93">
        <v>118.9</v>
      </c>
      <c r="AF874" s="94">
        <f t="shared" si="217"/>
        <v>0.12923913043478261</v>
      </c>
      <c r="AG874" s="95">
        <v>0</v>
      </c>
      <c r="AH874" s="139">
        <v>93.9</v>
      </c>
      <c r="AI874" s="139">
        <v>110.7</v>
      </c>
      <c r="AJ874" s="96">
        <f t="shared" si="220"/>
        <v>0</v>
      </c>
      <c r="AK874" s="97">
        <v>0</v>
      </c>
      <c r="AL874" s="98">
        <v>1</v>
      </c>
      <c r="AM874" s="98">
        <v>1</v>
      </c>
      <c r="AN874" s="99">
        <f t="shared" si="218"/>
        <v>0</v>
      </c>
      <c r="AO874" s="140">
        <f t="shared" si="219"/>
        <v>1</v>
      </c>
    </row>
    <row r="875" spans="1:41" ht="30" customHeight="1" x14ac:dyDescent="0.3">
      <c r="A875" s="102">
        <v>867</v>
      </c>
      <c r="B875" s="27" t="s">
        <v>758</v>
      </c>
      <c r="C875" s="144" t="s">
        <v>892</v>
      </c>
      <c r="D875" s="121">
        <v>49.87</v>
      </c>
      <c r="E875" s="121">
        <f t="shared" si="210"/>
        <v>43.365217391304348</v>
      </c>
      <c r="F875" s="121">
        <f t="shared" si="221"/>
        <v>36.860434782608692</v>
      </c>
      <c r="G875" s="77">
        <f t="shared" si="211"/>
        <v>1.2148979401812374</v>
      </c>
      <c r="H875" s="118">
        <f t="shared" si="222"/>
        <v>6.5047826086956517</v>
      </c>
      <c r="I875" s="118">
        <f t="shared" si="212"/>
        <v>51.286448900271786</v>
      </c>
      <c r="K875" s="79">
        <f t="shared" si="213"/>
        <v>58.979416235312549</v>
      </c>
      <c r="L875" s="103">
        <f t="shared" si="223"/>
        <v>9.1094162353125512</v>
      </c>
      <c r="M875" s="104">
        <f t="shared" si="224"/>
        <v>0.18266324915405158</v>
      </c>
      <c r="Q875" s="105">
        <v>0.8</v>
      </c>
      <c r="R875" s="143">
        <v>15.587400000000001</v>
      </c>
      <c r="S875" s="85">
        <v>18.744399999999999</v>
      </c>
      <c r="T875" s="86">
        <f t="shared" si="214"/>
        <v>0.96202830491294256</v>
      </c>
      <c r="U875" s="145">
        <v>0</v>
      </c>
      <c r="V875" s="141">
        <v>74.7</v>
      </c>
      <c r="W875" s="141">
        <v>101.7</v>
      </c>
      <c r="X875" s="88">
        <f t="shared" si="215"/>
        <v>0</v>
      </c>
      <c r="Y875" s="89">
        <v>0.1</v>
      </c>
      <c r="Z875" s="90">
        <v>93.1</v>
      </c>
      <c r="AA875" s="90">
        <v>115.1</v>
      </c>
      <c r="AB875" s="91">
        <f t="shared" si="216"/>
        <v>0.12363050483351234</v>
      </c>
      <c r="AC875" s="92">
        <v>0.1</v>
      </c>
      <c r="AD875" s="93">
        <v>92</v>
      </c>
      <c r="AE875" s="93">
        <v>118.9</v>
      </c>
      <c r="AF875" s="94">
        <f t="shared" si="217"/>
        <v>0.12923913043478261</v>
      </c>
      <c r="AG875" s="95">
        <v>0</v>
      </c>
      <c r="AH875" s="139">
        <v>93.9</v>
      </c>
      <c r="AI875" s="139">
        <v>110.7</v>
      </c>
      <c r="AJ875" s="96">
        <f t="shared" si="220"/>
        <v>0</v>
      </c>
      <c r="AK875" s="97">
        <v>0</v>
      </c>
      <c r="AL875" s="98">
        <v>1</v>
      </c>
      <c r="AM875" s="98">
        <v>1</v>
      </c>
      <c r="AN875" s="99">
        <f t="shared" si="218"/>
        <v>0</v>
      </c>
      <c r="AO875" s="140">
        <f t="shared" si="219"/>
        <v>1</v>
      </c>
    </row>
    <row r="876" spans="1:41" ht="30" customHeight="1" x14ac:dyDescent="0.3">
      <c r="A876" s="102">
        <v>868</v>
      </c>
      <c r="B876" s="27" t="s">
        <v>759</v>
      </c>
      <c r="C876" s="144" t="s">
        <v>892</v>
      </c>
      <c r="D876" s="121">
        <v>49.87</v>
      </c>
      <c r="E876" s="121">
        <f t="shared" si="210"/>
        <v>43.365217391304348</v>
      </c>
      <c r="F876" s="121">
        <f t="shared" si="221"/>
        <v>36.860434782608692</v>
      </c>
      <c r="G876" s="77">
        <f t="shared" si="211"/>
        <v>1.2148979401812374</v>
      </c>
      <c r="H876" s="118">
        <f t="shared" si="222"/>
        <v>6.5047826086956517</v>
      </c>
      <c r="I876" s="118">
        <f t="shared" si="212"/>
        <v>51.286448900271786</v>
      </c>
      <c r="K876" s="79">
        <f t="shared" si="213"/>
        <v>58.979416235312549</v>
      </c>
      <c r="L876" s="103">
        <f t="shared" si="223"/>
        <v>9.1094162353125512</v>
      </c>
      <c r="M876" s="104">
        <f t="shared" si="224"/>
        <v>0.18266324915405158</v>
      </c>
      <c r="Q876" s="105">
        <v>0.8</v>
      </c>
      <c r="R876" s="143">
        <v>15.587400000000001</v>
      </c>
      <c r="S876" s="85">
        <v>18.744399999999999</v>
      </c>
      <c r="T876" s="86">
        <f t="shared" si="214"/>
        <v>0.96202830491294256</v>
      </c>
      <c r="U876" s="145">
        <v>0</v>
      </c>
      <c r="V876" s="141">
        <v>74.7</v>
      </c>
      <c r="W876" s="141">
        <v>101.7</v>
      </c>
      <c r="X876" s="88">
        <f t="shared" si="215"/>
        <v>0</v>
      </c>
      <c r="Y876" s="89">
        <v>0.1</v>
      </c>
      <c r="Z876" s="90">
        <v>93.1</v>
      </c>
      <c r="AA876" s="90">
        <v>115.1</v>
      </c>
      <c r="AB876" s="91">
        <f t="shared" si="216"/>
        <v>0.12363050483351234</v>
      </c>
      <c r="AC876" s="92">
        <v>0.1</v>
      </c>
      <c r="AD876" s="93">
        <v>92</v>
      </c>
      <c r="AE876" s="93">
        <v>118.9</v>
      </c>
      <c r="AF876" s="94">
        <f t="shared" si="217"/>
        <v>0.12923913043478261</v>
      </c>
      <c r="AG876" s="95">
        <v>0</v>
      </c>
      <c r="AH876" s="139">
        <v>93.9</v>
      </c>
      <c r="AI876" s="139">
        <v>110.7</v>
      </c>
      <c r="AJ876" s="96">
        <f t="shared" si="220"/>
        <v>0</v>
      </c>
      <c r="AK876" s="97">
        <v>0</v>
      </c>
      <c r="AL876" s="98">
        <v>1</v>
      </c>
      <c r="AM876" s="98">
        <v>1</v>
      </c>
      <c r="AN876" s="99">
        <f t="shared" si="218"/>
        <v>0</v>
      </c>
      <c r="AO876" s="140">
        <f t="shared" si="219"/>
        <v>1</v>
      </c>
    </row>
    <row r="877" spans="1:41" ht="30" customHeight="1" x14ac:dyDescent="0.3">
      <c r="A877" s="102">
        <v>869</v>
      </c>
      <c r="B877" s="27" t="s">
        <v>760</v>
      </c>
      <c r="C877" s="144" t="s">
        <v>892</v>
      </c>
      <c r="D877" s="121">
        <v>49.87</v>
      </c>
      <c r="E877" s="121">
        <f t="shared" ref="E877:E940" si="225">D877/1.15</f>
        <v>43.365217391304348</v>
      </c>
      <c r="F877" s="121">
        <f t="shared" si="221"/>
        <v>36.860434782608692</v>
      </c>
      <c r="G877" s="77">
        <f t="shared" ref="G877:G940" si="226">T877+X877+AB877+AF877+AJ877+AN877</f>
        <v>1.2148979401812374</v>
      </c>
      <c r="H877" s="118">
        <f t="shared" si="222"/>
        <v>6.5047826086956517</v>
      </c>
      <c r="I877" s="118">
        <f t="shared" ref="I877:I940" si="227">(F877*G877)+H877</f>
        <v>51.286448900271786</v>
      </c>
      <c r="K877" s="79">
        <f t="shared" ref="K877:K940" si="228">I877*1.15</f>
        <v>58.979416235312549</v>
      </c>
      <c r="L877" s="103">
        <f t="shared" si="223"/>
        <v>9.1094162353125512</v>
      </c>
      <c r="M877" s="104">
        <f t="shared" si="224"/>
        <v>0.18266324915405158</v>
      </c>
      <c r="Q877" s="105">
        <v>0.8</v>
      </c>
      <c r="R877" s="143">
        <v>15.587400000000001</v>
      </c>
      <c r="S877" s="85">
        <v>18.744399999999999</v>
      </c>
      <c r="T877" s="86">
        <f t="shared" ref="T877:T940" si="229">Q877*(S877/R877)</f>
        <v>0.96202830491294256</v>
      </c>
      <c r="U877" s="145">
        <v>0</v>
      </c>
      <c r="V877" s="141">
        <v>74.7</v>
      </c>
      <c r="W877" s="141">
        <v>101.7</v>
      </c>
      <c r="X877" s="88">
        <f t="shared" ref="X877:X940" si="230">U877*(W877/V877)</f>
        <v>0</v>
      </c>
      <c r="Y877" s="89">
        <v>0.1</v>
      </c>
      <c r="Z877" s="90">
        <v>93.1</v>
      </c>
      <c r="AA877" s="90">
        <v>115.1</v>
      </c>
      <c r="AB877" s="91">
        <f t="shared" ref="AB877:AB940" si="231">Y877*(AA877/Z877)</f>
        <v>0.12363050483351234</v>
      </c>
      <c r="AC877" s="92">
        <v>0.1</v>
      </c>
      <c r="AD877" s="93">
        <v>92</v>
      </c>
      <c r="AE877" s="93">
        <v>118.9</v>
      </c>
      <c r="AF877" s="94">
        <f t="shared" ref="AF877:AF940" si="232">AC877*(AE877/AD877)</f>
        <v>0.12923913043478261</v>
      </c>
      <c r="AG877" s="95">
        <v>0</v>
      </c>
      <c r="AH877" s="139">
        <v>93.9</v>
      </c>
      <c r="AI877" s="139">
        <v>110.7</v>
      </c>
      <c r="AJ877" s="96">
        <f t="shared" si="220"/>
        <v>0</v>
      </c>
      <c r="AK877" s="97">
        <v>0</v>
      </c>
      <c r="AL877" s="98">
        <v>1</v>
      </c>
      <c r="AM877" s="98">
        <v>1</v>
      </c>
      <c r="AN877" s="99">
        <f t="shared" ref="AN877:AN940" si="233">AK877*(AM877/AL877)</f>
        <v>0</v>
      </c>
      <c r="AO877" s="140">
        <f t="shared" ref="AO877:AO940" si="234">Q877+U877+Y877+AC877+AG877+AK877</f>
        <v>1</v>
      </c>
    </row>
    <row r="878" spans="1:41" ht="30" customHeight="1" x14ac:dyDescent="0.3">
      <c r="A878" s="102">
        <v>870</v>
      </c>
      <c r="B878" s="27" t="s">
        <v>761</v>
      </c>
      <c r="C878" s="144" t="s">
        <v>892</v>
      </c>
      <c r="D878" s="121">
        <v>49.87</v>
      </c>
      <c r="E878" s="121">
        <f t="shared" si="225"/>
        <v>43.365217391304348</v>
      </c>
      <c r="F878" s="121">
        <f t="shared" si="221"/>
        <v>36.860434782608692</v>
      </c>
      <c r="G878" s="77">
        <f t="shared" si="226"/>
        <v>1.2148979401812374</v>
      </c>
      <c r="H878" s="118">
        <f t="shared" si="222"/>
        <v>6.5047826086956517</v>
      </c>
      <c r="I878" s="118">
        <f t="shared" si="227"/>
        <v>51.286448900271786</v>
      </c>
      <c r="K878" s="79">
        <f t="shared" si="228"/>
        <v>58.979416235312549</v>
      </c>
      <c r="L878" s="103">
        <f t="shared" si="223"/>
        <v>9.1094162353125512</v>
      </c>
      <c r="M878" s="104">
        <f t="shared" si="224"/>
        <v>0.18266324915405158</v>
      </c>
      <c r="Q878" s="105">
        <v>0.8</v>
      </c>
      <c r="R878" s="143">
        <v>15.587400000000001</v>
      </c>
      <c r="S878" s="85">
        <v>18.744399999999999</v>
      </c>
      <c r="T878" s="86">
        <f t="shared" si="229"/>
        <v>0.96202830491294256</v>
      </c>
      <c r="U878" s="145">
        <v>0</v>
      </c>
      <c r="V878" s="141">
        <v>74.7</v>
      </c>
      <c r="W878" s="141">
        <v>101.7</v>
      </c>
      <c r="X878" s="88">
        <f t="shared" si="230"/>
        <v>0</v>
      </c>
      <c r="Y878" s="89">
        <v>0.1</v>
      </c>
      <c r="Z878" s="90">
        <v>93.1</v>
      </c>
      <c r="AA878" s="90">
        <v>115.1</v>
      </c>
      <c r="AB878" s="91">
        <f t="shared" si="231"/>
        <v>0.12363050483351234</v>
      </c>
      <c r="AC878" s="92">
        <v>0.1</v>
      </c>
      <c r="AD878" s="93">
        <v>92</v>
      </c>
      <c r="AE878" s="93">
        <v>118.9</v>
      </c>
      <c r="AF878" s="94">
        <f t="shared" si="232"/>
        <v>0.12923913043478261</v>
      </c>
      <c r="AG878" s="95">
        <v>0</v>
      </c>
      <c r="AH878" s="139">
        <v>93.9</v>
      </c>
      <c r="AI878" s="139">
        <v>110.7</v>
      </c>
      <c r="AJ878" s="96">
        <f t="shared" ref="AJ878:AJ941" si="235">AG878*(AI878/AH878)</f>
        <v>0</v>
      </c>
      <c r="AK878" s="97">
        <v>0</v>
      </c>
      <c r="AL878" s="98">
        <v>1</v>
      </c>
      <c r="AM878" s="98">
        <v>1</v>
      </c>
      <c r="AN878" s="99">
        <f t="shared" si="233"/>
        <v>0</v>
      </c>
      <c r="AO878" s="140">
        <f t="shared" si="234"/>
        <v>1</v>
      </c>
    </row>
    <row r="879" spans="1:41" ht="30" customHeight="1" x14ac:dyDescent="0.3">
      <c r="A879" s="102">
        <v>871</v>
      </c>
      <c r="B879" s="27" t="s">
        <v>762</v>
      </c>
      <c r="C879" s="144" t="s">
        <v>892</v>
      </c>
      <c r="D879" s="121">
        <v>3309.21</v>
      </c>
      <c r="E879" s="121">
        <f t="shared" si="225"/>
        <v>2877.5739130434786</v>
      </c>
      <c r="F879" s="121">
        <f t="shared" si="221"/>
        <v>2445.9378260869566</v>
      </c>
      <c r="G879" s="77">
        <f t="shared" si="226"/>
        <v>1.2148979401812374</v>
      </c>
      <c r="H879" s="118">
        <f t="shared" si="222"/>
        <v>431.63608695652175</v>
      </c>
      <c r="I879" s="118">
        <f t="shared" si="227"/>
        <v>3403.2009136809393</v>
      </c>
      <c r="K879" s="79">
        <f t="shared" si="228"/>
        <v>3913.6810507330797</v>
      </c>
      <c r="L879" s="103">
        <f t="shared" si="223"/>
        <v>604.47105073307966</v>
      </c>
      <c r="M879" s="104">
        <f t="shared" si="224"/>
        <v>0.18266324915405177</v>
      </c>
      <c r="Q879" s="105">
        <v>0.8</v>
      </c>
      <c r="R879" s="143">
        <v>15.587400000000001</v>
      </c>
      <c r="S879" s="85">
        <v>18.744399999999999</v>
      </c>
      <c r="T879" s="86">
        <f t="shared" si="229"/>
        <v>0.96202830491294256</v>
      </c>
      <c r="U879" s="145">
        <v>0</v>
      </c>
      <c r="V879" s="141">
        <v>74.7</v>
      </c>
      <c r="W879" s="141">
        <v>101.7</v>
      </c>
      <c r="X879" s="88">
        <f t="shared" si="230"/>
        <v>0</v>
      </c>
      <c r="Y879" s="89">
        <v>0.1</v>
      </c>
      <c r="Z879" s="90">
        <v>93.1</v>
      </c>
      <c r="AA879" s="90">
        <v>115.1</v>
      </c>
      <c r="AB879" s="91">
        <f t="shared" si="231"/>
        <v>0.12363050483351234</v>
      </c>
      <c r="AC879" s="92">
        <v>0.1</v>
      </c>
      <c r="AD879" s="93">
        <v>92</v>
      </c>
      <c r="AE879" s="93">
        <v>118.9</v>
      </c>
      <c r="AF879" s="94">
        <f t="shared" si="232"/>
        <v>0.12923913043478261</v>
      </c>
      <c r="AG879" s="95">
        <v>0</v>
      </c>
      <c r="AH879" s="139">
        <v>93.9</v>
      </c>
      <c r="AI879" s="139">
        <v>110.7</v>
      </c>
      <c r="AJ879" s="96">
        <f t="shared" si="235"/>
        <v>0</v>
      </c>
      <c r="AK879" s="97">
        <v>0</v>
      </c>
      <c r="AL879" s="98">
        <v>1</v>
      </c>
      <c r="AM879" s="98">
        <v>1</v>
      </c>
      <c r="AN879" s="99">
        <f t="shared" si="233"/>
        <v>0</v>
      </c>
      <c r="AO879" s="140">
        <f t="shared" si="234"/>
        <v>1</v>
      </c>
    </row>
    <row r="880" spans="1:41" ht="30" customHeight="1" x14ac:dyDescent="0.3">
      <c r="A880" s="102">
        <v>872</v>
      </c>
      <c r="B880" s="27" t="s">
        <v>763</v>
      </c>
      <c r="C880" s="144" t="s">
        <v>892</v>
      </c>
      <c r="D880" s="121">
        <v>3309.21</v>
      </c>
      <c r="E880" s="121">
        <f t="shared" si="225"/>
        <v>2877.5739130434786</v>
      </c>
      <c r="F880" s="121">
        <f t="shared" si="221"/>
        <v>2445.9378260869566</v>
      </c>
      <c r="G880" s="77">
        <f t="shared" si="226"/>
        <v>1.2148979401812374</v>
      </c>
      <c r="H880" s="118">
        <f t="shared" si="222"/>
        <v>431.63608695652175</v>
      </c>
      <c r="I880" s="118">
        <f t="shared" si="227"/>
        <v>3403.2009136809393</v>
      </c>
      <c r="K880" s="79">
        <f t="shared" si="228"/>
        <v>3913.6810507330797</v>
      </c>
      <c r="L880" s="103">
        <f t="shared" si="223"/>
        <v>604.47105073307966</v>
      </c>
      <c r="M880" s="104">
        <f t="shared" si="224"/>
        <v>0.18266324915405177</v>
      </c>
      <c r="Q880" s="105">
        <v>0.8</v>
      </c>
      <c r="R880" s="143">
        <v>15.587400000000001</v>
      </c>
      <c r="S880" s="85">
        <v>18.744399999999999</v>
      </c>
      <c r="T880" s="86">
        <f t="shared" si="229"/>
        <v>0.96202830491294256</v>
      </c>
      <c r="U880" s="145">
        <v>0</v>
      </c>
      <c r="V880" s="141">
        <v>74.7</v>
      </c>
      <c r="W880" s="141">
        <v>101.7</v>
      </c>
      <c r="X880" s="88">
        <f t="shared" si="230"/>
        <v>0</v>
      </c>
      <c r="Y880" s="89">
        <v>0.1</v>
      </c>
      <c r="Z880" s="90">
        <v>93.1</v>
      </c>
      <c r="AA880" s="90">
        <v>115.1</v>
      </c>
      <c r="AB880" s="91">
        <f t="shared" si="231"/>
        <v>0.12363050483351234</v>
      </c>
      <c r="AC880" s="92">
        <v>0.1</v>
      </c>
      <c r="AD880" s="93">
        <v>92</v>
      </c>
      <c r="AE880" s="93">
        <v>118.9</v>
      </c>
      <c r="AF880" s="94">
        <f t="shared" si="232"/>
        <v>0.12923913043478261</v>
      </c>
      <c r="AG880" s="95">
        <v>0</v>
      </c>
      <c r="AH880" s="139">
        <v>93.9</v>
      </c>
      <c r="AI880" s="139">
        <v>110.7</v>
      </c>
      <c r="AJ880" s="96">
        <f t="shared" si="235"/>
        <v>0</v>
      </c>
      <c r="AK880" s="97">
        <v>0</v>
      </c>
      <c r="AL880" s="98">
        <v>1</v>
      </c>
      <c r="AM880" s="98">
        <v>1</v>
      </c>
      <c r="AN880" s="99">
        <f t="shared" si="233"/>
        <v>0</v>
      </c>
      <c r="AO880" s="140">
        <f t="shared" si="234"/>
        <v>1</v>
      </c>
    </row>
    <row r="881" spans="1:41" ht="30" customHeight="1" x14ac:dyDescent="0.3">
      <c r="A881" s="102">
        <v>873</v>
      </c>
      <c r="B881" s="27" t="s">
        <v>764</v>
      </c>
      <c r="C881" s="144" t="s">
        <v>892</v>
      </c>
      <c r="D881" s="121">
        <v>3309.21</v>
      </c>
      <c r="E881" s="121">
        <f t="shared" si="225"/>
        <v>2877.5739130434786</v>
      </c>
      <c r="F881" s="121">
        <f t="shared" si="221"/>
        <v>2445.9378260869566</v>
      </c>
      <c r="G881" s="77">
        <f t="shared" si="226"/>
        <v>1.2148979401812374</v>
      </c>
      <c r="H881" s="118">
        <f t="shared" si="222"/>
        <v>431.63608695652175</v>
      </c>
      <c r="I881" s="118">
        <f t="shared" si="227"/>
        <v>3403.2009136809393</v>
      </c>
      <c r="K881" s="79">
        <f t="shared" si="228"/>
        <v>3913.6810507330797</v>
      </c>
      <c r="L881" s="103">
        <f t="shared" si="223"/>
        <v>604.47105073307966</v>
      </c>
      <c r="M881" s="104">
        <f t="shared" si="224"/>
        <v>0.18266324915405177</v>
      </c>
      <c r="Q881" s="105">
        <v>0.8</v>
      </c>
      <c r="R881" s="143">
        <v>15.587400000000001</v>
      </c>
      <c r="S881" s="85">
        <v>18.744399999999999</v>
      </c>
      <c r="T881" s="86">
        <f t="shared" si="229"/>
        <v>0.96202830491294256</v>
      </c>
      <c r="U881" s="145">
        <v>0</v>
      </c>
      <c r="V881" s="141">
        <v>74.7</v>
      </c>
      <c r="W881" s="141">
        <v>101.7</v>
      </c>
      <c r="X881" s="88">
        <f t="shared" si="230"/>
        <v>0</v>
      </c>
      <c r="Y881" s="89">
        <v>0.1</v>
      </c>
      <c r="Z881" s="90">
        <v>93.1</v>
      </c>
      <c r="AA881" s="90">
        <v>115.1</v>
      </c>
      <c r="AB881" s="91">
        <f t="shared" si="231"/>
        <v>0.12363050483351234</v>
      </c>
      <c r="AC881" s="92">
        <v>0.1</v>
      </c>
      <c r="AD881" s="93">
        <v>92</v>
      </c>
      <c r="AE881" s="93">
        <v>118.9</v>
      </c>
      <c r="AF881" s="94">
        <f t="shared" si="232"/>
        <v>0.12923913043478261</v>
      </c>
      <c r="AG881" s="95">
        <v>0</v>
      </c>
      <c r="AH881" s="139">
        <v>93.9</v>
      </c>
      <c r="AI881" s="139">
        <v>110.7</v>
      </c>
      <c r="AJ881" s="96">
        <f t="shared" si="235"/>
        <v>0</v>
      </c>
      <c r="AK881" s="97">
        <v>0</v>
      </c>
      <c r="AL881" s="98">
        <v>1</v>
      </c>
      <c r="AM881" s="98">
        <v>1</v>
      </c>
      <c r="AN881" s="99">
        <f t="shared" si="233"/>
        <v>0</v>
      </c>
      <c r="AO881" s="140">
        <f t="shared" si="234"/>
        <v>1</v>
      </c>
    </row>
    <row r="882" spans="1:41" ht="30" customHeight="1" x14ac:dyDescent="0.3">
      <c r="A882" s="102">
        <v>874</v>
      </c>
      <c r="B882" s="27" t="s">
        <v>765</v>
      </c>
      <c r="C882" s="144" t="s">
        <v>892</v>
      </c>
      <c r="D882" s="121">
        <v>3309.21</v>
      </c>
      <c r="E882" s="121">
        <f t="shared" si="225"/>
        <v>2877.5739130434786</v>
      </c>
      <c r="F882" s="121">
        <f t="shared" si="221"/>
        <v>2445.9378260869566</v>
      </c>
      <c r="G882" s="77">
        <f t="shared" si="226"/>
        <v>1.2148979401812374</v>
      </c>
      <c r="H882" s="118">
        <f t="shared" si="222"/>
        <v>431.63608695652175</v>
      </c>
      <c r="I882" s="118">
        <f t="shared" si="227"/>
        <v>3403.2009136809393</v>
      </c>
      <c r="K882" s="79">
        <f t="shared" si="228"/>
        <v>3913.6810507330797</v>
      </c>
      <c r="L882" s="103">
        <f t="shared" si="223"/>
        <v>604.47105073307966</v>
      </c>
      <c r="M882" s="104">
        <f t="shared" si="224"/>
        <v>0.18266324915405177</v>
      </c>
      <c r="Q882" s="105">
        <v>0.8</v>
      </c>
      <c r="R882" s="143">
        <v>15.587400000000001</v>
      </c>
      <c r="S882" s="85">
        <v>18.744399999999999</v>
      </c>
      <c r="T882" s="86">
        <f t="shared" si="229"/>
        <v>0.96202830491294256</v>
      </c>
      <c r="U882" s="145">
        <v>0</v>
      </c>
      <c r="V882" s="141">
        <v>74.7</v>
      </c>
      <c r="W882" s="141">
        <v>101.7</v>
      </c>
      <c r="X882" s="88">
        <f t="shared" si="230"/>
        <v>0</v>
      </c>
      <c r="Y882" s="89">
        <v>0.1</v>
      </c>
      <c r="Z882" s="90">
        <v>93.1</v>
      </c>
      <c r="AA882" s="90">
        <v>115.1</v>
      </c>
      <c r="AB882" s="91">
        <f t="shared" si="231"/>
        <v>0.12363050483351234</v>
      </c>
      <c r="AC882" s="92">
        <v>0.1</v>
      </c>
      <c r="AD882" s="93">
        <v>92</v>
      </c>
      <c r="AE882" s="93">
        <v>118.9</v>
      </c>
      <c r="AF882" s="94">
        <f t="shared" si="232"/>
        <v>0.12923913043478261</v>
      </c>
      <c r="AG882" s="95">
        <v>0</v>
      </c>
      <c r="AH882" s="139">
        <v>93.9</v>
      </c>
      <c r="AI882" s="139">
        <v>110.7</v>
      </c>
      <c r="AJ882" s="96">
        <f t="shared" si="235"/>
        <v>0</v>
      </c>
      <c r="AK882" s="97">
        <v>0</v>
      </c>
      <c r="AL882" s="98">
        <v>1</v>
      </c>
      <c r="AM882" s="98">
        <v>1</v>
      </c>
      <c r="AN882" s="99">
        <f t="shared" si="233"/>
        <v>0</v>
      </c>
      <c r="AO882" s="140">
        <f t="shared" si="234"/>
        <v>1</v>
      </c>
    </row>
    <row r="883" spans="1:41" ht="30" customHeight="1" x14ac:dyDescent="0.3">
      <c r="A883" s="102">
        <v>875</v>
      </c>
      <c r="B883" s="27" t="s">
        <v>766</v>
      </c>
      <c r="C883" s="144" t="s">
        <v>892</v>
      </c>
      <c r="D883" s="121">
        <v>109508.99</v>
      </c>
      <c r="E883" s="121">
        <f t="shared" si="225"/>
        <v>95225.208695652182</v>
      </c>
      <c r="F883" s="121">
        <f t="shared" si="221"/>
        <v>80941.427391304358</v>
      </c>
      <c r="G883" s="77">
        <f t="shared" si="226"/>
        <v>1.2148979401812374</v>
      </c>
      <c r="H883" s="118">
        <f t="shared" si="222"/>
        <v>14283.781304347827</v>
      </c>
      <c r="I883" s="118">
        <f t="shared" si="227"/>
        <v>112619.35471737268</v>
      </c>
      <c r="K883" s="79">
        <f t="shared" si="228"/>
        <v>129512.25792497858</v>
      </c>
      <c r="L883" s="103">
        <f t="shared" si="223"/>
        <v>20003.267924978572</v>
      </c>
      <c r="M883" s="104">
        <f t="shared" si="224"/>
        <v>0.18266324915405183</v>
      </c>
      <c r="Q883" s="105">
        <v>0.8</v>
      </c>
      <c r="R883" s="143">
        <v>15.587400000000001</v>
      </c>
      <c r="S883" s="85">
        <v>18.744399999999999</v>
      </c>
      <c r="T883" s="86">
        <f t="shared" si="229"/>
        <v>0.96202830491294256</v>
      </c>
      <c r="U883" s="145">
        <v>0</v>
      </c>
      <c r="V883" s="141">
        <v>74.7</v>
      </c>
      <c r="W883" s="141">
        <v>101.7</v>
      </c>
      <c r="X883" s="88">
        <f t="shared" si="230"/>
        <v>0</v>
      </c>
      <c r="Y883" s="89">
        <v>0.1</v>
      </c>
      <c r="Z883" s="90">
        <v>93.1</v>
      </c>
      <c r="AA883" s="90">
        <v>115.1</v>
      </c>
      <c r="AB883" s="91">
        <f t="shared" si="231"/>
        <v>0.12363050483351234</v>
      </c>
      <c r="AC883" s="92">
        <v>0.1</v>
      </c>
      <c r="AD883" s="93">
        <v>92</v>
      </c>
      <c r="AE883" s="93">
        <v>118.9</v>
      </c>
      <c r="AF883" s="94">
        <f t="shared" si="232"/>
        <v>0.12923913043478261</v>
      </c>
      <c r="AG883" s="95">
        <v>0</v>
      </c>
      <c r="AH883" s="139">
        <v>93.9</v>
      </c>
      <c r="AI883" s="139">
        <v>110.7</v>
      </c>
      <c r="AJ883" s="96">
        <f t="shared" si="235"/>
        <v>0</v>
      </c>
      <c r="AK883" s="97">
        <v>0</v>
      </c>
      <c r="AL883" s="98">
        <v>1</v>
      </c>
      <c r="AM883" s="98">
        <v>1</v>
      </c>
      <c r="AN883" s="99">
        <f t="shared" si="233"/>
        <v>0</v>
      </c>
      <c r="AO883" s="140">
        <f t="shared" si="234"/>
        <v>1</v>
      </c>
    </row>
    <row r="884" spans="1:41" ht="30" customHeight="1" x14ac:dyDescent="0.3">
      <c r="A884" s="102">
        <v>876</v>
      </c>
      <c r="B884" s="27" t="s">
        <v>767</v>
      </c>
      <c r="C884" s="144" t="s">
        <v>892</v>
      </c>
      <c r="D884" s="121">
        <v>14397.02</v>
      </c>
      <c r="E884" s="121">
        <f t="shared" si="225"/>
        <v>12519.147826086957</v>
      </c>
      <c r="F884" s="121">
        <f t="shared" si="221"/>
        <v>10641.275652173914</v>
      </c>
      <c r="G884" s="77">
        <f t="shared" si="226"/>
        <v>1.2148979401812374</v>
      </c>
      <c r="H884" s="118">
        <f t="shared" si="222"/>
        <v>1877.8721739130435</v>
      </c>
      <c r="I884" s="118">
        <f t="shared" si="227"/>
        <v>14805.936044639886</v>
      </c>
      <c r="K884" s="79">
        <f t="shared" si="228"/>
        <v>17026.826451335866</v>
      </c>
      <c r="L884" s="103">
        <f t="shared" si="223"/>
        <v>2629.8064513358659</v>
      </c>
      <c r="M884" s="104">
        <f t="shared" si="224"/>
        <v>0.18266324915405172</v>
      </c>
      <c r="Q884" s="105">
        <v>0.8</v>
      </c>
      <c r="R884" s="143">
        <v>15.587400000000001</v>
      </c>
      <c r="S884" s="85">
        <v>18.744399999999999</v>
      </c>
      <c r="T884" s="86">
        <f t="shared" si="229"/>
        <v>0.96202830491294256</v>
      </c>
      <c r="U884" s="145">
        <v>0</v>
      </c>
      <c r="V884" s="141">
        <v>74.7</v>
      </c>
      <c r="W884" s="141">
        <v>101.7</v>
      </c>
      <c r="X884" s="88">
        <f t="shared" si="230"/>
        <v>0</v>
      </c>
      <c r="Y884" s="89">
        <v>0.1</v>
      </c>
      <c r="Z884" s="90">
        <v>93.1</v>
      </c>
      <c r="AA884" s="90">
        <v>115.1</v>
      </c>
      <c r="AB884" s="91">
        <f t="shared" si="231"/>
        <v>0.12363050483351234</v>
      </c>
      <c r="AC884" s="92">
        <v>0.1</v>
      </c>
      <c r="AD884" s="93">
        <v>92</v>
      </c>
      <c r="AE884" s="93">
        <v>118.9</v>
      </c>
      <c r="AF884" s="94">
        <f t="shared" si="232"/>
        <v>0.12923913043478261</v>
      </c>
      <c r="AG884" s="95">
        <v>0</v>
      </c>
      <c r="AH884" s="139">
        <v>93.9</v>
      </c>
      <c r="AI884" s="139">
        <v>110.7</v>
      </c>
      <c r="AJ884" s="96">
        <f t="shared" si="235"/>
        <v>0</v>
      </c>
      <c r="AK884" s="97">
        <v>0</v>
      </c>
      <c r="AL884" s="98">
        <v>1</v>
      </c>
      <c r="AM884" s="98">
        <v>1</v>
      </c>
      <c r="AN884" s="99">
        <f t="shared" si="233"/>
        <v>0</v>
      </c>
      <c r="AO884" s="140">
        <f t="shared" si="234"/>
        <v>1</v>
      </c>
    </row>
    <row r="885" spans="1:41" ht="30" customHeight="1" x14ac:dyDescent="0.3">
      <c r="A885" s="102">
        <v>877</v>
      </c>
      <c r="B885" s="27" t="s">
        <v>768</v>
      </c>
      <c r="C885" s="144" t="s">
        <v>892</v>
      </c>
      <c r="D885" s="121">
        <v>3795.58</v>
      </c>
      <c r="E885" s="121">
        <f t="shared" si="225"/>
        <v>3300.5043478260873</v>
      </c>
      <c r="F885" s="121">
        <f t="shared" si="221"/>
        <v>2805.4286956521742</v>
      </c>
      <c r="G885" s="77">
        <f t="shared" si="226"/>
        <v>1.2148979401812374</v>
      </c>
      <c r="H885" s="118">
        <f t="shared" si="222"/>
        <v>495.07565217391306</v>
      </c>
      <c r="I885" s="118">
        <f t="shared" si="227"/>
        <v>3903.385195847075</v>
      </c>
      <c r="K885" s="79">
        <f t="shared" si="228"/>
        <v>4488.8929752241356</v>
      </c>
      <c r="L885" s="103">
        <f t="shared" si="223"/>
        <v>693.3129752241357</v>
      </c>
      <c r="M885" s="104">
        <f t="shared" si="224"/>
        <v>0.18266324915405174</v>
      </c>
      <c r="Q885" s="105">
        <v>0.8</v>
      </c>
      <c r="R885" s="143">
        <v>15.587400000000001</v>
      </c>
      <c r="S885" s="85">
        <v>18.744399999999999</v>
      </c>
      <c r="T885" s="86">
        <f t="shared" si="229"/>
        <v>0.96202830491294256</v>
      </c>
      <c r="U885" s="145">
        <v>0</v>
      </c>
      <c r="V885" s="141">
        <v>74.7</v>
      </c>
      <c r="W885" s="141">
        <v>101.7</v>
      </c>
      <c r="X885" s="88">
        <f t="shared" si="230"/>
        <v>0</v>
      </c>
      <c r="Y885" s="89">
        <v>0.1</v>
      </c>
      <c r="Z885" s="90">
        <v>93.1</v>
      </c>
      <c r="AA885" s="90">
        <v>115.1</v>
      </c>
      <c r="AB885" s="91">
        <f t="shared" si="231"/>
        <v>0.12363050483351234</v>
      </c>
      <c r="AC885" s="92">
        <v>0.1</v>
      </c>
      <c r="AD885" s="93">
        <v>92</v>
      </c>
      <c r="AE885" s="93">
        <v>118.9</v>
      </c>
      <c r="AF885" s="94">
        <f t="shared" si="232"/>
        <v>0.12923913043478261</v>
      </c>
      <c r="AG885" s="95">
        <v>0</v>
      </c>
      <c r="AH885" s="139">
        <v>93.9</v>
      </c>
      <c r="AI885" s="139">
        <v>110.7</v>
      </c>
      <c r="AJ885" s="96">
        <f t="shared" si="235"/>
        <v>0</v>
      </c>
      <c r="AK885" s="97">
        <v>0</v>
      </c>
      <c r="AL885" s="98">
        <v>1</v>
      </c>
      <c r="AM885" s="98">
        <v>1</v>
      </c>
      <c r="AN885" s="99">
        <f t="shared" si="233"/>
        <v>0</v>
      </c>
      <c r="AO885" s="140">
        <f t="shared" si="234"/>
        <v>1</v>
      </c>
    </row>
    <row r="886" spans="1:41" ht="30" customHeight="1" x14ac:dyDescent="0.3">
      <c r="A886" s="102">
        <v>878</v>
      </c>
      <c r="B886" s="27" t="s">
        <v>769</v>
      </c>
      <c r="C886" s="144" t="s">
        <v>892</v>
      </c>
      <c r="D886" s="121">
        <v>84.68</v>
      </c>
      <c r="E886" s="121">
        <f t="shared" si="225"/>
        <v>73.634782608695659</v>
      </c>
      <c r="F886" s="121">
        <f t="shared" si="221"/>
        <v>62.589565217391311</v>
      </c>
      <c r="G886" s="77">
        <f t="shared" si="226"/>
        <v>1.2148979401812374</v>
      </c>
      <c r="H886" s="118">
        <f t="shared" si="222"/>
        <v>11.045217391304348</v>
      </c>
      <c r="I886" s="118">
        <f t="shared" si="227"/>
        <v>87.085151250752276</v>
      </c>
      <c r="K886" s="79">
        <f t="shared" si="228"/>
        <v>100.14792393836511</v>
      </c>
      <c r="L886" s="103">
        <f t="shared" si="223"/>
        <v>15.467923938365104</v>
      </c>
      <c r="M886" s="104">
        <f t="shared" si="224"/>
        <v>0.18266324915405174</v>
      </c>
      <c r="Q886" s="105">
        <v>0.8</v>
      </c>
      <c r="R886" s="143">
        <v>15.587400000000001</v>
      </c>
      <c r="S886" s="85">
        <v>18.744399999999999</v>
      </c>
      <c r="T886" s="86">
        <f t="shared" si="229"/>
        <v>0.96202830491294256</v>
      </c>
      <c r="U886" s="145">
        <v>0</v>
      </c>
      <c r="V886" s="141">
        <v>74.7</v>
      </c>
      <c r="W886" s="141">
        <v>101.7</v>
      </c>
      <c r="X886" s="88">
        <f t="shared" si="230"/>
        <v>0</v>
      </c>
      <c r="Y886" s="89">
        <v>0.1</v>
      </c>
      <c r="Z886" s="90">
        <v>93.1</v>
      </c>
      <c r="AA886" s="90">
        <v>115.1</v>
      </c>
      <c r="AB886" s="91">
        <f t="shared" si="231"/>
        <v>0.12363050483351234</v>
      </c>
      <c r="AC886" s="92">
        <v>0.1</v>
      </c>
      <c r="AD886" s="93">
        <v>92</v>
      </c>
      <c r="AE886" s="93">
        <v>118.9</v>
      </c>
      <c r="AF886" s="94">
        <f t="shared" si="232"/>
        <v>0.12923913043478261</v>
      </c>
      <c r="AG886" s="95">
        <v>0</v>
      </c>
      <c r="AH886" s="139">
        <v>93.9</v>
      </c>
      <c r="AI886" s="139">
        <v>110.7</v>
      </c>
      <c r="AJ886" s="96">
        <f t="shared" si="235"/>
        <v>0</v>
      </c>
      <c r="AK886" s="97">
        <v>0</v>
      </c>
      <c r="AL886" s="98">
        <v>1</v>
      </c>
      <c r="AM886" s="98">
        <v>1</v>
      </c>
      <c r="AN886" s="99">
        <f t="shared" si="233"/>
        <v>0</v>
      </c>
      <c r="AO886" s="140">
        <f t="shared" si="234"/>
        <v>1</v>
      </c>
    </row>
    <row r="887" spans="1:41" ht="30" customHeight="1" x14ac:dyDescent="0.3">
      <c r="A887" s="102">
        <v>879</v>
      </c>
      <c r="B887" s="27" t="s">
        <v>770</v>
      </c>
      <c r="C887" s="144" t="s">
        <v>892</v>
      </c>
      <c r="D887" s="121">
        <v>1483.33</v>
      </c>
      <c r="E887" s="121">
        <f t="shared" si="225"/>
        <v>1289.8521739130435</v>
      </c>
      <c r="F887" s="121">
        <f t="shared" si="221"/>
        <v>1096.3743478260869</v>
      </c>
      <c r="G887" s="77">
        <f t="shared" si="226"/>
        <v>1.2148979401812374</v>
      </c>
      <c r="H887" s="118">
        <f t="shared" si="222"/>
        <v>193.47782608695653</v>
      </c>
      <c r="I887" s="118">
        <f t="shared" si="227"/>
        <v>1525.4607629284171</v>
      </c>
      <c r="K887" s="79">
        <f t="shared" si="228"/>
        <v>1754.2798773676795</v>
      </c>
      <c r="L887" s="103">
        <f t="shared" si="223"/>
        <v>270.94987736767962</v>
      </c>
      <c r="M887" s="104">
        <f t="shared" si="224"/>
        <v>0.18266324915405177</v>
      </c>
      <c r="Q887" s="105">
        <v>0.8</v>
      </c>
      <c r="R887" s="143">
        <v>15.587400000000001</v>
      </c>
      <c r="S887" s="85">
        <v>18.744399999999999</v>
      </c>
      <c r="T887" s="86">
        <f t="shared" si="229"/>
        <v>0.96202830491294256</v>
      </c>
      <c r="U887" s="145">
        <v>0</v>
      </c>
      <c r="V887" s="141">
        <v>74.7</v>
      </c>
      <c r="W887" s="141">
        <v>101.7</v>
      </c>
      <c r="X887" s="88">
        <f t="shared" si="230"/>
        <v>0</v>
      </c>
      <c r="Y887" s="89">
        <v>0.1</v>
      </c>
      <c r="Z887" s="90">
        <v>93.1</v>
      </c>
      <c r="AA887" s="90">
        <v>115.1</v>
      </c>
      <c r="AB887" s="91">
        <f t="shared" si="231"/>
        <v>0.12363050483351234</v>
      </c>
      <c r="AC887" s="92">
        <v>0.1</v>
      </c>
      <c r="AD887" s="93">
        <v>92</v>
      </c>
      <c r="AE887" s="93">
        <v>118.9</v>
      </c>
      <c r="AF887" s="94">
        <f t="shared" si="232"/>
        <v>0.12923913043478261</v>
      </c>
      <c r="AG887" s="95">
        <v>0</v>
      </c>
      <c r="AH887" s="139">
        <v>93.9</v>
      </c>
      <c r="AI887" s="139">
        <v>110.7</v>
      </c>
      <c r="AJ887" s="96">
        <f t="shared" si="235"/>
        <v>0</v>
      </c>
      <c r="AK887" s="97">
        <v>0</v>
      </c>
      <c r="AL887" s="98">
        <v>1</v>
      </c>
      <c r="AM887" s="98">
        <v>1</v>
      </c>
      <c r="AN887" s="99">
        <f t="shared" si="233"/>
        <v>0</v>
      </c>
      <c r="AO887" s="140">
        <f t="shared" si="234"/>
        <v>1</v>
      </c>
    </row>
    <row r="888" spans="1:41" ht="30" customHeight="1" x14ac:dyDescent="0.3">
      <c r="A888" s="102">
        <v>880</v>
      </c>
      <c r="B888" s="27" t="s">
        <v>771</v>
      </c>
      <c r="C888" s="144" t="s">
        <v>892</v>
      </c>
      <c r="D888" s="121">
        <v>7852.91</v>
      </c>
      <c r="E888" s="121">
        <f t="shared" si="225"/>
        <v>6828.6173913043485</v>
      </c>
      <c r="F888" s="121">
        <f t="shared" si="221"/>
        <v>5804.3247826086963</v>
      </c>
      <c r="G888" s="77">
        <f t="shared" si="226"/>
        <v>1.2148979401812374</v>
      </c>
      <c r="H888" s="118">
        <f t="shared" si="222"/>
        <v>1024.2926086956522</v>
      </c>
      <c r="I888" s="118">
        <f t="shared" si="227"/>
        <v>8075.9548312298657</v>
      </c>
      <c r="K888" s="79">
        <f t="shared" si="228"/>
        <v>9287.3480559143445</v>
      </c>
      <c r="L888" s="103">
        <f t="shared" si="223"/>
        <v>1434.4380559143447</v>
      </c>
      <c r="M888" s="104">
        <f t="shared" si="224"/>
        <v>0.18266324915405177</v>
      </c>
      <c r="Q888" s="105">
        <v>0.8</v>
      </c>
      <c r="R888" s="143">
        <v>15.587400000000001</v>
      </c>
      <c r="S888" s="85">
        <v>18.744399999999999</v>
      </c>
      <c r="T888" s="86">
        <f t="shared" si="229"/>
        <v>0.96202830491294256</v>
      </c>
      <c r="U888" s="145">
        <v>0</v>
      </c>
      <c r="V888" s="141">
        <v>74.7</v>
      </c>
      <c r="W888" s="141">
        <v>101.7</v>
      </c>
      <c r="X888" s="88">
        <f t="shared" si="230"/>
        <v>0</v>
      </c>
      <c r="Y888" s="89">
        <v>0.1</v>
      </c>
      <c r="Z888" s="90">
        <v>93.1</v>
      </c>
      <c r="AA888" s="90">
        <v>115.1</v>
      </c>
      <c r="AB888" s="91">
        <f t="shared" si="231"/>
        <v>0.12363050483351234</v>
      </c>
      <c r="AC888" s="92">
        <v>0.1</v>
      </c>
      <c r="AD888" s="93">
        <v>92</v>
      </c>
      <c r="AE888" s="93">
        <v>118.9</v>
      </c>
      <c r="AF888" s="94">
        <f t="shared" si="232"/>
        <v>0.12923913043478261</v>
      </c>
      <c r="AG888" s="95">
        <v>0</v>
      </c>
      <c r="AH888" s="139">
        <v>93.9</v>
      </c>
      <c r="AI888" s="139">
        <v>110.7</v>
      </c>
      <c r="AJ888" s="96">
        <f t="shared" si="235"/>
        <v>0</v>
      </c>
      <c r="AK888" s="97">
        <v>0</v>
      </c>
      <c r="AL888" s="98">
        <v>1</v>
      </c>
      <c r="AM888" s="98">
        <v>1</v>
      </c>
      <c r="AN888" s="99">
        <f t="shared" si="233"/>
        <v>0</v>
      </c>
      <c r="AO888" s="140">
        <f t="shared" si="234"/>
        <v>1</v>
      </c>
    </row>
    <row r="889" spans="1:41" ht="30" customHeight="1" x14ac:dyDescent="0.3">
      <c r="A889" s="102">
        <v>881</v>
      </c>
      <c r="B889" s="27" t="s">
        <v>772</v>
      </c>
      <c r="C889" s="144" t="s">
        <v>892</v>
      </c>
      <c r="D889" s="121">
        <v>741.67</v>
      </c>
      <c r="E889" s="121">
        <f t="shared" si="225"/>
        <v>644.9304347826087</v>
      </c>
      <c r="F889" s="121">
        <f t="shared" si="221"/>
        <v>548.19086956521733</v>
      </c>
      <c r="G889" s="77">
        <f t="shared" si="226"/>
        <v>1.2148979401812374</v>
      </c>
      <c r="H889" s="118">
        <f t="shared" si="222"/>
        <v>96.739565217391302</v>
      </c>
      <c r="I889" s="118">
        <f t="shared" si="227"/>
        <v>762.73552347833515</v>
      </c>
      <c r="K889" s="79">
        <f t="shared" si="228"/>
        <v>877.14585200008537</v>
      </c>
      <c r="L889" s="103">
        <f t="shared" si="223"/>
        <v>135.47585200008541</v>
      </c>
      <c r="M889" s="104">
        <f t="shared" si="224"/>
        <v>0.18266324915405155</v>
      </c>
      <c r="Q889" s="105">
        <v>0.8</v>
      </c>
      <c r="R889" s="143">
        <v>15.587400000000001</v>
      </c>
      <c r="S889" s="85">
        <v>18.744399999999999</v>
      </c>
      <c r="T889" s="86">
        <f t="shared" si="229"/>
        <v>0.96202830491294256</v>
      </c>
      <c r="U889" s="145">
        <v>0</v>
      </c>
      <c r="V889" s="141">
        <v>74.7</v>
      </c>
      <c r="W889" s="141">
        <v>101.7</v>
      </c>
      <c r="X889" s="88">
        <f t="shared" si="230"/>
        <v>0</v>
      </c>
      <c r="Y889" s="89">
        <v>0.1</v>
      </c>
      <c r="Z889" s="90">
        <v>93.1</v>
      </c>
      <c r="AA889" s="90">
        <v>115.1</v>
      </c>
      <c r="AB889" s="91">
        <f t="shared" si="231"/>
        <v>0.12363050483351234</v>
      </c>
      <c r="AC889" s="92">
        <v>0.1</v>
      </c>
      <c r="AD889" s="93">
        <v>92</v>
      </c>
      <c r="AE889" s="93">
        <v>118.9</v>
      </c>
      <c r="AF889" s="94">
        <f t="shared" si="232"/>
        <v>0.12923913043478261</v>
      </c>
      <c r="AG889" s="95">
        <v>0</v>
      </c>
      <c r="AH889" s="139">
        <v>93.9</v>
      </c>
      <c r="AI889" s="139">
        <v>110.7</v>
      </c>
      <c r="AJ889" s="96">
        <f t="shared" si="235"/>
        <v>0</v>
      </c>
      <c r="AK889" s="97">
        <v>0</v>
      </c>
      <c r="AL889" s="98">
        <v>1</v>
      </c>
      <c r="AM889" s="98">
        <v>1</v>
      </c>
      <c r="AN889" s="99">
        <f t="shared" si="233"/>
        <v>0</v>
      </c>
      <c r="AO889" s="140">
        <f t="shared" si="234"/>
        <v>1</v>
      </c>
    </row>
    <row r="890" spans="1:41" ht="30" customHeight="1" x14ac:dyDescent="0.3">
      <c r="A890" s="102">
        <v>882</v>
      </c>
      <c r="B890" s="27" t="s">
        <v>773</v>
      </c>
      <c r="C890" s="144" t="s">
        <v>892</v>
      </c>
      <c r="D890" s="121">
        <v>7852.91</v>
      </c>
      <c r="E890" s="121">
        <f t="shared" si="225"/>
        <v>6828.6173913043485</v>
      </c>
      <c r="F890" s="121">
        <f t="shared" si="221"/>
        <v>5804.3247826086963</v>
      </c>
      <c r="G890" s="77">
        <f t="shared" si="226"/>
        <v>1.2148979401812374</v>
      </c>
      <c r="H890" s="118">
        <f t="shared" si="222"/>
        <v>1024.2926086956522</v>
      </c>
      <c r="I890" s="118">
        <f t="shared" si="227"/>
        <v>8075.9548312298657</v>
      </c>
      <c r="K890" s="79">
        <f t="shared" si="228"/>
        <v>9287.3480559143445</v>
      </c>
      <c r="L890" s="103">
        <f t="shared" si="223"/>
        <v>1434.4380559143447</v>
      </c>
      <c r="M890" s="104">
        <f t="shared" si="224"/>
        <v>0.18266324915405177</v>
      </c>
      <c r="Q890" s="105">
        <v>0.8</v>
      </c>
      <c r="R890" s="143">
        <v>15.587400000000001</v>
      </c>
      <c r="S890" s="85">
        <v>18.744399999999999</v>
      </c>
      <c r="T890" s="86">
        <f t="shared" si="229"/>
        <v>0.96202830491294256</v>
      </c>
      <c r="U890" s="145">
        <v>0</v>
      </c>
      <c r="V890" s="141">
        <v>74.7</v>
      </c>
      <c r="W890" s="141">
        <v>101.7</v>
      </c>
      <c r="X890" s="88">
        <f t="shared" si="230"/>
        <v>0</v>
      </c>
      <c r="Y890" s="89">
        <v>0.1</v>
      </c>
      <c r="Z890" s="90">
        <v>93.1</v>
      </c>
      <c r="AA890" s="90">
        <v>115.1</v>
      </c>
      <c r="AB890" s="91">
        <f t="shared" si="231"/>
        <v>0.12363050483351234</v>
      </c>
      <c r="AC890" s="92">
        <v>0.1</v>
      </c>
      <c r="AD890" s="93">
        <v>92</v>
      </c>
      <c r="AE890" s="93">
        <v>118.9</v>
      </c>
      <c r="AF890" s="94">
        <f t="shared" si="232"/>
        <v>0.12923913043478261</v>
      </c>
      <c r="AG890" s="95">
        <v>0</v>
      </c>
      <c r="AH890" s="139">
        <v>93.9</v>
      </c>
      <c r="AI890" s="139">
        <v>110.7</v>
      </c>
      <c r="AJ890" s="96">
        <f t="shared" si="235"/>
        <v>0</v>
      </c>
      <c r="AK890" s="97">
        <v>0</v>
      </c>
      <c r="AL890" s="98">
        <v>1</v>
      </c>
      <c r="AM890" s="98">
        <v>1</v>
      </c>
      <c r="AN890" s="99">
        <f t="shared" si="233"/>
        <v>0</v>
      </c>
      <c r="AO890" s="140">
        <f t="shared" si="234"/>
        <v>1</v>
      </c>
    </row>
    <row r="891" spans="1:41" ht="30" customHeight="1" x14ac:dyDescent="0.3">
      <c r="A891" s="102">
        <v>883</v>
      </c>
      <c r="B891" s="27" t="s">
        <v>774</v>
      </c>
      <c r="C891" s="144" t="s">
        <v>892</v>
      </c>
      <c r="D891" s="121">
        <v>50.86</v>
      </c>
      <c r="E891" s="121">
        <f t="shared" si="225"/>
        <v>44.22608695652174</v>
      </c>
      <c r="F891" s="121">
        <f t="shared" si="221"/>
        <v>37.592173913043482</v>
      </c>
      <c r="G891" s="77">
        <f t="shared" si="226"/>
        <v>1.2148979401812374</v>
      </c>
      <c r="H891" s="118">
        <f t="shared" si="222"/>
        <v>6.6339130434782607</v>
      </c>
      <c r="I891" s="118">
        <f t="shared" si="227"/>
        <v>52.304567697369635</v>
      </c>
      <c r="K891" s="79">
        <f t="shared" si="228"/>
        <v>60.150252851975075</v>
      </c>
      <c r="L891" s="103">
        <f t="shared" si="223"/>
        <v>9.290252851975076</v>
      </c>
      <c r="M891" s="104">
        <f t="shared" si="224"/>
        <v>0.18266324915405183</v>
      </c>
      <c r="Q891" s="105">
        <v>0.8</v>
      </c>
      <c r="R891" s="143">
        <v>15.587400000000001</v>
      </c>
      <c r="S891" s="85">
        <v>18.744399999999999</v>
      </c>
      <c r="T891" s="86">
        <f t="shared" si="229"/>
        <v>0.96202830491294256</v>
      </c>
      <c r="U891" s="145">
        <v>0</v>
      </c>
      <c r="V891" s="141">
        <v>74.7</v>
      </c>
      <c r="W891" s="141">
        <v>101.7</v>
      </c>
      <c r="X891" s="88">
        <f t="shared" si="230"/>
        <v>0</v>
      </c>
      <c r="Y891" s="89">
        <v>0.1</v>
      </c>
      <c r="Z891" s="90">
        <v>93.1</v>
      </c>
      <c r="AA891" s="90">
        <v>115.1</v>
      </c>
      <c r="AB891" s="91">
        <f t="shared" si="231"/>
        <v>0.12363050483351234</v>
      </c>
      <c r="AC891" s="92">
        <v>0.1</v>
      </c>
      <c r="AD891" s="93">
        <v>92</v>
      </c>
      <c r="AE891" s="93">
        <v>118.9</v>
      </c>
      <c r="AF891" s="94">
        <f t="shared" si="232"/>
        <v>0.12923913043478261</v>
      </c>
      <c r="AG891" s="95">
        <v>0</v>
      </c>
      <c r="AH891" s="139">
        <v>93.9</v>
      </c>
      <c r="AI891" s="139">
        <v>110.7</v>
      </c>
      <c r="AJ891" s="96">
        <f t="shared" si="235"/>
        <v>0</v>
      </c>
      <c r="AK891" s="97">
        <v>0</v>
      </c>
      <c r="AL891" s="98">
        <v>1</v>
      </c>
      <c r="AM891" s="98">
        <v>1</v>
      </c>
      <c r="AN891" s="99">
        <f t="shared" si="233"/>
        <v>0</v>
      </c>
      <c r="AO891" s="140">
        <f t="shared" si="234"/>
        <v>1</v>
      </c>
    </row>
    <row r="892" spans="1:41" ht="30" customHeight="1" x14ac:dyDescent="0.3">
      <c r="A892" s="102">
        <v>884</v>
      </c>
      <c r="B892" s="27" t="s">
        <v>775</v>
      </c>
      <c r="C892" s="144" t="s">
        <v>892</v>
      </c>
      <c r="D892" s="121">
        <v>430.51</v>
      </c>
      <c r="E892" s="121">
        <f t="shared" si="225"/>
        <v>374.35652173913047</v>
      </c>
      <c r="F892" s="121">
        <f t="shared" si="221"/>
        <v>318.20304347826089</v>
      </c>
      <c r="G892" s="77">
        <f t="shared" si="226"/>
        <v>1.2148979401812374</v>
      </c>
      <c r="H892" s="118">
        <f t="shared" si="222"/>
        <v>56.153478260869569</v>
      </c>
      <c r="I892" s="118">
        <f t="shared" si="227"/>
        <v>442.73770034200948</v>
      </c>
      <c r="K892" s="79">
        <f t="shared" si="228"/>
        <v>509.14835539331085</v>
      </c>
      <c r="L892" s="103">
        <f t="shared" si="223"/>
        <v>78.63835539331086</v>
      </c>
      <c r="M892" s="104">
        <f t="shared" si="224"/>
        <v>0.18266324915405185</v>
      </c>
      <c r="Q892" s="105">
        <v>0.8</v>
      </c>
      <c r="R892" s="143">
        <v>15.587400000000001</v>
      </c>
      <c r="S892" s="85">
        <v>18.744399999999999</v>
      </c>
      <c r="T892" s="86">
        <f t="shared" si="229"/>
        <v>0.96202830491294256</v>
      </c>
      <c r="U892" s="145">
        <v>0</v>
      </c>
      <c r="V892" s="141">
        <v>74.7</v>
      </c>
      <c r="W892" s="141">
        <v>101.7</v>
      </c>
      <c r="X892" s="88">
        <f t="shared" si="230"/>
        <v>0</v>
      </c>
      <c r="Y892" s="89">
        <v>0.1</v>
      </c>
      <c r="Z892" s="90">
        <v>93.1</v>
      </c>
      <c r="AA892" s="90">
        <v>115.1</v>
      </c>
      <c r="AB892" s="91">
        <f t="shared" si="231"/>
        <v>0.12363050483351234</v>
      </c>
      <c r="AC892" s="92">
        <v>0.1</v>
      </c>
      <c r="AD892" s="93">
        <v>92</v>
      </c>
      <c r="AE892" s="93">
        <v>118.9</v>
      </c>
      <c r="AF892" s="94">
        <f t="shared" si="232"/>
        <v>0.12923913043478261</v>
      </c>
      <c r="AG892" s="95">
        <v>0</v>
      </c>
      <c r="AH892" s="139">
        <v>93.9</v>
      </c>
      <c r="AI892" s="139">
        <v>110.7</v>
      </c>
      <c r="AJ892" s="96">
        <f t="shared" si="235"/>
        <v>0</v>
      </c>
      <c r="AK892" s="97">
        <v>0</v>
      </c>
      <c r="AL892" s="98">
        <v>1</v>
      </c>
      <c r="AM892" s="98">
        <v>1</v>
      </c>
      <c r="AN892" s="99">
        <f t="shared" si="233"/>
        <v>0</v>
      </c>
      <c r="AO892" s="140">
        <f t="shared" si="234"/>
        <v>1</v>
      </c>
    </row>
    <row r="893" spans="1:41" ht="30" customHeight="1" x14ac:dyDescent="0.3">
      <c r="A893" s="102">
        <v>885</v>
      </c>
      <c r="B893" s="27" t="s">
        <v>776</v>
      </c>
      <c r="C893" s="144" t="s">
        <v>892</v>
      </c>
      <c r="D893" s="121">
        <v>6446.28</v>
      </c>
      <c r="E893" s="121">
        <f t="shared" si="225"/>
        <v>5605.4608695652178</v>
      </c>
      <c r="F893" s="121">
        <f t="shared" si="221"/>
        <v>4764.6417391304349</v>
      </c>
      <c r="G893" s="77">
        <f t="shared" si="226"/>
        <v>1.2148979401812374</v>
      </c>
      <c r="H893" s="118">
        <f t="shared" si="222"/>
        <v>840.81913043478266</v>
      </c>
      <c r="I893" s="118">
        <f t="shared" si="227"/>
        <v>6629.3725650058968</v>
      </c>
      <c r="K893" s="79">
        <f t="shared" si="228"/>
        <v>7623.7784497567809</v>
      </c>
      <c r="L893" s="103">
        <f t="shared" si="223"/>
        <v>1177.4984497567812</v>
      </c>
      <c r="M893" s="104">
        <f t="shared" si="224"/>
        <v>0.18266324915405183</v>
      </c>
      <c r="Q893" s="105">
        <v>0.8</v>
      </c>
      <c r="R893" s="143">
        <v>15.587400000000001</v>
      </c>
      <c r="S893" s="85">
        <v>18.744399999999999</v>
      </c>
      <c r="T893" s="86">
        <f t="shared" si="229"/>
        <v>0.96202830491294256</v>
      </c>
      <c r="U893" s="145">
        <v>0</v>
      </c>
      <c r="V893" s="141">
        <v>74.7</v>
      </c>
      <c r="W893" s="141">
        <v>101.7</v>
      </c>
      <c r="X893" s="88">
        <f t="shared" si="230"/>
        <v>0</v>
      </c>
      <c r="Y893" s="89">
        <v>0.1</v>
      </c>
      <c r="Z893" s="90">
        <v>93.1</v>
      </c>
      <c r="AA893" s="90">
        <v>115.1</v>
      </c>
      <c r="AB893" s="91">
        <f t="shared" si="231"/>
        <v>0.12363050483351234</v>
      </c>
      <c r="AC893" s="92">
        <v>0.1</v>
      </c>
      <c r="AD893" s="93">
        <v>92</v>
      </c>
      <c r="AE893" s="93">
        <v>118.9</v>
      </c>
      <c r="AF893" s="94">
        <f t="shared" si="232"/>
        <v>0.12923913043478261</v>
      </c>
      <c r="AG893" s="95">
        <v>0</v>
      </c>
      <c r="AH893" s="139">
        <v>93.9</v>
      </c>
      <c r="AI893" s="139">
        <v>110.7</v>
      </c>
      <c r="AJ893" s="96">
        <f t="shared" si="235"/>
        <v>0</v>
      </c>
      <c r="AK893" s="97">
        <v>0</v>
      </c>
      <c r="AL893" s="98">
        <v>1</v>
      </c>
      <c r="AM893" s="98">
        <v>1</v>
      </c>
      <c r="AN893" s="99">
        <f t="shared" si="233"/>
        <v>0</v>
      </c>
      <c r="AO893" s="140">
        <f t="shared" si="234"/>
        <v>1</v>
      </c>
    </row>
    <row r="894" spans="1:41" ht="30" customHeight="1" x14ac:dyDescent="0.3">
      <c r="A894" s="102">
        <v>886</v>
      </c>
      <c r="B894" s="27" t="s">
        <v>777</v>
      </c>
      <c r="C894" s="144" t="s">
        <v>892</v>
      </c>
      <c r="D894" s="121">
        <v>33156.769999999997</v>
      </c>
      <c r="E894" s="121">
        <f t="shared" si="225"/>
        <v>28831.973913043479</v>
      </c>
      <c r="F894" s="121">
        <f t="shared" si="221"/>
        <v>24507.177826086958</v>
      </c>
      <c r="G894" s="77">
        <f t="shared" si="226"/>
        <v>1.2148979401812374</v>
      </c>
      <c r="H894" s="118">
        <f t="shared" si="222"/>
        <v>4324.7960869565213</v>
      </c>
      <c r="I894" s="118">
        <f t="shared" si="227"/>
        <v>34098.515947524866</v>
      </c>
      <c r="K894" s="79">
        <f t="shared" si="228"/>
        <v>39213.293339653595</v>
      </c>
      <c r="L894" s="103">
        <f t="shared" si="223"/>
        <v>6056.5233396535987</v>
      </c>
      <c r="M894" s="104">
        <f t="shared" si="224"/>
        <v>0.18266324915405208</v>
      </c>
      <c r="Q894" s="105">
        <v>0.8</v>
      </c>
      <c r="R894" s="143">
        <v>15.587400000000001</v>
      </c>
      <c r="S894" s="85">
        <v>18.744399999999999</v>
      </c>
      <c r="T894" s="86">
        <f t="shared" si="229"/>
        <v>0.96202830491294256</v>
      </c>
      <c r="U894" s="145">
        <v>0</v>
      </c>
      <c r="V894" s="141">
        <v>74.7</v>
      </c>
      <c r="W894" s="141">
        <v>101.7</v>
      </c>
      <c r="X894" s="88">
        <f t="shared" si="230"/>
        <v>0</v>
      </c>
      <c r="Y894" s="89">
        <v>0.1</v>
      </c>
      <c r="Z894" s="90">
        <v>93.1</v>
      </c>
      <c r="AA894" s="90">
        <v>115.1</v>
      </c>
      <c r="AB894" s="91">
        <f t="shared" si="231"/>
        <v>0.12363050483351234</v>
      </c>
      <c r="AC894" s="92">
        <v>0.1</v>
      </c>
      <c r="AD894" s="93">
        <v>92</v>
      </c>
      <c r="AE894" s="93">
        <v>118.9</v>
      </c>
      <c r="AF894" s="94">
        <f t="shared" si="232"/>
        <v>0.12923913043478261</v>
      </c>
      <c r="AG894" s="95">
        <v>0</v>
      </c>
      <c r="AH894" s="139">
        <v>93.9</v>
      </c>
      <c r="AI894" s="139">
        <v>110.7</v>
      </c>
      <c r="AJ894" s="96">
        <f t="shared" si="235"/>
        <v>0</v>
      </c>
      <c r="AK894" s="97">
        <v>0</v>
      </c>
      <c r="AL894" s="98">
        <v>1</v>
      </c>
      <c r="AM894" s="98">
        <v>1</v>
      </c>
      <c r="AN894" s="99">
        <f t="shared" si="233"/>
        <v>0</v>
      </c>
      <c r="AO894" s="140">
        <f t="shared" si="234"/>
        <v>1</v>
      </c>
    </row>
    <row r="895" spans="1:41" ht="30" customHeight="1" x14ac:dyDescent="0.3">
      <c r="A895" s="102">
        <v>887</v>
      </c>
      <c r="B895" s="27" t="s">
        <v>778</v>
      </c>
      <c r="C895" s="144" t="s">
        <v>892</v>
      </c>
      <c r="D895" s="121">
        <v>108172.72</v>
      </c>
      <c r="E895" s="121">
        <f t="shared" si="225"/>
        <v>94063.234782608706</v>
      </c>
      <c r="F895" s="121">
        <f t="shared" si="221"/>
        <v>79953.749565217397</v>
      </c>
      <c r="G895" s="77">
        <f t="shared" si="226"/>
        <v>1.2148979401812374</v>
      </c>
      <c r="H895" s="118">
        <f t="shared" si="222"/>
        <v>14109.485217391306</v>
      </c>
      <c r="I895" s="118">
        <f t="shared" si="227"/>
        <v>111245.13087394043</v>
      </c>
      <c r="K895" s="79">
        <f t="shared" si="228"/>
        <v>127931.90050503149</v>
      </c>
      <c r="L895" s="103">
        <f t="shared" si="223"/>
        <v>19759.180505031487</v>
      </c>
      <c r="M895" s="104">
        <f t="shared" si="224"/>
        <v>0.18266324915405185</v>
      </c>
      <c r="Q895" s="105">
        <v>0.8</v>
      </c>
      <c r="R895" s="143">
        <v>15.587400000000001</v>
      </c>
      <c r="S895" s="85">
        <v>18.744399999999999</v>
      </c>
      <c r="T895" s="86">
        <f t="shared" si="229"/>
        <v>0.96202830491294256</v>
      </c>
      <c r="U895" s="145">
        <v>0</v>
      </c>
      <c r="V895" s="141">
        <v>74.7</v>
      </c>
      <c r="W895" s="141">
        <v>101.7</v>
      </c>
      <c r="X895" s="88">
        <f t="shared" si="230"/>
        <v>0</v>
      </c>
      <c r="Y895" s="89">
        <v>0.1</v>
      </c>
      <c r="Z895" s="90">
        <v>93.1</v>
      </c>
      <c r="AA895" s="90">
        <v>115.1</v>
      </c>
      <c r="AB895" s="91">
        <f t="shared" si="231"/>
        <v>0.12363050483351234</v>
      </c>
      <c r="AC895" s="92">
        <v>0.1</v>
      </c>
      <c r="AD895" s="93">
        <v>92</v>
      </c>
      <c r="AE895" s="93">
        <v>118.9</v>
      </c>
      <c r="AF895" s="94">
        <f t="shared" si="232"/>
        <v>0.12923913043478261</v>
      </c>
      <c r="AG895" s="95">
        <v>0</v>
      </c>
      <c r="AH895" s="139">
        <v>93.9</v>
      </c>
      <c r="AI895" s="139">
        <v>110.7</v>
      </c>
      <c r="AJ895" s="96">
        <f t="shared" si="235"/>
        <v>0</v>
      </c>
      <c r="AK895" s="97">
        <v>0</v>
      </c>
      <c r="AL895" s="98">
        <v>1</v>
      </c>
      <c r="AM895" s="98">
        <v>1</v>
      </c>
      <c r="AN895" s="99">
        <f t="shared" si="233"/>
        <v>0</v>
      </c>
      <c r="AO895" s="140">
        <f t="shared" si="234"/>
        <v>1</v>
      </c>
    </row>
    <row r="896" spans="1:41" ht="30" customHeight="1" x14ac:dyDescent="0.3">
      <c r="A896" s="102">
        <v>888</v>
      </c>
      <c r="B896" s="27" t="s">
        <v>779</v>
      </c>
      <c r="C896" s="144" t="s">
        <v>892</v>
      </c>
      <c r="D896" s="121">
        <v>3795.58</v>
      </c>
      <c r="E896" s="121">
        <f t="shared" si="225"/>
        <v>3300.5043478260873</v>
      </c>
      <c r="F896" s="121">
        <f t="shared" si="221"/>
        <v>2805.4286956521742</v>
      </c>
      <c r="G896" s="77">
        <f t="shared" si="226"/>
        <v>1.2148979401812374</v>
      </c>
      <c r="H896" s="118">
        <f t="shared" si="222"/>
        <v>495.07565217391306</v>
      </c>
      <c r="I896" s="118">
        <f t="shared" si="227"/>
        <v>3903.385195847075</v>
      </c>
      <c r="K896" s="79">
        <f t="shared" si="228"/>
        <v>4488.8929752241356</v>
      </c>
      <c r="L896" s="103">
        <f t="shared" si="223"/>
        <v>693.3129752241357</v>
      </c>
      <c r="M896" s="104">
        <f t="shared" si="224"/>
        <v>0.18266324915405174</v>
      </c>
      <c r="Q896" s="105">
        <v>0.8</v>
      </c>
      <c r="R896" s="143">
        <v>15.587400000000001</v>
      </c>
      <c r="S896" s="85">
        <v>18.744399999999999</v>
      </c>
      <c r="T896" s="86">
        <f t="shared" si="229"/>
        <v>0.96202830491294256</v>
      </c>
      <c r="U896" s="145">
        <v>0</v>
      </c>
      <c r="V896" s="141">
        <v>74.7</v>
      </c>
      <c r="W896" s="141">
        <v>101.7</v>
      </c>
      <c r="X896" s="88">
        <f t="shared" si="230"/>
        <v>0</v>
      </c>
      <c r="Y896" s="89">
        <v>0.1</v>
      </c>
      <c r="Z896" s="90">
        <v>93.1</v>
      </c>
      <c r="AA896" s="90">
        <v>115.1</v>
      </c>
      <c r="AB896" s="91">
        <f t="shared" si="231"/>
        <v>0.12363050483351234</v>
      </c>
      <c r="AC896" s="92">
        <v>0.1</v>
      </c>
      <c r="AD896" s="93">
        <v>92</v>
      </c>
      <c r="AE896" s="93">
        <v>118.9</v>
      </c>
      <c r="AF896" s="94">
        <f t="shared" si="232"/>
        <v>0.12923913043478261</v>
      </c>
      <c r="AG896" s="95">
        <v>0</v>
      </c>
      <c r="AH896" s="139">
        <v>93.9</v>
      </c>
      <c r="AI896" s="139">
        <v>110.7</v>
      </c>
      <c r="AJ896" s="96">
        <f t="shared" si="235"/>
        <v>0</v>
      </c>
      <c r="AK896" s="97">
        <v>0</v>
      </c>
      <c r="AL896" s="98">
        <v>1</v>
      </c>
      <c r="AM896" s="98">
        <v>1</v>
      </c>
      <c r="AN896" s="99">
        <f t="shared" si="233"/>
        <v>0</v>
      </c>
      <c r="AO896" s="140">
        <f t="shared" si="234"/>
        <v>1</v>
      </c>
    </row>
    <row r="897" spans="1:41" ht="30" customHeight="1" x14ac:dyDescent="0.3">
      <c r="A897" s="102">
        <v>889</v>
      </c>
      <c r="B897" s="27" t="s">
        <v>780</v>
      </c>
      <c r="C897" s="144" t="s">
        <v>892</v>
      </c>
      <c r="D897" s="121">
        <v>84.68</v>
      </c>
      <c r="E897" s="121">
        <f t="shared" si="225"/>
        <v>73.634782608695659</v>
      </c>
      <c r="F897" s="121">
        <f t="shared" si="221"/>
        <v>62.589565217391311</v>
      </c>
      <c r="G897" s="77">
        <f t="shared" si="226"/>
        <v>1.2148979401812374</v>
      </c>
      <c r="H897" s="118">
        <f t="shared" si="222"/>
        <v>11.045217391304348</v>
      </c>
      <c r="I897" s="118">
        <f t="shared" si="227"/>
        <v>87.085151250752276</v>
      </c>
      <c r="K897" s="79">
        <f t="shared" si="228"/>
        <v>100.14792393836511</v>
      </c>
      <c r="L897" s="103">
        <f t="shared" si="223"/>
        <v>15.467923938365104</v>
      </c>
      <c r="M897" s="104">
        <f t="shared" si="224"/>
        <v>0.18266324915405174</v>
      </c>
      <c r="Q897" s="105">
        <v>0.8</v>
      </c>
      <c r="R897" s="143">
        <v>15.587400000000001</v>
      </c>
      <c r="S897" s="85">
        <v>18.744399999999999</v>
      </c>
      <c r="T897" s="86">
        <f t="shared" si="229"/>
        <v>0.96202830491294256</v>
      </c>
      <c r="U897" s="145">
        <v>0</v>
      </c>
      <c r="V897" s="141">
        <v>74.7</v>
      </c>
      <c r="W897" s="141">
        <v>101.7</v>
      </c>
      <c r="X897" s="88">
        <f t="shared" si="230"/>
        <v>0</v>
      </c>
      <c r="Y897" s="89">
        <v>0.1</v>
      </c>
      <c r="Z897" s="90">
        <v>93.1</v>
      </c>
      <c r="AA897" s="90">
        <v>115.1</v>
      </c>
      <c r="AB897" s="91">
        <f t="shared" si="231"/>
        <v>0.12363050483351234</v>
      </c>
      <c r="AC897" s="92">
        <v>0.1</v>
      </c>
      <c r="AD897" s="93">
        <v>92</v>
      </c>
      <c r="AE897" s="93">
        <v>118.9</v>
      </c>
      <c r="AF897" s="94">
        <f t="shared" si="232"/>
        <v>0.12923913043478261</v>
      </c>
      <c r="AG897" s="95">
        <v>0</v>
      </c>
      <c r="AH897" s="139">
        <v>93.9</v>
      </c>
      <c r="AI897" s="139">
        <v>110.7</v>
      </c>
      <c r="AJ897" s="96">
        <f t="shared" si="235"/>
        <v>0</v>
      </c>
      <c r="AK897" s="97">
        <v>0</v>
      </c>
      <c r="AL897" s="98">
        <v>1</v>
      </c>
      <c r="AM897" s="98">
        <v>1</v>
      </c>
      <c r="AN897" s="99">
        <f t="shared" si="233"/>
        <v>0</v>
      </c>
      <c r="AO897" s="140">
        <f t="shared" si="234"/>
        <v>1</v>
      </c>
    </row>
    <row r="898" spans="1:41" ht="30" customHeight="1" x14ac:dyDescent="0.3">
      <c r="A898" s="102">
        <v>890</v>
      </c>
      <c r="B898" s="27" t="s">
        <v>781</v>
      </c>
      <c r="C898" s="144" t="s">
        <v>892</v>
      </c>
      <c r="D898" s="121">
        <v>1483.33</v>
      </c>
      <c r="E898" s="121">
        <f t="shared" si="225"/>
        <v>1289.8521739130435</v>
      </c>
      <c r="F898" s="121">
        <f t="shared" si="221"/>
        <v>1096.3743478260869</v>
      </c>
      <c r="G898" s="77">
        <f t="shared" si="226"/>
        <v>1.2148979401812374</v>
      </c>
      <c r="H898" s="118">
        <f t="shared" si="222"/>
        <v>193.47782608695653</v>
      </c>
      <c r="I898" s="118">
        <f t="shared" si="227"/>
        <v>1525.4607629284171</v>
      </c>
      <c r="K898" s="79">
        <f t="shared" si="228"/>
        <v>1754.2798773676795</v>
      </c>
      <c r="L898" s="103">
        <f t="shared" si="223"/>
        <v>270.94987736767962</v>
      </c>
      <c r="M898" s="104">
        <f t="shared" si="224"/>
        <v>0.18266324915405177</v>
      </c>
      <c r="Q898" s="105">
        <v>0.8</v>
      </c>
      <c r="R898" s="143">
        <v>15.587400000000001</v>
      </c>
      <c r="S898" s="85">
        <v>18.744399999999999</v>
      </c>
      <c r="T898" s="86">
        <f t="shared" si="229"/>
        <v>0.96202830491294256</v>
      </c>
      <c r="U898" s="145">
        <v>0</v>
      </c>
      <c r="V898" s="141">
        <v>74.7</v>
      </c>
      <c r="W898" s="141">
        <v>101.7</v>
      </c>
      <c r="X898" s="88">
        <f t="shared" si="230"/>
        <v>0</v>
      </c>
      <c r="Y898" s="89">
        <v>0.1</v>
      </c>
      <c r="Z898" s="90">
        <v>93.1</v>
      </c>
      <c r="AA898" s="90">
        <v>115.1</v>
      </c>
      <c r="AB898" s="91">
        <f t="shared" si="231"/>
        <v>0.12363050483351234</v>
      </c>
      <c r="AC898" s="92">
        <v>0.1</v>
      </c>
      <c r="AD898" s="93">
        <v>92</v>
      </c>
      <c r="AE898" s="93">
        <v>118.9</v>
      </c>
      <c r="AF898" s="94">
        <f t="shared" si="232"/>
        <v>0.12923913043478261</v>
      </c>
      <c r="AG898" s="95">
        <v>0</v>
      </c>
      <c r="AH898" s="139">
        <v>93.9</v>
      </c>
      <c r="AI898" s="139">
        <v>110.7</v>
      </c>
      <c r="AJ898" s="96">
        <f t="shared" si="235"/>
        <v>0</v>
      </c>
      <c r="AK898" s="97">
        <v>0</v>
      </c>
      <c r="AL898" s="98">
        <v>1</v>
      </c>
      <c r="AM898" s="98">
        <v>1</v>
      </c>
      <c r="AN898" s="99">
        <f t="shared" si="233"/>
        <v>0</v>
      </c>
      <c r="AO898" s="140">
        <f t="shared" si="234"/>
        <v>1</v>
      </c>
    </row>
    <row r="899" spans="1:41" ht="30" customHeight="1" x14ac:dyDescent="0.3">
      <c r="A899" s="102">
        <v>891</v>
      </c>
      <c r="B899" s="27" t="s">
        <v>782</v>
      </c>
      <c r="C899" s="144" t="s">
        <v>892</v>
      </c>
      <c r="D899" s="121">
        <v>7852.91</v>
      </c>
      <c r="E899" s="121">
        <f t="shared" si="225"/>
        <v>6828.6173913043485</v>
      </c>
      <c r="F899" s="121">
        <f t="shared" si="221"/>
        <v>5804.3247826086963</v>
      </c>
      <c r="G899" s="77">
        <f t="shared" si="226"/>
        <v>1.2148979401812374</v>
      </c>
      <c r="H899" s="118">
        <f t="shared" si="222"/>
        <v>1024.2926086956522</v>
      </c>
      <c r="I899" s="118">
        <f t="shared" si="227"/>
        <v>8075.9548312298657</v>
      </c>
      <c r="K899" s="79">
        <f t="shared" si="228"/>
        <v>9287.3480559143445</v>
      </c>
      <c r="L899" s="103">
        <f t="shared" si="223"/>
        <v>1434.4380559143447</v>
      </c>
      <c r="M899" s="104">
        <f t="shared" si="224"/>
        <v>0.18266324915405177</v>
      </c>
      <c r="Q899" s="105">
        <v>0.8</v>
      </c>
      <c r="R899" s="143">
        <v>15.587400000000001</v>
      </c>
      <c r="S899" s="85">
        <v>18.744399999999999</v>
      </c>
      <c r="T899" s="86">
        <f t="shared" si="229"/>
        <v>0.96202830491294256</v>
      </c>
      <c r="U899" s="145">
        <v>0</v>
      </c>
      <c r="V899" s="141">
        <v>74.7</v>
      </c>
      <c r="W899" s="141">
        <v>101.7</v>
      </c>
      <c r="X899" s="88">
        <f t="shared" si="230"/>
        <v>0</v>
      </c>
      <c r="Y899" s="89">
        <v>0.1</v>
      </c>
      <c r="Z899" s="90">
        <v>93.1</v>
      </c>
      <c r="AA899" s="90">
        <v>115.1</v>
      </c>
      <c r="AB899" s="91">
        <f t="shared" si="231"/>
        <v>0.12363050483351234</v>
      </c>
      <c r="AC899" s="92">
        <v>0.1</v>
      </c>
      <c r="AD899" s="93">
        <v>92</v>
      </c>
      <c r="AE899" s="93">
        <v>118.9</v>
      </c>
      <c r="AF899" s="94">
        <f t="shared" si="232"/>
        <v>0.12923913043478261</v>
      </c>
      <c r="AG899" s="95">
        <v>0</v>
      </c>
      <c r="AH899" s="139">
        <v>93.9</v>
      </c>
      <c r="AI899" s="139">
        <v>110.7</v>
      </c>
      <c r="AJ899" s="96">
        <f t="shared" si="235"/>
        <v>0</v>
      </c>
      <c r="AK899" s="97">
        <v>0</v>
      </c>
      <c r="AL899" s="98">
        <v>1</v>
      </c>
      <c r="AM899" s="98">
        <v>1</v>
      </c>
      <c r="AN899" s="99">
        <f t="shared" si="233"/>
        <v>0</v>
      </c>
      <c r="AO899" s="140">
        <f t="shared" si="234"/>
        <v>1</v>
      </c>
    </row>
    <row r="900" spans="1:41" ht="30" customHeight="1" x14ac:dyDescent="0.3">
      <c r="A900" s="102">
        <v>892</v>
      </c>
      <c r="B900" s="27" t="s">
        <v>783</v>
      </c>
      <c r="C900" s="144" t="s">
        <v>892</v>
      </c>
      <c r="D900" s="121">
        <v>50.86</v>
      </c>
      <c r="E900" s="121">
        <f t="shared" si="225"/>
        <v>44.22608695652174</v>
      </c>
      <c r="F900" s="121">
        <f t="shared" si="221"/>
        <v>37.592173913043482</v>
      </c>
      <c r="G900" s="77">
        <f t="shared" si="226"/>
        <v>1.2148979401812374</v>
      </c>
      <c r="H900" s="118">
        <f t="shared" si="222"/>
        <v>6.6339130434782607</v>
      </c>
      <c r="I900" s="118">
        <f t="shared" si="227"/>
        <v>52.304567697369635</v>
      </c>
      <c r="K900" s="79">
        <f t="shared" si="228"/>
        <v>60.150252851975075</v>
      </c>
      <c r="L900" s="103">
        <f t="shared" si="223"/>
        <v>9.290252851975076</v>
      </c>
      <c r="M900" s="104">
        <f t="shared" si="224"/>
        <v>0.18266324915405183</v>
      </c>
      <c r="Q900" s="105">
        <v>0.8</v>
      </c>
      <c r="R900" s="143">
        <v>15.587400000000001</v>
      </c>
      <c r="S900" s="85">
        <v>18.744399999999999</v>
      </c>
      <c r="T900" s="86">
        <f t="shared" si="229"/>
        <v>0.96202830491294256</v>
      </c>
      <c r="U900" s="145">
        <v>0</v>
      </c>
      <c r="V900" s="141">
        <v>74.7</v>
      </c>
      <c r="W900" s="141">
        <v>101.7</v>
      </c>
      <c r="X900" s="88">
        <f t="shared" si="230"/>
        <v>0</v>
      </c>
      <c r="Y900" s="89">
        <v>0.1</v>
      </c>
      <c r="Z900" s="90">
        <v>93.1</v>
      </c>
      <c r="AA900" s="90">
        <v>115.1</v>
      </c>
      <c r="AB900" s="91">
        <f t="shared" si="231"/>
        <v>0.12363050483351234</v>
      </c>
      <c r="AC900" s="92">
        <v>0.1</v>
      </c>
      <c r="AD900" s="93">
        <v>92</v>
      </c>
      <c r="AE900" s="93">
        <v>118.9</v>
      </c>
      <c r="AF900" s="94">
        <f t="shared" si="232"/>
        <v>0.12923913043478261</v>
      </c>
      <c r="AG900" s="95">
        <v>0</v>
      </c>
      <c r="AH900" s="139">
        <v>93.9</v>
      </c>
      <c r="AI900" s="139">
        <v>110.7</v>
      </c>
      <c r="AJ900" s="96">
        <f t="shared" si="235"/>
        <v>0</v>
      </c>
      <c r="AK900" s="97">
        <v>0</v>
      </c>
      <c r="AL900" s="98">
        <v>1</v>
      </c>
      <c r="AM900" s="98">
        <v>1</v>
      </c>
      <c r="AN900" s="99">
        <f t="shared" si="233"/>
        <v>0</v>
      </c>
      <c r="AO900" s="140">
        <f t="shared" si="234"/>
        <v>1</v>
      </c>
    </row>
    <row r="901" spans="1:41" ht="30" customHeight="1" x14ac:dyDescent="0.3">
      <c r="A901" s="102">
        <v>893</v>
      </c>
      <c r="B901" s="27" t="s">
        <v>784</v>
      </c>
      <c r="C901" s="144" t="s">
        <v>892</v>
      </c>
      <c r="D901" s="121">
        <v>430.51</v>
      </c>
      <c r="E901" s="121">
        <f t="shared" si="225"/>
        <v>374.35652173913047</v>
      </c>
      <c r="F901" s="121">
        <f t="shared" si="221"/>
        <v>318.20304347826089</v>
      </c>
      <c r="G901" s="77">
        <f t="shared" si="226"/>
        <v>1.2148979401812374</v>
      </c>
      <c r="H901" s="118">
        <f t="shared" si="222"/>
        <v>56.153478260869569</v>
      </c>
      <c r="I901" s="118">
        <f t="shared" si="227"/>
        <v>442.73770034200948</v>
      </c>
      <c r="K901" s="79">
        <f t="shared" si="228"/>
        <v>509.14835539331085</v>
      </c>
      <c r="L901" s="103">
        <f t="shared" si="223"/>
        <v>78.63835539331086</v>
      </c>
      <c r="M901" s="104">
        <f t="shared" si="224"/>
        <v>0.18266324915405185</v>
      </c>
      <c r="Q901" s="105">
        <v>0.8</v>
      </c>
      <c r="R901" s="143">
        <v>15.587400000000001</v>
      </c>
      <c r="S901" s="85">
        <v>18.744399999999999</v>
      </c>
      <c r="T901" s="86">
        <f t="shared" si="229"/>
        <v>0.96202830491294256</v>
      </c>
      <c r="U901" s="145">
        <v>0</v>
      </c>
      <c r="V901" s="141">
        <v>74.7</v>
      </c>
      <c r="W901" s="141">
        <v>101.7</v>
      </c>
      <c r="X901" s="88">
        <f t="shared" si="230"/>
        <v>0</v>
      </c>
      <c r="Y901" s="89">
        <v>0.1</v>
      </c>
      <c r="Z901" s="90">
        <v>93.1</v>
      </c>
      <c r="AA901" s="90">
        <v>115.1</v>
      </c>
      <c r="AB901" s="91">
        <f t="shared" si="231"/>
        <v>0.12363050483351234</v>
      </c>
      <c r="AC901" s="92">
        <v>0.1</v>
      </c>
      <c r="AD901" s="93">
        <v>92</v>
      </c>
      <c r="AE901" s="93">
        <v>118.9</v>
      </c>
      <c r="AF901" s="94">
        <f t="shared" si="232"/>
        <v>0.12923913043478261</v>
      </c>
      <c r="AG901" s="95">
        <v>0</v>
      </c>
      <c r="AH901" s="139">
        <v>93.9</v>
      </c>
      <c r="AI901" s="139">
        <v>110.7</v>
      </c>
      <c r="AJ901" s="96">
        <f t="shared" si="235"/>
        <v>0</v>
      </c>
      <c r="AK901" s="97">
        <v>0</v>
      </c>
      <c r="AL901" s="98">
        <v>1</v>
      </c>
      <c r="AM901" s="98">
        <v>1</v>
      </c>
      <c r="AN901" s="99">
        <f t="shared" si="233"/>
        <v>0</v>
      </c>
      <c r="AO901" s="140">
        <f t="shared" si="234"/>
        <v>1</v>
      </c>
    </row>
    <row r="902" spans="1:41" ht="30" customHeight="1" x14ac:dyDescent="0.3">
      <c r="A902" s="102">
        <v>894</v>
      </c>
      <c r="B902" s="27" t="s">
        <v>785</v>
      </c>
      <c r="C902" s="144" t="s">
        <v>892</v>
      </c>
      <c r="D902" s="121">
        <v>1439.7</v>
      </c>
      <c r="E902" s="121">
        <f t="shared" si="225"/>
        <v>1251.913043478261</v>
      </c>
      <c r="F902" s="121">
        <f t="shared" si="221"/>
        <v>1064.1260869565217</v>
      </c>
      <c r="G902" s="77">
        <f t="shared" si="226"/>
        <v>1.2148979401812374</v>
      </c>
      <c r="H902" s="118">
        <f t="shared" si="222"/>
        <v>187.78695652173914</v>
      </c>
      <c r="I902" s="118">
        <f t="shared" si="227"/>
        <v>1480.5915476583375</v>
      </c>
      <c r="K902" s="79">
        <f t="shared" si="228"/>
        <v>1702.680279807088</v>
      </c>
      <c r="L902" s="103">
        <f t="shared" si="223"/>
        <v>262.98027980708798</v>
      </c>
      <c r="M902" s="104">
        <f t="shared" si="224"/>
        <v>0.18266324915405152</v>
      </c>
      <c r="Q902" s="105">
        <v>0.8</v>
      </c>
      <c r="R902" s="143">
        <v>15.587400000000001</v>
      </c>
      <c r="S902" s="85">
        <v>18.744399999999999</v>
      </c>
      <c r="T902" s="86">
        <f t="shared" si="229"/>
        <v>0.96202830491294256</v>
      </c>
      <c r="U902" s="145">
        <v>0</v>
      </c>
      <c r="V902" s="141">
        <v>74.7</v>
      </c>
      <c r="W902" s="141">
        <v>101.7</v>
      </c>
      <c r="X902" s="88">
        <f t="shared" si="230"/>
        <v>0</v>
      </c>
      <c r="Y902" s="89">
        <v>0.1</v>
      </c>
      <c r="Z902" s="90">
        <v>93.1</v>
      </c>
      <c r="AA902" s="90">
        <v>115.1</v>
      </c>
      <c r="AB902" s="91">
        <f t="shared" si="231"/>
        <v>0.12363050483351234</v>
      </c>
      <c r="AC902" s="92">
        <v>0.1</v>
      </c>
      <c r="AD902" s="93">
        <v>92</v>
      </c>
      <c r="AE902" s="93">
        <v>118.9</v>
      </c>
      <c r="AF902" s="94">
        <f t="shared" si="232"/>
        <v>0.12923913043478261</v>
      </c>
      <c r="AG902" s="95">
        <v>0</v>
      </c>
      <c r="AH902" s="139">
        <v>93.9</v>
      </c>
      <c r="AI902" s="139">
        <v>110.7</v>
      </c>
      <c r="AJ902" s="96">
        <f t="shared" si="235"/>
        <v>0</v>
      </c>
      <c r="AK902" s="97">
        <v>0</v>
      </c>
      <c r="AL902" s="98">
        <v>1</v>
      </c>
      <c r="AM902" s="98">
        <v>1</v>
      </c>
      <c r="AN902" s="99">
        <f t="shared" si="233"/>
        <v>0</v>
      </c>
      <c r="AO902" s="140">
        <f t="shared" si="234"/>
        <v>1</v>
      </c>
    </row>
    <row r="903" spans="1:41" ht="30" customHeight="1" x14ac:dyDescent="0.3">
      <c r="A903" s="102">
        <v>895</v>
      </c>
      <c r="B903" s="27" t="s">
        <v>786</v>
      </c>
      <c r="C903" s="144" t="s">
        <v>892</v>
      </c>
      <c r="D903" s="121">
        <v>2617.63</v>
      </c>
      <c r="E903" s="121">
        <f t="shared" si="225"/>
        <v>2276.2000000000003</v>
      </c>
      <c r="F903" s="121">
        <f t="shared" si="221"/>
        <v>1934.7700000000002</v>
      </c>
      <c r="G903" s="77">
        <f t="shared" si="226"/>
        <v>1.2148979401812374</v>
      </c>
      <c r="H903" s="118">
        <f t="shared" si="222"/>
        <v>341.43</v>
      </c>
      <c r="I903" s="118">
        <f t="shared" si="227"/>
        <v>2691.978087724453</v>
      </c>
      <c r="K903" s="79">
        <f t="shared" si="228"/>
        <v>3095.7748008831209</v>
      </c>
      <c r="L903" s="103">
        <f t="shared" si="223"/>
        <v>478.14480088312075</v>
      </c>
      <c r="M903" s="104">
        <f t="shared" si="224"/>
        <v>0.18266324915405185</v>
      </c>
      <c r="Q903" s="105">
        <v>0.8</v>
      </c>
      <c r="R903" s="143">
        <v>15.587400000000001</v>
      </c>
      <c r="S903" s="85">
        <v>18.744399999999999</v>
      </c>
      <c r="T903" s="86">
        <f t="shared" si="229"/>
        <v>0.96202830491294256</v>
      </c>
      <c r="U903" s="145">
        <v>0</v>
      </c>
      <c r="V903" s="141">
        <v>74.7</v>
      </c>
      <c r="W903" s="141">
        <v>101.7</v>
      </c>
      <c r="X903" s="88">
        <f t="shared" si="230"/>
        <v>0</v>
      </c>
      <c r="Y903" s="89">
        <v>0.1</v>
      </c>
      <c r="Z903" s="90">
        <v>93.1</v>
      </c>
      <c r="AA903" s="90">
        <v>115.1</v>
      </c>
      <c r="AB903" s="91">
        <f t="shared" si="231"/>
        <v>0.12363050483351234</v>
      </c>
      <c r="AC903" s="92">
        <v>0.1</v>
      </c>
      <c r="AD903" s="93">
        <v>92</v>
      </c>
      <c r="AE903" s="93">
        <v>118.9</v>
      </c>
      <c r="AF903" s="94">
        <f t="shared" si="232"/>
        <v>0.12923913043478261</v>
      </c>
      <c r="AG903" s="95">
        <v>0</v>
      </c>
      <c r="AH903" s="139">
        <v>93.9</v>
      </c>
      <c r="AI903" s="139">
        <v>110.7</v>
      </c>
      <c r="AJ903" s="96">
        <f t="shared" si="235"/>
        <v>0</v>
      </c>
      <c r="AK903" s="97">
        <v>0</v>
      </c>
      <c r="AL903" s="98">
        <v>1</v>
      </c>
      <c r="AM903" s="98">
        <v>1</v>
      </c>
      <c r="AN903" s="99">
        <f t="shared" si="233"/>
        <v>0</v>
      </c>
      <c r="AO903" s="140">
        <f t="shared" si="234"/>
        <v>1</v>
      </c>
    </row>
    <row r="904" spans="1:41" ht="30" customHeight="1" x14ac:dyDescent="0.3">
      <c r="A904" s="102">
        <v>896</v>
      </c>
      <c r="B904" s="27" t="s">
        <v>787</v>
      </c>
      <c r="C904" s="144" t="s">
        <v>892</v>
      </c>
      <c r="D904" s="121">
        <v>6446.28</v>
      </c>
      <c r="E904" s="121">
        <f t="shared" si="225"/>
        <v>5605.4608695652178</v>
      </c>
      <c r="F904" s="121">
        <f t="shared" si="221"/>
        <v>4764.6417391304349</v>
      </c>
      <c r="G904" s="77">
        <f t="shared" si="226"/>
        <v>1.2148979401812374</v>
      </c>
      <c r="H904" s="118">
        <f t="shared" si="222"/>
        <v>840.81913043478266</v>
      </c>
      <c r="I904" s="118">
        <f t="shared" si="227"/>
        <v>6629.3725650058968</v>
      </c>
      <c r="K904" s="79">
        <f t="shared" si="228"/>
        <v>7623.7784497567809</v>
      </c>
      <c r="L904" s="103">
        <f t="shared" si="223"/>
        <v>1177.4984497567812</v>
      </c>
      <c r="M904" s="104">
        <f t="shared" si="224"/>
        <v>0.18266324915405183</v>
      </c>
      <c r="Q904" s="105">
        <v>0.8</v>
      </c>
      <c r="R904" s="143">
        <v>15.587400000000001</v>
      </c>
      <c r="S904" s="85">
        <v>18.744399999999999</v>
      </c>
      <c r="T904" s="86">
        <f t="shared" si="229"/>
        <v>0.96202830491294256</v>
      </c>
      <c r="U904" s="145">
        <v>0</v>
      </c>
      <c r="V904" s="141">
        <v>74.7</v>
      </c>
      <c r="W904" s="141">
        <v>101.7</v>
      </c>
      <c r="X904" s="88">
        <f t="shared" si="230"/>
        <v>0</v>
      </c>
      <c r="Y904" s="89">
        <v>0.1</v>
      </c>
      <c r="Z904" s="90">
        <v>93.1</v>
      </c>
      <c r="AA904" s="90">
        <v>115.1</v>
      </c>
      <c r="AB904" s="91">
        <f t="shared" si="231"/>
        <v>0.12363050483351234</v>
      </c>
      <c r="AC904" s="92">
        <v>0.1</v>
      </c>
      <c r="AD904" s="93">
        <v>92</v>
      </c>
      <c r="AE904" s="93">
        <v>118.9</v>
      </c>
      <c r="AF904" s="94">
        <f t="shared" si="232"/>
        <v>0.12923913043478261</v>
      </c>
      <c r="AG904" s="95">
        <v>0</v>
      </c>
      <c r="AH904" s="139">
        <v>93.9</v>
      </c>
      <c r="AI904" s="139">
        <v>110.7</v>
      </c>
      <c r="AJ904" s="96">
        <f t="shared" si="235"/>
        <v>0</v>
      </c>
      <c r="AK904" s="97">
        <v>0</v>
      </c>
      <c r="AL904" s="98">
        <v>1</v>
      </c>
      <c r="AM904" s="98">
        <v>1</v>
      </c>
      <c r="AN904" s="99">
        <f t="shared" si="233"/>
        <v>0</v>
      </c>
      <c r="AO904" s="140">
        <f t="shared" si="234"/>
        <v>1</v>
      </c>
    </row>
    <row r="905" spans="1:41" ht="30" customHeight="1" x14ac:dyDescent="0.3">
      <c r="A905" s="102">
        <v>897</v>
      </c>
      <c r="B905" s="27" t="s">
        <v>788</v>
      </c>
      <c r="C905" s="144" t="s">
        <v>892</v>
      </c>
      <c r="D905" s="121">
        <v>14397.02</v>
      </c>
      <c r="E905" s="121">
        <f t="shared" si="225"/>
        <v>12519.147826086957</v>
      </c>
      <c r="F905" s="121">
        <f t="shared" si="221"/>
        <v>10641.275652173914</v>
      </c>
      <c r="G905" s="77">
        <f t="shared" si="226"/>
        <v>1.2148979401812374</v>
      </c>
      <c r="H905" s="118">
        <f t="shared" si="222"/>
        <v>1877.8721739130435</v>
      </c>
      <c r="I905" s="118">
        <f t="shared" si="227"/>
        <v>14805.936044639886</v>
      </c>
      <c r="K905" s="79">
        <f t="shared" si="228"/>
        <v>17026.826451335866</v>
      </c>
      <c r="L905" s="103">
        <f t="shared" si="223"/>
        <v>2629.8064513358659</v>
      </c>
      <c r="M905" s="104">
        <f t="shared" si="224"/>
        <v>0.18266324915405172</v>
      </c>
      <c r="Q905" s="105">
        <v>0.8</v>
      </c>
      <c r="R905" s="143">
        <v>15.587400000000001</v>
      </c>
      <c r="S905" s="85">
        <v>18.744399999999999</v>
      </c>
      <c r="T905" s="86">
        <f t="shared" si="229"/>
        <v>0.96202830491294256</v>
      </c>
      <c r="U905" s="145">
        <v>0</v>
      </c>
      <c r="V905" s="141">
        <v>74.7</v>
      </c>
      <c r="W905" s="141">
        <v>101.7</v>
      </c>
      <c r="X905" s="88">
        <f t="shared" si="230"/>
        <v>0</v>
      </c>
      <c r="Y905" s="89">
        <v>0.1</v>
      </c>
      <c r="Z905" s="90">
        <v>93.1</v>
      </c>
      <c r="AA905" s="90">
        <v>115.1</v>
      </c>
      <c r="AB905" s="91">
        <f t="shared" si="231"/>
        <v>0.12363050483351234</v>
      </c>
      <c r="AC905" s="92">
        <v>0.1</v>
      </c>
      <c r="AD905" s="93">
        <v>92</v>
      </c>
      <c r="AE905" s="93">
        <v>118.9</v>
      </c>
      <c r="AF905" s="94">
        <f t="shared" si="232"/>
        <v>0.12923913043478261</v>
      </c>
      <c r="AG905" s="95">
        <v>0</v>
      </c>
      <c r="AH905" s="139">
        <v>93.9</v>
      </c>
      <c r="AI905" s="139">
        <v>110.7</v>
      </c>
      <c r="AJ905" s="96">
        <f t="shared" si="235"/>
        <v>0</v>
      </c>
      <c r="AK905" s="97">
        <v>0</v>
      </c>
      <c r="AL905" s="98">
        <v>1</v>
      </c>
      <c r="AM905" s="98">
        <v>1</v>
      </c>
      <c r="AN905" s="99">
        <f t="shared" si="233"/>
        <v>0</v>
      </c>
      <c r="AO905" s="140">
        <f t="shared" si="234"/>
        <v>1</v>
      </c>
    </row>
    <row r="906" spans="1:41" ht="30" customHeight="1" x14ac:dyDescent="0.3">
      <c r="A906" s="102">
        <v>898</v>
      </c>
      <c r="B906" s="27" t="s">
        <v>789</v>
      </c>
      <c r="C906" s="144" t="s">
        <v>892</v>
      </c>
      <c r="D906" s="121">
        <v>142382.35</v>
      </c>
      <c r="E906" s="121">
        <f t="shared" si="225"/>
        <v>123810.7391304348</v>
      </c>
      <c r="F906" s="121">
        <f t="shared" si="221"/>
        <v>105239.12826086958</v>
      </c>
      <c r="G906" s="77">
        <f t="shared" si="226"/>
        <v>1.2148979401812374</v>
      </c>
      <c r="H906" s="118">
        <f t="shared" si="222"/>
        <v>18571.610869565218</v>
      </c>
      <c r="I906" s="118">
        <f t="shared" si="227"/>
        <v>146426.41102016473</v>
      </c>
      <c r="K906" s="79">
        <f t="shared" si="228"/>
        <v>168390.37267318941</v>
      </c>
      <c r="L906" s="103">
        <f t="shared" si="223"/>
        <v>26008.022673189407</v>
      </c>
      <c r="M906" s="104">
        <f t="shared" si="224"/>
        <v>0.1826632491540518</v>
      </c>
      <c r="Q906" s="105">
        <v>0.8</v>
      </c>
      <c r="R906" s="143">
        <v>15.587400000000001</v>
      </c>
      <c r="S906" s="85">
        <v>18.744399999999999</v>
      </c>
      <c r="T906" s="86">
        <f t="shared" si="229"/>
        <v>0.96202830491294256</v>
      </c>
      <c r="U906" s="145">
        <v>0</v>
      </c>
      <c r="V906" s="141">
        <v>74.7</v>
      </c>
      <c r="W906" s="141">
        <v>101.7</v>
      </c>
      <c r="X906" s="88">
        <f t="shared" si="230"/>
        <v>0</v>
      </c>
      <c r="Y906" s="89">
        <v>0.1</v>
      </c>
      <c r="Z906" s="90">
        <v>93.1</v>
      </c>
      <c r="AA906" s="90">
        <v>115.1</v>
      </c>
      <c r="AB906" s="91">
        <f t="shared" si="231"/>
        <v>0.12363050483351234</v>
      </c>
      <c r="AC906" s="92">
        <v>0.1</v>
      </c>
      <c r="AD906" s="93">
        <v>92</v>
      </c>
      <c r="AE906" s="93">
        <v>118.9</v>
      </c>
      <c r="AF906" s="94">
        <f t="shared" si="232"/>
        <v>0.12923913043478261</v>
      </c>
      <c r="AG906" s="95">
        <v>0</v>
      </c>
      <c r="AH906" s="139">
        <v>93.9</v>
      </c>
      <c r="AI906" s="139">
        <v>110.7</v>
      </c>
      <c r="AJ906" s="96">
        <f t="shared" si="235"/>
        <v>0</v>
      </c>
      <c r="AK906" s="97">
        <v>0</v>
      </c>
      <c r="AL906" s="98">
        <v>1</v>
      </c>
      <c r="AM906" s="98">
        <v>1</v>
      </c>
      <c r="AN906" s="99">
        <f t="shared" si="233"/>
        <v>0</v>
      </c>
      <c r="AO906" s="140">
        <f t="shared" si="234"/>
        <v>1</v>
      </c>
    </row>
    <row r="907" spans="1:41" ht="30" customHeight="1" x14ac:dyDescent="0.3">
      <c r="A907" s="102">
        <v>899</v>
      </c>
      <c r="B907" s="27" t="s">
        <v>790</v>
      </c>
      <c r="C907" s="144" t="s">
        <v>892</v>
      </c>
      <c r="D907" s="121">
        <v>3795.58</v>
      </c>
      <c r="E907" s="121">
        <f t="shared" si="225"/>
        <v>3300.5043478260873</v>
      </c>
      <c r="F907" s="121">
        <f t="shared" si="221"/>
        <v>2805.4286956521742</v>
      </c>
      <c r="G907" s="77">
        <f t="shared" si="226"/>
        <v>1.2148979401812374</v>
      </c>
      <c r="H907" s="118">
        <f t="shared" si="222"/>
        <v>495.07565217391306</v>
      </c>
      <c r="I907" s="118">
        <f t="shared" si="227"/>
        <v>3903.385195847075</v>
      </c>
      <c r="K907" s="79">
        <f t="shared" si="228"/>
        <v>4488.8929752241356</v>
      </c>
      <c r="L907" s="103">
        <f t="shared" si="223"/>
        <v>693.3129752241357</v>
      </c>
      <c r="M907" s="104">
        <f t="shared" si="224"/>
        <v>0.18266324915405174</v>
      </c>
      <c r="Q907" s="105">
        <v>0.8</v>
      </c>
      <c r="R907" s="143">
        <v>15.587400000000001</v>
      </c>
      <c r="S907" s="85">
        <v>18.744399999999999</v>
      </c>
      <c r="T907" s="86">
        <f t="shared" si="229"/>
        <v>0.96202830491294256</v>
      </c>
      <c r="U907" s="145">
        <v>0</v>
      </c>
      <c r="V907" s="141">
        <v>74.7</v>
      </c>
      <c r="W907" s="141">
        <v>101.7</v>
      </c>
      <c r="X907" s="88">
        <f t="shared" si="230"/>
        <v>0</v>
      </c>
      <c r="Y907" s="89">
        <v>0.1</v>
      </c>
      <c r="Z907" s="90">
        <v>93.1</v>
      </c>
      <c r="AA907" s="90">
        <v>115.1</v>
      </c>
      <c r="AB907" s="91">
        <f t="shared" si="231"/>
        <v>0.12363050483351234</v>
      </c>
      <c r="AC907" s="92">
        <v>0.1</v>
      </c>
      <c r="AD907" s="93">
        <v>92</v>
      </c>
      <c r="AE907" s="93">
        <v>118.9</v>
      </c>
      <c r="AF907" s="94">
        <f t="shared" si="232"/>
        <v>0.12923913043478261</v>
      </c>
      <c r="AG907" s="95">
        <v>0</v>
      </c>
      <c r="AH907" s="139">
        <v>93.9</v>
      </c>
      <c r="AI907" s="139">
        <v>110.7</v>
      </c>
      <c r="AJ907" s="96">
        <f t="shared" si="235"/>
        <v>0</v>
      </c>
      <c r="AK907" s="97">
        <v>0</v>
      </c>
      <c r="AL907" s="98">
        <v>1</v>
      </c>
      <c r="AM907" s="98">
        <v>1</v>
      </c>
      <c r="AN907" s="99">
        <f t="shared" si="233"/>
        <v>0</v>
      </c>
      <c r="AO907" s="140">
        <f t="shared" si="234"/>
        <v>1</v>
      </c>
    </row>
    <row r="908" spans="1:41" ht="30" customHeight="1" x14ac:dyDescent="0.3">
      <c r="A908" s="102">
        <v>900</v>
      </c>
      <c r="B908" s="27" t="s">
        <v>791</v>
      </c>
      <c r="C908" s="144" t="s">
        <v>892</v>
      </c>
      <c r="D908" s="121">
        <v>84.68</v>
      </c>
      <c r="E908" s="121">
        <f t="shared" si="225"/>
        <v>73.634782608695659</v>
      </c>
      <c r="F908" s="121">
        <f t="shared" si="221"/>
        <v>62.589565217391311</v>
      </c>
      <c r="G908" s="77">
        <f t="shared" si="226"/>
        <v>1.2148979401812374</v>
      </c>
      <c r="H908" s="118">
        <f t="shared" si="222"/>
        <v>11.045217391304348</v>
      </c>
      <c r="I908" s="118">
        <f t="shared" si="227"/>
        <v>87.085151250752276</v>
      </c>
      <c r="K908" s="79">
        <f t="shared" si="228"/>
        <v>100.14792393836511</v>
      </c>
      <c r="L908" s="103">
        <f t="shared" si="223"/>
        <v>15.467923938365104</v>
      </c>
      <c r="M908" s="104">
        <f t="shared" si="224"/>
        <v>0.18266324915405174</v>
      </c>
      <c r="Q908" s="105">
        <v>0.8</v>
      </c>
      <c r="R908" s="143">
        <v>15.587400000000001</v>
      </c>
      <c r="S908" s="85">
        <v>18.744399999999999</v>
      </c>
      <c r="T908" s="86">
        <f t="shared" si="229"/>
        <v>0.96202830491294256</v>
      </c>
      <c r="U908" s="145">
        <v>0</v>
      </c>
      <c r="V908" s="141">
        <v>74.7</v>
      </c>
      <c r="W908" s="141">
        <v>101.7</v>
      </c>
      <c r="X908" s="88">
        <f t="shared" si="230"/>
        <v>0</v>
      </c>
      <c r="Y908" s="89">
        <v>0.1</v>
      </c>
      <c r="Z908" s="90">
        <v>93.1</v>
      </c>
      <c r="AA908" s="90">
        <v>115.1</v>
      </c>
      <c r="AB908" s="91">
        <f t="shared" si="231"/>
        <v>0.12363050483351234</v>
      </c>
      <c r="AC908" s="92">
        <v>0.1</v>
      </c>
      <c r="AD908" s="93">
        <v>92</v>
      </c>
      <c r="AE908" s="93">
        <v>118.9</v>
      </c>
      <c r="AF908" s="94">
        <f t="shared" si="232"/>
        <v>0.12923913043478261</v>
      </c>
      <c r="AG908" s="95">
        <v>0</v>
      </c>
      <c r="AH908" s="139">
        <v>93.9</v>
      </c>
      <c r="AI908" s="139">
        <v>110.7</v>
      </c>
      <c r="AJ908" s="96">
        <f t="shared" si="235"/>
        <v>0</v>
      </c>
      <c r="AK908" s="97">
        <v>0</v>
      </c>
      <c r="AL908" s="98">
        <v>1</v>
      </c>
      <c r="AM908" s="98">
        <v>1</v>
      </c>
      <c r="AN908" s="99">
        <f t="shared" si="233"/>
        <v>0</v>
      </c>
      <c r="AO908" s="140">
        <f t="shared" si="234"/>
        <v>1</v>
      </c>
    </row>
    <row r="909" spans="1:41" ht="30" customHeight="1" x14ac:dyDescent="0.3">
      <c r="A909" s="102">
        <v>901</v>
      </c>
      <c r="B909" s="27" t="s">
        <v>792</v>
      </c>
      <c r="C909" s="144" t="s">
        <v>892</v>
      </c>
      <c r="D909" s="121">
        <v>1483.33</v>
      </c>
      <c r="E909" s="121">
        <f t="shared" si="225"/>
        <v>1289.8521739130435</v>
      </c>
      <c r="F909" s="121">
        <f t="shared" si="221"/>
        <v>1096.3743478260869</v>
      </c>
      <c r="G909" s="77">
        <f t="shared" si="226"/>
        <v>1.2148979401812374</v>
      </c>
      <c r="H909" s="118">
        <f t="shared" si="222"/>
        <v>193.47782608695653</v>
      </c>
      <c r="I909" s="118">
        <f t="shared" si="227"/>
        <v>1525.4607629284171</v>
      </c>
      <c r="K909" s="79">
        <f t="shared" si="228"/>
        <v>1754.2798773676795</v>
      </c>
      <c r="L909" s="103">
        <f t="shared" si="223"/>
        <v>270.94987736767962</v>
      </c>
      <c r="M909" s="104">
        <f t="shared" si="224"/>
        <v>0.18266324915405177</v>
      </c>
      <c r="Q909" s="105">
        <v>0.8</v>
      </c>
      <c r="R909" s="143">
        <v>15.587400000000001</v>
      </c>
      <c r="S909" s="85">
        <v>18.744399999999999</v>
      </c>
      <c r="T909" s="86">
        <f t="shared" si="229"/>
        <v>0.96202830491294256</v>
      </c>
      <c r="U909" s="145">
        <v>0</v>
      </c>
      <c r="V909" s="141">
        <v>74.7</v>
      </c>
      <c r="W909" s="141">
        <v>101.7</v>
      </c>
      <c r="X909" s="88">
        <f t="shared" si="230"/>
        <v>0</v>
      </c>
      <c r="Y909" s="89">
        <v>0.1</v>
      </c>
      <c r="Z909" s="90">
        <v>93.1</v>
      </c>
      <c r="AA909" s="90">
        <v>115.1</v>
      </c>
      <c r="AB909" s="91">
        <f t="shared" si="231"/>
        <v>0.12363050483351234</v>
      </c>
      <c r="AC909" s="92">
        <v>0.1</v>
      </c>
      <c r="AD909" s="93">
        <v>92</v>
      </c>
      <c r="AE909" s="93">
        <v>118.9</v>
      </c>
      <c r="AF909" s="94">
        <f t="shared" si="232"/>
        <v>0.12923913043478261</v>
      </c>
      <c r="AG909" s="95">
        <v>0</v>
      </c>
      <c r="AH909" s="139">
        <v>93.9</v>
      </c>
      <c r="AI909" s="139">
        <v>110.7</v>
      </c>
      <c r="AJ909" s="96">
        <f t="shared" si="235"/>
        <v>0</v>
      </c>
      <c r="AK909" s="97">
        <v>0</v>
      </c>
      <c r="AL909" s="98">
        <v>1</v>
      </c>
      <c r="AM909" s="98">
        <v>1</v>
      </c>
      <c r="AN909" s="99">
        <f t="shared" si="233"/>
        <v>0</v>
      </c>
      <c r="AO909" s="140">
        <f t="shared" si="234"/>
        <v>1</v>
      </c>
    </row>
    <row r="910" spans="1:41" ht="30" customHeight="1" x14ac:dyDescent="0.3">
      <c r="A910" s="102">
        <v>902</v>
      </c>
      <c r="B910" s="27" t="s">
        <v>793</v>
      </c>
      <c r="C910" s="144" t="s">
        <v>892</v>
      </c>
      <c r="D910" s="121">
        <v>7852.91</v>
      </c>
      <c r="E910" s="121">
        <f t="shared" si="225"/>
        <v>6828.6173913043485</v>
      </c>
      <c r="F910" s="121">
        <f t="shared" si="221"/>
        <v>5804.3247826086963</v>
      </c>
      <c r="G910" s="77">
        <f t="shared" si="226"/>
        <v>1.2148979401812374</v>
      </c>
      <c r="H910" s="118">
        <f t="shared" si="222"/>
        <v>1024.2926086956522</v>
      </c>
      <c r="I910" s="118">
        <f t="shared" si="227"/>
        <v>8075.9548312298657</v>
      </c>
      <c r="K910" s="79">
        <f t="shared" si="228"/>
        <v>9287.3480559143445</v>
      </c>
      <c r="L910" s="103">
        <f t="shared" si="223"/>
        <v>1434.4380559143447</v>
      </c>
      <c r="M910" s="104">
        <f t="shared" si="224"/>
        <v>0.18266324915405177</v>
      </c>
      <c r="Q910" s="105">
        <v>0.8</v>
      </c>
      <c r="R910" s="143">
        <v>15.587400000000001</v>
      </c>
      <c r="S910" s="85">
        <v>18.744399999999999</v>
      </c>
      <c r="T910" s="86">
        <f t="shared" si="229"/>
        <v>0.96202830491294256</v>
      </c>
      <c r="U910" s="145">
        <v>0</v>
      </c>
      <c r="V910" s="141">
        <v>74.7</v>
      </c>
      <c r="W910" s="141">
        <v>101.7</v>
      </c>
      <c r="X910" s="88">
        <f t="shared" si="230"/>
        <v>0</v>
      </c>
      <c r="Y910" s="89">
        <v>0.1</v>
      </c>
      <c r="Z910" s="90">
        <v>93.1</v>
      </c>
      <c r="AA910" s="90">
        <v>115.1</v>
      </c>
      <c r="AB910" s="91">
        <f t="shared" si="231"/>
        <v>0.12363050483351234</v>
      </c>
      <c r="AC910" s="92">
        <v>0.1</v>
      </c>
      <c r="AD910" s="93">
        <v>92</v>
      </c>
      <c r="AE910" s="93">
        <v>118.9</v>
      </c>
      <c r="AF910" s="94">
        <f t="shared" si="232"/>
        <v>0.12923913043478261</v>
      </c>
      <c r="AG910" s="95">
        <v>0</v>
      </c>
      <c r="AH910" s="139">
        <v>93.9</v>
      </c>
      <c r="AI910" s="139">
        <v>110.7</v>
      </c>
      <c r="AJ910" s="96">
        <f t="shared" si="235"/>
        <v>0</v>
      </c>
      <c r="AK910" s="97">
        <v>0</v>
      </c>
      <c r="AL910" s="98">
        <v>1</v>
      </c>
      <c r="AM910" s="98">
        <v>1</v>
      </c>
      <c r="AN910" s="99">
        <f t="shared" si="233"/>
        <v>0</v>
      </c>
      <c r="AO910" s="140">
        <f t="shared" si="234"/>
        <v>1</v>
      </c>
    </row>
    <row r="911" spans="1:41" ht="30" customHeight="1" x14ac:dyDescent="0.3">
      <c r="A911" s="102">
        <v>903</v>
      </c>
      <c r="B911" s="27" t="s">
        <v>794</v>
      </c>
      <c r="C911" s="144" t="s">
        <v>892</v>
      </c>
      <c r="D911" s="121">
        <v>50.86</v>
      </c>
      <c r="E911" s="121">
        <f t="shared" si="225"/>
        <v>44.22608695652174</v>
      </c>
      <c r="F911" s="121">
        <f t="shared" si="221"/>
        <v>37.592173913043482</v>
      </c>
      <c r="G911" s="77">
        <f t="shared" si="226"/>
        <v>1.2148979401812374</v>
      </c>
      <c r="H911" s="118">
        <f t="shared" si="222"/>
        <v>6.6339130434782607</v>
      </c>
      <c r="I911" s="118">
        <f t="shared" si="227"/>
        <v>52.304567697369635</v>
      </c>
      <c r="K911" s="79">
        <f t="shared" si="228"/>
        <v>60.150252851975075</v>
      </c>
      <c r="L911" s="103">
        <f t="shared" si="223"/>
        <v>9.290252851975076</v>
      </c>
      <c r="M911" s="104">
        <f t="shared" si="224"/>
        <v>0.18266324915405183</v>
      </c>
      <c r="Q911" s="105">
        <v>0.8</v>
      </c>
      <c r="R911" s="143">
        <v>15.587400000000001</v>
      </c>
      <c r="S911" s="85">
        <v>18.744399999999999</v>
      </c>
      <c r="T911" s="86">
        <f t="shared" si="229"/>
        <v>0.96202830491294256</v>
      </c>
      <c r="U911" s="145">
        <v>0</v>
      </c>
      <c r="V911" s="141">
        <v>74.7</v>
      </c>
      <c r="W911" s="141">
        <v>101.7</v>
      </c>
      <c r="X911" s="88">
        <f t="shared" si="230"/>
        <v>0</v>
      </c>
      <c r="Y911" s="89">
        <v>0.1</v>
      </c>
      <c r="Z911" s="90">
        <v>93.1</v>
      </c>
      <c r="AA911" s="90">
        <v>115.1</v>
      </c>
      <c r="AB911" s="91">
        <f t="shared" si="231"/>
        <v>0.12363050483351234</v>
      </c>
      <c r="AC911" s="92">
        <v>0.1</v>
      </c>
      <c r="AD911" s="93">
        <v>92</v>
      </c>
      <c r="AE911" s="93">
        <v>118.9</v>
      </c>
      <c r="AF911" s="94">
        <f t="shared" si="232"/>
        <v>0.12923913043478261</v>
      </c>
      <c r="AG911" s="95">
        <v>0</v>
      </c>
      <c r="AH911" s="139">
        <v>93.9</v>
      </c>
      <c r="AI911" s="139">
        <v>110.7</v>
      </c>
      <c r="AJ911" s="96">
        <f t="shared" si="235"/>
        <v>0</v>
      </c>
      <c r="AK911" s="97">
        <v>0</v>
      </c>
      <c r="AL911" s="98">
        <v>1</v>
      </c>
      <c r="AM911" s="98">
        <v>1</v>
      </c>
      <c r="AN911" s="99">
        <f t="shared" si="233"/>
        <v>0</v>
      </c>
      <c r="AO911" s="140">
        <f t="shared" si="234"/>
        <v>1</v>
      </c>
    </row>
    <row r="912" spans="1:41" ht="30" customHeight="1" x14ac:dyDescent="0.3">
      <c r="A912" s="102">
        <v>904</v>
      </c>
      <c r="B912" s="27" t="s">
        <v>795</v>
      </c>
      <c r="C912" s="144" t="s">
        <v>892</v>
      </c>
      <c r="D912" s="121">
        <v>430.51</v>
      </c>
      <c r="E912" s="121">
        <f t="shared" si="225"/>
        <v>374.35652173913047</v>
      </c>
      <c r="F912" s="121">
        <f t="shared" si="221"/>
        <v>318.20304347826089</v>
      </c>
      <c r="G912" s="77">
        <f t="shared" si="226"/>
        <v>1.2148979401812374</v>
      </c>
      <c r="H912" s="118">
        <f t="shared" si="222"/>
        <v>56.153478260869569</v>
      </c>
      <c r="I912" s="118">
        <f t="shared" si="227"/>
        <v>442.73770034200948</v>
      </c>
      <c r="K912" s="79">
        <f t="shared" si="228"/>
        <v>509.14835539331085</v>
      </c>
      <c r="L912" s="103">
        <f t="shared" si="223"/>
        <v>78.63835539331086</v>
      </c>
      <c r="M912" s="104">
        <f t="shared" si="224"/>
        <v>0.18266324915405185</v>
      </c>
      <c r="Q912" s="105">
        <v>0.8</v>
      </c>
      <c r="R912" s="143">
        <v>15.587400000000001</v>
      </c>
      <c r="S912" s="85">
        <v>18.744399999999999</v>
      </c>
      <c r="T912" s="86">
        <f t="shared" si="229"/>
        <v>0.96202830491294256</v>
      </c>
      <c r="U912" s="145">
        <v>0</v>
      </c>
      <c r="V912" s="141">
        <v>74.7</v>
      </c>
      <c r="W912" s="141">
        <v>101.7</v>
      </c>
      <c r="X912" s="88">
        <f t="shared" si="230"/>
        <v>0</v>
      </c>
      <c r="Y912" s="89">
        <v>0.1</v>
      </c>
      <c r="Z912" s="90">
        <v>93.1</v>
      </c>
      <c r="AA912" s="90">
        <v>115.1</v>
      </c>
      <c r="AB912" s="91">
        <f t="shared" si="231"/>
        <v>0.12363050483351234</v>
      </c>
      <c r="AC912" s="92">
        <v>0.1</v>
      </c>
      <c r="AD912" s="93">
        <v>92</v>
      </c>
      <c r="AE912" s="93">
        <v>118.9</v>
      </c>
      <c r="AF912" s="94">
        <f t="shared" si="232"/>
        <v>0.12923913043478261</v>
      </c>
      <c r="AG912" s="95">
        <v>0</v>
      </c>
      <c r="AH912" s="139">
        <v>93.9</v>
      </c>
      <c r="AI912" s="139">
        <v>110.7</v>
      </c>
      <c r="AJ912" s="96">
        <f t="shared" si="235"/>
        <v>0</v>
      </c>
      <c r="AK912" s="97">
        <v>0</v>
      </c>
      <c r="AL912" s="98">
        <v>1</v>
      </c>
      <c r="AM912" s="98">
        <v>1</v>
      </c>
      <c r="AN912" s="99">
        <f t="shared" si="233"/>
        <v>0</v>
      </c>
      <c r="AO912" s="140">
        <f t="shared" si="234"/>
        <v>1</v>
      </c>
    </row>
    <row r="913" spans="1:41" ht="30" customHeight="1" x14ac:dyDescent="0.3">
      <c r="A913" s="102">
        <v>905</v>
      </c>
      <c r="B913" s="27" t="s">
        <v>796</v>
      </c>
      <c r="C913" s="144" t="s">
        <v>892</v>
      </c>
      <c r="D913" s="121">
        <v>1439.7</v>
      </c>
      <c r="E913" s="121">
        <f t="shared" si="225"/>
        <v>1251.913043478261</v>
      </c>
      <c r="F913" s="121">
        <f t="shared" si="221"/>
        <v>1064.1260869565217</v>
      </c>
      <c r="G913" s="77">
        <f t="shared" si="226"/>
        <v>1.2148979401812374</v>
      </c>
      <c r="H913" s="118">
        <f t="shared" si="222"/>
        <v>187.78695652173914</v>
      </c>
      <c r="I913" s="118">
        <f t="shared" si="227"/>
        <v>1480.5915476583375</v>
      </c>
      <c r="K913" s="79">
        <f t="shared" si="228"/>
        <v>1702.680279807088</v>
      </c>
      <c r="L913" s="103">
        <f t="shared" si="223"/>
        <v>262.98027980708798</v>
      </c>
      <c r="M913" s="104">
        <f t="shared" si="224"/>
        <v>0.18266324915405152</v>
      </c>
      <c r="Q913" s="105">
        <v>0.8</v>
      </c>
      <c r="R913" s="143">
        <v>15.587400000000001</v>
      </c>
      <c r="S913" s="85">
        <v>18.744399999999999</v>
      </c>
      <c r="T913" s="86">
        <f t="shared" si="229"/>
        <v>0.96202830491294256</v>
      </c>
      <c r="U913" s="145">
        <v>0</v>
      </c>
      <c r="V913" s="141">
        <v>74.7</v>
      </c>
      <c r="W913" s="141">
        <v>101.7</v>
      </c>
      <c r="X913" s="88">
        <f t="shared" si="230"/>
        <v>0</v>
      </c>
      <c r="Y913" s="89">
        <v>0.1</v>
      </c>
      <c r="Z913" s="90">
        <v>93.1</v>
      </c>
      <c r="AA913" s="90">
        <v>115.1</v>
      </c>
      <c r="AB913" s="91">
        <f t="shared" si="231"/>
        <v>0.12363050483351234</v>
      </c>
      <c r="AC913" s="92">
        <v>0.1</v>
      </c>
      <c r="AD913" s="93">
        <v>92</v>
      </c>
      <c r="AE913" s="93">
        <v>118.9</v>
      </c>
      <c r="AF913" s="94">
        <f t="shared" si="232"/>
        <v>0.12923913043478261</v>
      </c>
      <c r="AG913" s="95">
        <v>0</v>
      </c>
      <c r="AH913" s="139">
        <v>93.9</v>
      </c>
      <c r="AI913" s="139">
        <v>110.7</v>
      </c>
      <c r="AJ913" s="96">
        <f t="shared" si="235"/>
        <v>0</v>
      </c>
      <c r="AK913" s="97">
        <v>0</v>
      </c>
      <c r="AL913" s="98">
        <v>1</v>
      </c>
      <c r="AM913" s="98">
        <v>1</v>
      </c>
      <c r="AN913" s="99">
        <f t="shared" si="233"/>
        <v>0</v>
      </c>
      <c r="AO913" s="140">
        <f t="shared" si="234"/>
        <v>1</v>
      </c>
    </row>
    <row r="914" spans="1:41" ht="30" customHeight="1" x14ac:dyDescent="0.3">
      <c r="A914" s="102">
        <v>906</v>
      </c>
      <c r="B914" s="27" t="s">
        <v>797</v>
      </c>
      <c r="C914" s="144" t="s">
        <v>892</v>
      </c>
      <c r="D914" s="121">
        <v>2617.63</v>
      </c>
      <c r="E914" s="121">
        <f t="shared" si="225"/>
        <v>2276.2000000000003</v>
      </c>
      <c r="F914" s="121">
        <f t="shared" si="221"/>
        <v>1934.7700000000002</v>
      </c>
      <c r="G914" s="77">
        <f t="shared" si="226"/>
        <v>1.2148979401812374</v>
      </c>
      <c r="H914" s="118">
        <f t="shared" si="222"/>
        <v>341.43</v>
      </c>
      <c r="I914" s="118">
        <f t="shared" si="227"/>
        <v>2691.978087724453</v>
      </c>
      <c r="K914" s="79">
        <f t="shared" si="228"/>
        <v>3095.7748008831209</v>
      </c>
      <c r="L914" s="103">
        <f t="shared" si="223"/>
        <v>478.14480088312075</v>
      </c>
      <c r="M914" s="104">
        <f t="shared" si="224"/>
        <v>0.18266324915405185</v>
      </c>
      <c r="Q914" s="105">
        <v>0.8</v>
      </c>
      <c r="R914" s="143">
        <v>15.587400000000001</v>
      </c>
      <c r="S914" s="85">
        <v>18.744399999999999</v>
      </c>
      <c r="T914" s="86">
        <f t="shared" si="229"/>
        <v>0.96202830491294256</v>
      </c>
      <c r="U914" s="145">
        <v>0</v>
      </c>
      <c r="V914" s="141">
        <v>74.7</v>
      </c>
      <c r="W914" s="141">
        <v>101.7</v>
      </c>
      <c r="X914" s="88">
        <f t="shared" si="230"/>
        <v>0</v>
      </c>
      <c r="Y914" s="89">
        <v>0.1</v>
      </c>
      <c r="Z914" s="90">
        <v>93.1</v>
      </c>
      <c r="AA914" s="90">
        <v>115.1</v>
      </c>
      <c r="AB914" s="91">
        <f t="shared" si="231"/>
        <v>0.12363050483351234</v>
      </c>
      <c r="AC914" s="92">
        <v>0.1</v>
      </c>
      <c r="AD914" s="93">
        <v>92</v>
      </c>
      <c r="AE914" s="93">
        <v>118.9</v>
      </c>
      <c r="AF914" s="94">
        <f t="shared" si="232"/>
        <v>0.12923913043478261</v>
      </c>
      <c r="AG914" s="95">
        <v>0</v>
      </c>
      <c r="AH914" s="139">
        <v>93.9</v>
      </c>
      <c r="AI914" s="139">
        <v>110.7</v>
      </c>
      <c r="AJ914" s="96">
        <f t="shared" si="235"/>
        <v>0</v>
      </c>
      <c r="AK914" s="97">
        <v>0</v>
      </c>
      <c r="AL914" s="98">
        <v>1</v>
      </c>
      <c r="AM914" s="98">
        <v>1</v>
      </c>
      <c r="AN914" s="99">
        <f t="shared" si="233"/>
        <v>0</v>
      </c>
      <c r="AO914" s="140">
        <f t="shared" si="234"/>
        <v>1</v>
      </c>
    </row>
    <row r="915" spans="1:41" ht="30" customHeight="1" x14ac:dyDescent="0.3">
      <c r="A915" s="102">
        <v>907</v>
      </c>
      <c r="B915" s="27" t="s">
        <v>798</v>
      </c>
      <c r="C915" s="144" t="s">
        <v>892</v>
      </c>
      <c r="D915" s="121">
        <v>1439.7</v>
      </c>
      <c r="E915" s="121">
        <f t="shared" si="225"/>
        <v>1251.913043478261</v>
      </c>
      <c r="F915" s="121">
        <f t="shared" ref="F915:F978" si="236">E915*85%</f>
        <v>1064.1260869565217</v>
      </c>
      <c r="G915" s="77">
        <f t="shared" si="226"/>
        <v>1.2148979401812374</v>
      </c>
      <c r="H915" s="118">
        <f t="shared" ref="H915:H978" si="237">E915*15%</f>
        <v>187.78695652173914</v>
      </c>
      <c r="I915" s="118">
        <f t="shared" si="227"/>
        <v>1480.5915476583375</v>
      </c>
      <c r="K915" s="79">
        <f t="shared" si="228"/>
        <v>1702.680279807088</v>
      </c>
      <c r="L915" s="103">
        <f t="shared" ref="L915:L978" si="238">K915-D915</f>
        <v>262.98027980708798</v>
      </c>
      <c r="M915" s="104">
        <f t="shared" ref="M915:M978" si="239">L915/D915</f>
        <v>0.18266324915405152</v>
      </c>
      <c r="Q915" s="105">
        <v>0.8</v>
      </c>
      <c r="R915" s="143">
        <v>15.587400000000001</v>
      </c>
      <c r="S915" s="85">
        <v>18.744399999999999</v>
      </c>
      <c r="T915" s="86">
        <f t="shared" si="229"/>
        <v>0.96202830491294256</v>
      </c>
      <c r="U915" s="145">
        <v>0</v>
      </c>
      <c r="V915" s="141">
        <v>74.7</v>
      </c>
      <c r="W915" s="141">
        <v>101.7</v>
      </c>
      <c r="X915" s="88">
        <f t="shared" si="230"/>
        <v>0</v>
      </c>
      <c r="Y915" s="89">
        <v>0.1</v>
      </c>
      <c r="Z915" s="90">
        <v>93.1</v>
      </c>
      <c r="AA915" s="90">
        <v>115.1</v>
      </c>
      <c r="AB915" s="91">
        <f t="shared" si="231"/>
        <v>0.12363050483351234</v>
      </c>
      <c r="AC915" s="92">
        <v>0.1</v>
      </c>
      <c r="AD915" s="93">
        <v>92</v>
      </c>
      <c r="AE915" s="93">
        <v>118.9</v>
      </c>
      <c r="AF915" s="94">
        <f t="shared" si="232"/>
        <v>0.12923913043478261</v>
      </c>
      <c r="AG915" s="95">
        <v>0</v>
      </c>
      <c r="AH915" s="139">
        <v>93.9</v>
      </c>
      <c r="AI915" s="139">
        <v>110.7</v>
      </c>
      <c r="AJ915" s="96">
        <f t="shared" si="235"/>
        <v>0</v>
      </c>
      <c r="AK915" s="97">
        <v>0</v>
      </c>
      <c r="AL915" s="98">
        <v>1</v>
      </c>
      <c r="AM915" s="98">
        <v>1</v>
      </c>
      <c r="AN915" s="99">
        <f t="shared" si="233"/>
        <v>0</v>
      </c>
      <c r="AO915" s="140">
        <f t="shared" si="234"/>
        <v>1</v>
      </c>
    </row>
    <row r="916" spans="1:41" ht="30" customHeight="1" x14ac:dyDescent="0.3">
      <c r="A916" s="102">
        <v>908</v>
      </c>
      <c r="B916" s="27" t="s">
        <v>799</v>
      </c>
      <c r="C916" s="144" t="s">
        <v>892</v>
      </c>
      <c r="D916" s="121">
        <v>467.95</v>
      </c>
      <c r="E916" s="121">
        <f t="shared" si="225"/>
        <v>406.91304347826087</v>
      </c>
      <c r="F916" s="121">
        <f t="shared" si="236"/>
        <v>345.87608695652176</v>
      </c>
      <c r="G916" s="77">
        <f t="shared" si="226"/>
        <v>1.2148979401812374</v>
      </c>
      <c r="H916" s="118">
        <f t="shared" si="237"/>
        <v>61.036956521739128</v>
      </c>
      <c r="I916" s="118">
        <f t="shared" si="227"/>
        <v>481.24110212316396</v>
      </c>
      <c r="K916" s="79">
        <f t="shared" si="228"/>
        <v>553.42726744163849</v>
      </c>
      <c r="L916" s="103">
        <f t="shared" si="238"/>
        <v>85.477267441638503</v>
      </c>
      <c r="M916" s="104">
        <f t="shared" si="239"/>
        <v>0.18266324915405172</v>
      </c>
      <c r="Q916" s="105">
        <v>0.8</v>
      </c>
      <c r="R916" s="143">
        <v>15.587400000000001</v>
      </c>
      <c r="S916" s="85">
        <v>18.744399999999999</v>
      </c>
      <c r="T916" s="86">
        <f t="shared" si="229"/>
        <v>0.96202830491294256</v>
      </c>
      <c r="U916" s="145">
        <v>0</v>
      </c>
      <c r="V916" s="141">
        <v>74.7</v>
      </c>
      <c r="W916" s="141">
        <v>101.7</v>
      </c>
      <c r="X916" s="88">
        <f t="shared" si="230"/>
        <v>0</v>
      </c>
      <c r="Y916" s="89">
        <v>0.1</v>
      </c>
      <c r="Z916" s="90">
        <v>93.1</v>
      </c>
      <c r="AA916" s="90">
        <v>115.1</v>
      </c>
      <c r="AB916" s="91">
        <f t="shared" si="231"/>
        <v>0.12363050483351234</v>
      </c>
      <c r="AC916" s="92">
        <v>0.1</v>
      </c>
      <c r="AD916" s="93">
        <v>92</v>
      </c>
      <c r="AE916" s="93">
        <v>118.9</v>
      </c>
      <c r="AF916" s="94">
        <f t="shared" si="232"/>
        <v>0.12923913043478261</v>
      </c>
      <c r="AG916" s="95">
        <v>0</v>
      </c>
      <c r="AH916" s="139">
        <v>93.9</v>
      </c>
      <c r="AI916" s="139">
        <v>110.7</v>
      </c>
      <c r="AJ916" s="96">
        <f t="shared" si="235"/>
        <v>0</v>
      </c>
      <c r="AK916" s="97">
        <v>0</v>
      </c>
      <c r="AL916" s="98">
        <v>1</v>
      </c>
      <c r="AM916" s="98">
        <v>1</v>
      </c>
      <c r="AN916" s="99">
        <f t="shared" si="233"/>
        <v>0</v>
      </c>
      <c r="AO916" s="140">
        <f t="shared" si="234"/>
        <v>1</v>
      </c>
    </row>
    <row r="917" spans="1:41" ht="30" customHeight="1" x14ac:dyDescent="0.3">
      <c r="A917" s="102">
        <v>909</v>
      </c>
      <c r="B917" s="27" t="s">
        <v>800</v>
      </c>
      <c r="C917" s="144" t="s">
        <v>892</v>
      </c>
      <c r="D917" s="121">
        <v>6446.28</v>
      </c>
      <c r="E917" s="121">
        <f t="shared" si="225"/>
        <v>5605.4608695652178</v>
      </c>
      <c r="F917" s="121">
        <f t="shared" si="236"/>
        <v>4764.6417391304349</v>
      </c>
      <c r="G917" s="77">
        <f t="shared" si="226"/>
        <v>1.2148979401812374</v>
      </c>
      <c r="H917" s="118">
        <f t="shared" si="237"/>
        <v>840.81913043478266</v>
      </c>
      <c r="I917" s="118">
        <f t="shared" si="227"/>
        <v>6629.3725650058968</v>
      </c>
      <c r="K917" s="79">
        <f t="shared" si="228"/>
        <v>7623.7784497567809</v>
      </c>
      <c r="L917" s="103">
        <f t="shared" si="238"/>
        <v>1177.4984497567812</v>
      </c>
      <c r="M917" s="104">
        <f t="shared" si="239"/>
        <v>0.18266324915405183</v>
      </c>
      <c r="Q917" s="105">
        <v>0.8</v>
      </c>
      <c r="R917" s="143">
        <v>15.587400000000001</v>
      </c>
      <c r="S917" s="85">
        <v>18.744399999999999</v>
      </c>
      <c r="T917" s="86">
        <f t="shared" si="229"/>
        <v>0.96202830491294256</v>
      </c>
      <c r="U917" s="145">
        <v>0</v>
      </c>
      <c r="V917" s="141">
        <v>74.7</v>
      </c>
      <c r="W917" s="141">
        <v>101.7</v>
      </c>
      <c r="X917" s="88">
        <f t="shared" si="230"/>
        <v>0</v>
      </c>
      <c r="Y917" s="89">
        <v>0.1</v>
      </c>
      <c r="Z917" s="90">
        <v>93.1</v>
      </c>
      <c r="AA917" s="90">
        <v>115.1</v>
      </c>
      <c r="AB917" s="91">
        <f t="shared" si="231"/>
        <v>0.12363050483351234</v>
      </c>
      <c r="AC917" s="92">
        <v>0.1</v>
      </c>
      <c r="AD917" s="93">
        <v>92</v>
      </c>
      <c r="AE917" s="93">
        <v>118.9</v>
      </c>
      <c r="AF917" s="94">
        <f t="shared" si="232"/>
        <v>0.12923913043478261</v>
      </c>
      <c r="AG917" s="95">
        <v>0</v>
      </c>
      <c r="AH917" s="139">
        <v>93.9</v>
      </c>
      <c r="AI917" s="139">
        <v>110.7</v>
      </c>
      <c r="AJ917" s="96">
        <f t="shared" si="235"/>
        <v>0</v>
      </c>
      <c r="AK917" s="97">
        <v>0</v>
      </c>
      <c r="AL917" s="98">
        <v>1</v>
      </c>
      <c r="AM917" s="98">
        <v>1</v>
      </c>
      <c r="AN917" s="99">
        <f t="shared" si="233"/>
        <v>0</v>
      </c>
      <c r="AO917" s="140">
        <f t="shared" si="234"/>
        <v>1</v>
      </c>
    </row>
    <row r="918" spans="1:41" ht="30" customHeight="1" x14ac:dyDescent="0.3">
      <c r="A918" s="102">
        <v>910</v>
      </c>
      <c r="B918" s="27" t="s">
        <v>801</v>
      </c>
      <c r="C918" s="144" t="s">
        <v>892</v>
      </c>
      <c r="D918" s="121">
        <v>33156.769999999997</v>
      </c>
      <c r="E918" s="121">
        <f t="shared" si="225"/>
        <v>28831.973913043479</v>
      </c>
      <c r="F918" s="121">
        <f t="shared" si="236"/>
        <v>24507.177826086958</v>
      </c>
      <c r="G918" s="77">
        <f t="shared" si="226"/>
        <v>1.2148979401812374</v>
      </c>
      <c r="H918" s="118">
        <f t="shared" si="237"/>
        <v>4324.7960869565213</v>
      </c>
      <c r="I918" s="118">
        <f t="shared" si="227"/>
        <v>34098.515947524866</v>
      </c>
      <c r="K918" s="79">
        <f t="shared" si="228"/>
        <v>39213.293339653595</v>
      </c>
      <c r="L918" s="103">
        <f t="shared" si="238"/>
        <v>6056.5233396535987</v>
      </c>
      <c r="M918" s="104">
        <f t="shared" si="239"/>
        <v>0.18266324915405208</v>
      </c>
      <c r="Q918" s="105">
        <v>0.8</v>
      </c>
      <c r="R918" s="143">
        <v>15.587400000000001</v>
      </c>
      <c r="S918" s="85">
        <v>18.744399999999999</v>
      </c>
      <c r="T918" s="86">
        <f t="shared" si="229"/>
        <v>0.96202830491294256</v>
      </c>
      <c r="U918" s="145">
        <v>0</v>
      </c>
      <c r="V918" s="141">
        <v>74.7</v>
      </c>
      <c r="W918" s="141">
        <v>101.7</v>
      </c>
      <c r="X918" s="88">
        <f t="shared" si="230"/>
        <v>0</v>
      </c>
      <c r="Y918" s="89">
        <v>0.1</v>
      </c>
      <c r="Z918" s="90">
        <v>93.1</v>
      </c>
      <c r="AA918" s="90">
        <v>115.1</v>
      </c>
      <c r="AB918" s="91">
        <f t="shared" si="231"/>
        <v>0.12363050483351234</v>
      </c>
      <c r="AC918" s="92">
        <v>0.1</v>
      </c>
      <c r="AD918" s="93">
        <v>92</v>
      </c>
      <c r="AE918" s="93">
        <v>118.9</v>
      </c>
      <c r="AF918" s="94">
        <f t="shared" si="232"/>
        <v>0.12923913043478261</v>
      </c>
      <c r="AG918" s="95">
        <v>0</v>
      </c>
      <c r="AH918" s="139">
        <v>93.9</v>
      </c>
      <c r="AI918" s="139">
        <v>110.7</v>
      </c>
      <c r="AJ918" s="96">
        <f t="shared" si="235"/>
        <v>0</v>
      </c>
      <c r="AK918" s="97">
        <v>0</v>
      </c>
      <c r="AL918" s="98">
        <v>1</v>
      </c>
      <c r="AM918" s="98">
        <v>1</v>
      </c>
      <c r="AN918" s="99">
        <f t="shared" si="233"/>
        <v>0</v>
      </c>
      <c r="AO918" s="140">
        <f t="shared" si="234"/>
        <v>1</v>
      </c>
    </row>
    <row r="919" spans="1:41" ht="30" customHeight="1" x14ac:dyDescent="0.3">
      <c r="A919" s="102">
        <v>911</v>
      </c>
      <c r="B919" s="27" t="s">
        <v>802</v>
      </c>
      <c r="C919" s="144" t="s">
        <v>892</v>
      </c>
      <c r="D919" s="121">
        <v>14397.02</v>
      </c>
      <c r="E919" s="121">
        <f t="shared" si="225"/>
        <v>12519.147826086957</v>
      </c>
      <c r="F919" s="121">
        <f t="shared" si="236"/>
        <v>10641.275652173914</v>
      </c>
      <c r="G919" s="77">
        <f t="shared" si="226"/>
        <v>1.2148979401812374</v>
      </c>
      <c r="H919" s="118">
        <f t="shared" si="237"/>
        <v>1877.8721739130435</v>
      </c>
      <c r="I919" s="118">
        <f t="shared" si="227"/>
        <v>14805.936044639886</v>
      </c>
      <c r="K919" s="79">
        <f t="shared" si="228"/>
        <v>17026.826451335866</v>
      </c>
      <c r="L919" s="103">
        <f t="shared" si="238"/>
        <v>2629.8064513358659</v>
      </c>
      <c r="M919" s="104">
        <f t="shared" si="239"/>
        <v>0.18266324915405172</v>
      </c>
      <c r="Q919" s="105">
        <v>0.8</v>
      </c>
      <c r="R919" s="143">
        <v>15.587400000000001</v>
      </c>
      <c r="S919" s="85">
        <v>18.744399999999999</v>
      </c>
      <c r="T919" s="86">
        <f t="shared" si="229"/>
        <v>0.96202830491294256</v>
      </c>
      <c r="U919" s="145">
        <v>0</v>
      </c>
      <c r="V919" s="141">
        <v>74.7</v>
      </c>
      <c r="W919" s="141">
        <v>101.7</v>
      </c>
      <c r="X919" s="88">
        <f t="shared" si="230"/>
        <v>0</v>
      </c>
      <c r="Y919" s="89">
        <v>0.1</v>
      </c>
      <c r="Z919" s="90">
        <v>93.1</v>
      </c>
      <c r="AA919" s="90">
        <v>115.1</v>
      </c>
      <c r="AB919" s="91">
        <f t="shared" si="231"/>
        <v>0.12363050483351234</v>
      </c>
      <c r="AC919" s="92">
        <v>0.1</v>
      </c>
      <c r="AD919" s="93">
        <v>92</v>
      </c>
      <c r="AE919" s="93">
        <v>118.9</v>
      </c>
      <c r="AF919" s="94">
        <f t="shared" si="232"/>
        <v>0.12923913043478261</v>
      </c>
      <c r="AG919" s="95">
        <v>0</v>
      </c>
      <c r="AH919" s="139">
        <v>93.9</v>
      </c>
      <c r="AI919" s="139">
        <v>110.7</v>
      </c>
      <c r="AJ919" s="96">
        <f t="shared" si="235"/>
        <v>0</v>
      </c>
      <c r="AK919" s="97">
        <v>0</v>
      </c>
      <c r="AL919" s="98">
        <v>1</v>
      </c>
      <c r="AM919" s="98">
        <v>1</v>
      </c>
      <c r="AN919" s="99">
        <f t="shared" si="233"/>
        <v>0</v>
      </c>
      <c r="AO919" s="140">
        <f t="shared" si="234"/>
        <v>1</v>
      </c>
    </row>
    <row r="920" spans="1:41" ht="30" customHeight="1" x14ac:dyDescent="0.3">
      <c r="A920" s="102">
        <v>912</v>
      </c>
      <c r="B920" s="27" t="s">
        <v>803</v>
      </c>
      <c r="C920" s="144" t="s">
        <v>892</v>
      </c>
      <c r="D920" s="121">
        <v>315064.13</v>
      </c>
      <c r="E920" s="121">
        <f t="shared" si="225"/>
        <v>273968.80869565217</v>
      </c>
      <c r="F920" s="121">
        <f t="shared" si="236"/>
        <v>232873.48739130434</v>
      </c>
      <c r="G920" s="77">
        <f t="shared" si="226"/>
        <v>1.2148979401812374</v>
      </c>
      <c r="H920" s="118">
        <f t="shared" si="237"/>
        <v>41095.321304347824</v>
      </c>
      <c r="I920" s="118">
        <f t="shared" si="227"/>
        <v>324012.84145886486</v>
      </c>
      <c r="K920" s="79">
        <f t="shared" si="228"/>
        <v>372614.76767769456</v>
      </c>
      <c r="L920" s="103">
        <f t="shared" si="238"/>
        <v>57550.637677694554</v>
      </c>
      <c r="M920" s="104">
        <f t="shared" si="239"/>
        <v>0.18266324915405177</v>
      </c>
      <c r="Q920" s="105">
        <v>0.8</v>
      </c>
      <c r="R920" s="143">
        <v>15.587400000000001</v>
      </c>
      <c r="S920" s="85">
        <v>18.744399999999999</v>
      </c>
      <c r="T920" s="86">
        <f t="shared" si="229"/>
        <v>0.96202830491294256</v>
      </c>
      <c r="U920" s="145">
        <v>0</v>
      </c>
      <c r="V920" s="141">
        <v>74.7</v>
      </c>
      <c r="W920" s="141">
        <v>101.7</v>
      </c>
      <c r="X920" s="88">
        <f t="shared" si="230"/>
        <v>0</v>
      </c>
      <c r="Y920" s="89">
        <v>0.1</v>
      </c>
      <c r="Z920" s="90">
        <v>93.1</v>
      </c>
      <c r="AA920" s="90">
        <v>115.1</v>
      </c>
      <c r="AB920" s="91">
        <f t="shared" si="231"/>
        <v>0.12363050483351234</v>
      </c>
      <c r="AC920" s="92">
        <v>0.1</v>
      </c>
      <c r="AD920" s="93">
        <v>92</v>
      </c>
      <c r="AE920" s="93">
        <v>118.9</v>
      </c>
      <c r="AF920" s="94">
        <f t="shared" si="232"/>
        <v>0.12923913043478261</v>
      </c>
      <c r="AG920" s="95">
        <v>0</v>
      </c>
      <c r="AH920" s="139">
        <v>93.9</v>
      </c>
      <c r="AI920" s="139">
        <v>110.7</v>
      </c>
      <c r="AJ920" s="96">
        <f t="shared" si="235"/>
        <v>0</v>
      </c>
      <c r="AK920" s="97">
        <v>0</v>
      </c>
      <c r="AL920" s="98">
        <v>1</v>
      </c>
      <c r="AM920" s="98">
        <v>1</v>
      </c>
      <c r="AN920" s="99">
        <f t="shared" si="233"/>
        <v>0</v>
      </c>
      <c r="AO920" s="140">
        <f t="shared" si="234"/>
        <v>1</v>
      </c>
    </row>
    <row r="921" spans="1:41" ht="30" customHeight="1" x14ac:dyDescent="0.3">
      <c r="A921" s="102">
        <v>913</v>
      </c>
      <c r="B921" s="27" t="s">
        <v>804</v>
      </c>
      <c r="C921" s="144" t="s">
        <v>892</v>
      </c>
      <c r="D921" s="121">
        <v>1614.21</v>
      </c>
      <c r="E921" s="121">
        <f t="shared" si="225"/>
        <v>1403.6608695652176</v>
      </c>
      <c r="F921" s="121">
        <f t="shared" si="236"/>
        <v>1193.1117391304349</v>
      </c>
      <c r="G921" s="77">
        <f t="shared" si="226"/>
        <v>1.2148979401812374</v>
      </c>
      <c r="H921" s="118">
        <f t="shared" si="237"/>
        <v>210.54913043478263</v>
      </c>
      <c r="I921" s="118">
        <f t="shared" si="227"/>
        <v>1660.0581247104019</v>
      </c>
      <c r="K921" s="79">
        <f t="shared" si="228"/>
        <v>1909.066843416962</v>
      </c>
      <c r="L921" s="103">
        <f t="shared" si="238"/>
        <v>294.85684341696196</v>
      </c>
      <c r="M921" s="104">
        <f t="shared" si="239"/>
        <v>0.1826632491540518</v>
      </c>
      <c r="Q921" s="105">
        <v>0.8</v>
      </c>
      <c r="R921" s="143">
        <v>15.587400000000001</v>
      </c>
      <c r="S921" s="85">
        <v>18.744399999999999</v>
      </c>
      <c r="T921" s="86">
        <f t="shared" si="229"/>
        <v>0.96202830491294256</v>
      </c>
      <c r="U921" s="145">
        <v>0</v>
      </c>
      <c r="V921" s="141">
        <v>74.7</v>
      </c>
      <c r="W921" s="141">
        <v>101.7</v>
      </c>
      <c r="X921" s="88">
        <f t="shared" si="230"/>
        <v>0</v>
      </c>
      <c r="Y921" s="89">
        <v>0.1</v>
      </c>
      <c r="Z921" s="90">
        <v>93.1</v>
      </c>
      <c r="AA921" s="90">
        <v>115.1</v>
      </c>
      <c r="AB921" s="91">
        <f t="shared" si="231"/>
        <v>0.12363050483351234</v>
      </c>
      <c r="AC921" s="92">
        <v>0.1</v>
      </c>
      <c r="AD921" s="93">
        <v>92</v>
      </c>
      <c r="AE921" s="93">
        <v>118.9</v>
      </c>
      <c r="AF921" s="94">
        <f t="shared" si="232"/>
        <v>0.12923913043478261</v>
      </c>
      <c r="AG921" s="95">
        <v>0</v>
      </c>
      <c r="AH921" s="139">
        <v>93.9</v>
      </c>
      <c r="AI921" s="139">
        <v>110.7</v>
      </c>
      <c r="AJ921" s="96">
        <f t="shared" si="235"/>
        <v>0</v>
      </c>
      <c r="AK921" s="97">
        <v>0</v>
      </c>
      <c r="AL921" s="98">
        <v>1</v>
      </c>
      <c r="AM921" s="98">
        <v>1</v>
      </c>
      <c r="AN921" s="99">
        <f t="shared" si="233"/>
        <v>0</v>
      </c>
      <c r="AO921" s="140">
        <f t="shared" si="234"/>
        <v>1</v>
      </c>
    </row>
    <row r="922" spans="1:41" ht="30" customHeight="1" x14ac:dyDescent="0.3">
      <c r="A922" s="102">
        <v>914</v>
      </c>
      <c r="B922" s="27" t="s">
        <v>805</v>
      </c>
      <c r="C922" s="144" t="s">
        <v>892</v>
      </c>
      <c r="D922" s="121">
        <v>1614.21</v>
      </c>
      <c r="E922" s="121">
        <f t="shared" si="225"/>
        <v>1403.6608695652176</v>
      </c>
      <c r="F922" s="121">
        <f t="shared" si="236"/>
        <v>1193.1117391304349</v>
      </c>
      <c r="G922" s="77">
        <f t="shared" si="226"/>
        <v>1.2148979401812374</v>
      </c>
      <c r="H922" s="118">
        <f t="shared" si="237"/>
        <v>210.54913043478263</v>
      </c>
      <c r="I922" s="118">
        <f t="shared" si="227"/>
        <v>1660.0581247104019</v>
      </c>
      <c r="K922" s="79">
        <f t="shared" si="228"/>
        <v>1909.066843416962</v>
      </c>
      <c r="L922" s="103">
        <f t="shared" si="238"/>
        <v>294.85684341696196</v>
      </c>
      <c r="M922" s="104">
        <f t="shared" si="239"/>
        <v>0.1826632491540518</v>
      </c>
      <c r="Q922" s="105">
        <v>0.8</v>
      </c>
      <c r="R922" s="143">
        <v>15.587400000000001</v>
      </c>
      <c r="S922" s="85">
        <v>18.744399999999999</v>
      </c>
      <c r="T922" s="86">
        <f t="shared" si="229"/>
        <v>0.96202830491294256</v>
      </c>
      <c r="U922" s="145">
        <v>0</v>
      </c>
      <c r="V922" s="141">
        <v>74.7</v>
      </c>
      <c r="W922" s="141">
        <v>101.7</v>
      </c>
      <c r="X922" s="88">
        <f t="shared" si="230"/>
        <v>0</v>
      </c>
      <c r="Y922" s="89">
        <v>0.1</v>
      </c>
      <c r="Z922" s="90">
        <v>93.1</v>
      </c>
      <c r="AA922" s="90">
        <v>115.1</v>
      </c>
      <c r="AB922" s="91">
        <f t="shared" si="231"/>
        <v>0.12363050483351234</v>
      </c>
      <c r="AC922" s="92">
        <v>0.1</v>
      </c>
      <c r="AD922" s="93">
        <v>92</v>
      </c>
      <c r="AE922" s="93">
        <v>118.9</v>
      </c>
      <c r="AF922" s="94">
        <f t="shared" si="232"/>
        <v>0.12923913043478261</v>
      </c>
      <c r="AG922" s="95">
        <v>0</v>
      </c>
      <c r="AH922" s="139">
        <v>93.9</v>
      </c>
      <c r="AI922" s="139">
        <v>110.7</v>
      </c>
      <c r="AJ922" s="96">
        <f t="shared" si="235"/>
        <v>0</v>
      </c>
      <c r="AK922" s="97">
        <v>0</v>
      </c>
      <c r="AL922" s="98">
        <v>1</v>
      </c>
      <c r="AM922" s="98">
        <v>1</v>
      </c>
      <c r="AN922" s="99">
        <f t="shared" si="233"/>
        <v>0</v>
      </c>
      <c r="AO922" s="140">
        <f t="shared" si="234"/>
        <v>1</v>
      </c>
    </row>
    <row r="923" spans="1:41" ht="30" customHeight="1" x14ac:dyDescent="0.3">
      <c r="A923" s="102">
        <v>915</v>
      </c>
      <c r="B923" s="27" t="s">
        <v>806</v>
      </c>
      <c r="C923" s="144" t="s">
        <v>892</v>
      </c>
      <c r="D923" s="121">
        <v>2181.37</v>
      </c>
      <c r="E923" s="121">
        <f t="shared" si="225"/>
        <v>1896.8434782608697</v>
      </c>
      <c r="F923" s="121">
        <f t="shared" si="236"/>
        <v>1612.3169565217393</v>
      </c>
      <c r="G923" s="77">
        <f t="shared" si="226"/>
        <v>1.2148979401812374</v>
      </c>
      <c r="H923" s="118">
        <f t="shared" si="237"/>
        <v>284.52652173913043</v>
      </c>
      <c r="I923" s="118">
        <f t="shared" si="227"/>
        <v>2243.3270711366731</v>
      </c>
      <c r="K923" s="79">
        <f t="shared" si="228"/>
        <v>2579.8261318071741</v>
      </c>
      <c r="L923" s="103">
        <f t="shared" si="238"/>
        <v>398.45613180717419</v>
      </c>
      <c r="M923" s="104">
        <f t="shared" si="239"/>
        <v>0.18266324915405191</v>
      </c>
      <c r="Q923" s="105">
        <v>0.8</v>
      </c>
      <c r="R923" s="143">
        <v>15.587400000000001</v>
      </c>
      <c r="S923" s="85">
        <v>18.744399999999999</v>
      </c>
      <c r="T923" s="86">
        <f t="shared" si="229"/>
        <v>0.96202830491294256</v>
      </c>
      <c r="U923" s="145">
        <v>0</v>
      </c>
      <c r="V923" s="141">
        <v>74.7</v>
      </c>
      <c r="W923" s="141">
        <v>101.7</v>
      </c>
      <c r="X923" s="88">
        <f t="shared" si="230"/>
        <v>0</v>
      </c>
      <c r="Y923" s="89">
        <v>0.1</v>
      </c>
      <c r="Z923" s="90">
        <v>93.1</v>
      </c>
      <c r="AA923" s="90">
        <v>115.1</v>
      </c>
      <c r="AB923" s="91">
        <f t="shared" si="231"/>
        <v>0.12363050483351234</v>
      </c>
      <c r="AC923" s="92">
        <v>0.1</v>
      </c>
      <c r="AD923" s="93">
        <v>92</v>
      </c>
      <c r="AE923" s="93">
        <v>118.9</v>
      </c>
      <c r="AF923" s="94">
        <f t="shared" si="232"/>
        <v>0.12923913043478261</v>
      </c>
      <c r="AG923" s="95">
        <v>0</v>
      </c>
      <c r="AH923" s="139">
        <v>93.9</v>
      </c>
      <c r="AI923" s="139">
        <v>110.7</v>
      </c>
      <c r="AJ923" s="96">
        <f t="shared" si="235"/>
        <v>0</v>
      </c>
      <c r="AK923" s="97">
        <v>0</v>
      </c>
      <c r="AL923" s="98">
        <v>1</v>
      </c>
      <c r="AM923" s="98">
        <v>1</v>
      </c>
      <c r="AN923" s="99">
        <f t="shared" si="233"/>
        <v>0</v>
      </c>
      <c r="AO923" s="140">
        <f t="shared" si="234"/>
        <v>1</v>
      </c>
    </row>
    <row r="924" spans="1:41" ht="30" customHeight="1" x14ac:dyDescent="0.3">
      <c r="A924" s="102">
        <v>916</v>
      </c>
      <c r="B924" s="27" t="s">
        <v>807</v>
      </c>
      <c r="C924" s="144" t="s">
        <v>892</v>
      </c>
      <c r="D924" s="121">
        <v>467.95</v>
      </c>
      <c r="E924" s="121">
        <f t="shared" si="225"/>
        <v>406.91304347826087</v>
      </c>
      <c r="F924" s="121">
        <f t="shared" si="236"/>
        <v>345.87608695652176</v>
      </c>
      <c r="G924" s="77">
        <f t="shared" si="226"/>
        <v>1.2148979401812374</v>
      </c>
      <c r="H924" s="118">
        <f t="shared" si="237"/>
        <v>61.036956521739128</v>
      </c>
      <c r="I924" s="118">
        <f t="shared" si="227"/>
        <v>481.24110212316396</v>
      </c>
      <c r="K924" s="79">
        <f t="shared" si="228"/>
        <v>553.42726744163849</v>
      </c>
      <c r="L924" s="103">
        <f t="shared" si="238"/>
        <v>85.477267441638503</v>
      </c>
      <c r="M924" s="104">
        <f t="shared" si="239"/>
        <v>0.18266324915405172</v>
      </c>
      <c r="Q924" s="105">
        <v>0.8</v>
      </c>
      <c r="R924" s="143">
        <v>15.587400000000001</v>
      </c>
      <c r="S924" s="85">
        <v>18.744399999999999</v>
      </c>
      <c r="T924" s="86">
        <f t="shared" si="229"/>
        <v>0.96202830491294256</v>
      </c>
      <c r="U924" s="145">
        <v>0</v>
      </c>
      <c r="V924" s="141">
        <v>74.7</v>
      </c>
      <c r="W924" s="141">
        <v>101.7</v>
      </c>
      <c r="X924" s="88">
        <f t="shared" si="230"/>
        <v>0</v>
      </c>
      <c r="Y924" s="89">
        <v>0.1</v>
      </c>
      <c r="Z924" s="90">
        <v>93.1</v>
      </c>
      <c r="AA924" s="90">
        <v>115.1</v>
      </c>
      <c r="AB924" s="91">
        <f t="shared" si="231"/>
        <v>0.12363050483351234</v>
      </c>
      <c r="AC924" s="92">
        <v>0.1</v>
      </c>
      <c r="AD924" s="93">
        <v>92</v>
      </c>
      <c r="AE924" s="93">
        <v>118.9</v>
      </c>
      <c r="AF924" s="94">
        <f t="shared" si="232"/>
        <v>0.12923913043478261</v>
      </c>
      <c r="AG924" s="95">
        <v>0</v>
      </c>
      <c r="AH924" s="139">
        <v>93.9</v>
      </c>
      <c r="AI924" s="139">
        <v>110.7</v>
      </c>
      <c r="AJ924" s="96">
        <f t="shared" si="235"/>
        <v>0</v>
      </c>
      <c r="AK924" s="97">
        <v>0</v>
      </c>
      <c r="AL924" s="98">
        <v>1</v>
      </c>
      <c r="AM924" s="98">
        <v>1</v>
      </c>
      <c r="AN924" s="99">
        <f t="shared" si="233"/>
        <v>0</v>
      </c>
      <c r="AO924" s="140">
        <f t="shared" si="234"/>
        <v>1</v>
      </c>
    </row>
    <row r="925" spans="1:41" ht="30" customHeight="1" x14ac:dyDescent="0.3">
      <c r="A925" s="102">
        <v>917</v>
      </c>
      <c r="B925" s="27" t="s">
        <v>808</v>
      </c>
      <c r="C925" s="144" t="s">
        <v>892</v>
      </c>
      <c r="D925" s="121">
        <v>467.95</v>
      </c>
      <c r="E925" s="121">
        <f t="shared" si="225"/>
        <v>406.91304347826087</v>
      </c>
      <c r="F925" s="121">
        <f t="shared" si="236"/>
        <v>345.87608695652176</v>
      </c>
      <c r="G925" s="77">
        <f t="shared" si="226"/>
        <v>1.2148979401812374</v>
      </c>
      <c r="H925" s="118">
        <f t="shared" si="237"/>
        <v>61.036956521739128</v>
      </c>
      <c r="I925" s="118">
        <f t="shared" si="227"/>
        <v>481.24110212316396</v>
      </c>
      <c r="K925" s="79">
        <f t="shared" si="228"/>
        <v>553.42726744163849</v>
      </c>
      <c r="L925" s="103">
        <f t="shared" si="238"/>
        <v>85.477267441638503</v>
      </c>
      <c r="M925" s="104">
        <f t="shared" si="239"/>
        <v>0.18266324915405172</v>
      </c>
      <c r="Q925" s="105">
        <v>0.8</v>
      </c>
      <c r="R925" s="143">
        <v>15.587400000000001</v>
      </c>
      <c r="S925" s="85">
        <v>18.744399999999999</v>
      </c>
      <c r="T925" s="86">
        <f t="shared" si="229"/>
        <v>0.96202830491294256</v>
      </c>
      <c r="U925" s="145">
        <v>0</v>
      </c>
      <c r="V925" s="141">
        <v>74.7</v>
      </c>
      <c r="W925" s="141">
        <v>101.7</v>
      </c>
      <c r="X925" s="88">
        <f t="shared" si="230"/>
        <v>0</v>
      </c>
      <c r="Y925" s="89">
        <v>0.1</v>
      </c>
      <c r="Z925" s="90">
        <v>93.1</v>
      </c>
      <c r="AA925" s="90">
        <v>115.1</v>
      </c>
      <c r="AB925" s="91">
        <f t="shared" si="231"/>
        <v>0.12363050483351234</v>
      </c>
      <c r="AC925" s="92">
        <v>0.1</v>
      </c>
      <c r="AD925" s="93">
        <v>92</v>
      </c>
      <c r="AE925" s="93">
        <v>118.9</v>
      </c>
      <c r="AF925" s="94">
        <f t="shared" si="232"/>
        <v>0.12923913043478261</v>
      </c>
      <c r="AG925" s="95">
        <v>0</v>
      </c>
      <c r="AH925" s="139">
        <v>93.9</v>
      </c>
      <c r="AI925" s="139">
        <v>110.7</v>
      </c>
      <c r="AJ925" s="96">
        <f t="shared" si="235"/>
        <v>0</v>
      </c>
      <c r="AK925" s="97">
        <v>0</v>
      </c>
      <c r="AL925" s="98">
        <v>1</v>
      </c>
      <c r="AM925" s="98">
        <v>1</v>
      </c>
      <c r="AN925" s="99">
        <f t="shared" si="233"/>
        <v>0</v>
      </c>
      <c r="AO925" s="140">
        <f t="shared" si="234"/>
        <v>1</v>
      </c>
    </row>
    <row r="926" spans="1:41" ht="30" customHeight="1" x14ac:dyDescent="0.3">
      <c r="A926" s="102">
        <v>918</v>
      </c>
      <c r="B926" s="27" t="s">
        <v>809</v>
      </c>
      <c r="C926" s="144" t="s">
        <v>892</v>
      </c>
      <c r="D926" s="121">
        <v>3054.03</v>
      </c>
      <c r="E926" s="121">
        <f t="shared" si="225"/>
        <v>2655.6782608695657</v>
      </c>
      <c r="F926" s="121">
        <f t="shared" si="236"/>
        <v>2257.3265217391308</v>
      </c>
      <c r="G926" s="77">
        <f t="shared" si="226"/>
        <v>1.2148979401812374</v>
      </c>
      <c r="H926" s="118">
        <f t="shared" si="237"/>
        <v>398.35173913043485</v>
      </c>
      <c r="I926" s="118">
        <f t="shared" si="227"/>
        <v>3140.7730807077824</v>
      </c>
      <c r="K926" s="79">
        <f t="shared" si="228"/>
        <v>3611.8890428139493</v>
      </c>
      <c r="L926" s="103">
        <f t="shared" si="238"/>
        <v>557.85904281394915</v>
      </c>
      <c r="M926" s="104">
        <f t="shared" si="239"/>
        <v>0.18266324915405188</v>
      </c>
      <c r="Q926" s="105">
        <v>0.8</v>
      </c>
      <c r="R926" s="143">
        <v>15.587400000000001</v>
      </c>
      <c r="S926" s="85">
        <v>18.744399999999999</v>
      </c>
      <c r="T926" s="86">
        <f t="shared" si="229"/>
        <v>0.96202830491294256</v>
      </c>
      <c r="U926" s="145">
        <v>0</v>
      </c>
      <c r="V926" s="141">
        <v>74.7</v>
      </c>
      <c r="W926" s="141">
        <v>101.7</v>
      </c>
      <c r="X926" s="88">
        <f t="shared" si="230"/>
        <v>0</v>
      </c>
      <c r="Y926" s="89">
        <v>0.1</v>
      </c>
      <c r="Z926" s="90">
        <v>93.1</v>
      </c>
      <c r="AA926" s="90">
        <v>115.1</v>
      </c>
      <c r="AB926" s="91">
        <f t="shared" si="231"/>
        <v>0.12363050483351234</v>
      </c>
      <c r="AC926" s="92">
        <v>0.1</v>
      </c>
      <c r="AD926" s="93">
        <v>92</v>
      </c>
      <c r="AE926" s="93">
        <v>118.9</v>
      </c>
      <c r="AF926" s="94">
        <f t="shared" si="232"/>
        <v>0.12923913043478261</v>
      </c>
      <c r="AG926" s="95">
        <v>0</v>
      </c>
      <c r="AH926" s="139">
        <v>93.9</v>
      </c>
      <c r="AI926" s="139">
        <v>110.7</v>
      </c>
      <c r="AJ926" s="96">
        <f t="shared" si="235"/>
        <v>0</v>
      </c>
      <c r="AK926" s="97">
        <v>0</v>
      </c>
      <c r="AL926" s="98">
        <v>1</v>
      </c>
      <c r="AM926" s="98">
        <v>1</v>
      </c>
      <c r="AN926" s="99">
        <f t="shared" si="233"/>
        <v>0</v>
      </c>
      <c r="AO926" s="140">
        <f t="shared" si="234"/>
        <v>1</v>
      </c>
    </row>
    <row r="927" spans="1:41" ht="30" customHeight="1" x14ac:dyDescent="0.3">
      <c r="A927" s="102">
        <v>919</v>
      </c>
      <c r="B927" s="27" t="s">
        <v>810</v>
      </c>
      <c r="C927" s="144" t="s">
        <v>892</v>
      </c>
      <c r="D927" s="121">
        <v>584.94000000000005</v>
      </c>
      <c r="E927" s="121">
        <f t="shared" si="225"/>
        <v>508.64347826086964</v>
      </c>
      <c r="F927" s="121">
        <f t="shared" si="236"/>
        <v>432.34695652173917</v>
      </c>
      <c r="G927" s="77">
        <f t="shared" si="226"/>
        <v>1.2148979401812374</v>
      </c>
      <c r="H927" s="118">
        <f t="shared" si="237"/>
        <v>76.296521739130441</v>
      </c>
      <c r="I927" s="118">
        <f t="shared" si="227"/>
        <v>601.55394866101835</v>
      </c>
      <c r="K927" s="79">
        <f t="shared" si="228"/>
        <v>691.787040960171</v>
      </c>
      <c r="L927" s="103">
        <f t="shared" si="238"/>
        <v>106.84704096017094</v>
      </c>
      <c r="M927" s="104">
        <f t="shared" si="239"/>
        <v>0.18266324915405158</v>
      </c>
      <c r="Q927" s="105">
        <v>0.8</v>
      </c>
      <c r="R927" s="143">
        <v>15.587400000000001</v>
      </c>
      <c r="S927" s="85">
        <v>18.744399999999999</v>
      </c>
      <c r="T927" s="86">
        <f t="shared" si="229"/>
        <v>0.96202830491294256</v>
      </c>
      <c r="U927" s="145">
        <v>0</v>
      </c>
      <c r="V927" s="141">
        <v>74.7</v>
      </c>
      <c r="W927" s="141">
        <v>101.7</v>
      </c>
      <c r="X927" s="88">
        <f t="shared" si="230"/>
        <v>0</v>
      </c>
      <c r="Y927" s="89">
        <v>0.1</v>
      </c>
      <c r="Z927" s="90">
        <v>93.1</v>
      </c>
      <c r="AA927" s="90">
        <v>115.1</v>
      </c>
      <c r="AB927" s="91">
        <f t="shared" si="231"/>
        <v>0.12363050483351234</v>
      </c>
      <c r="AC927" s="92">
        <v>0.1</v>
      </c>
      <c r="AD927" s="93">
        <v>92</v>
      </c>
      <c r="AE927" s="93">
        <v>118.9</v>
      </c>
      <c r="AF927" s="94">
        <f t="shared" si="232"/>
        <v>0.12923913043478261</v>
      </c>
      <c r="AG927" s="95">
        <v>0</v>
      </c>
      <c r="AH927" s="139">
        <v>93.9</v>
      </c>
      <c r="AI927" s="139">
        <v>110.7</v>
      </c>
      <c r="AJ927" s="96">
        <f t="shared" si="235"/>
        <v>0</v>
      </c>
      <c r="AK927" s="97">
        <v>0</v>
      </c>
      <c r="AL927" s="98">
        <v>1</v>
      </c>
      <c r="AM927" s="98">
        <v>1</v>
      </c>
      <c r="AN927" s="99">
        <f t="shared" si="233"/>
        <v>0</v>
      </c>
      <c r="AO927" s="140">
        <f t="shared" si="234"/>
        <v>1</v>
      </c>
    </row>
    <row r="928" spans="1:41" ht="30" customHeight="1" x14ac:dyDescent="0.3">
      <c r="A928" s="102">
        <v>920</v>
      </c>
      <c r="B928" s="27" t="s">
        <v>811</v>
      </c>
      <c r="C928" s="144" t="s">
        <v>892</v>
      </c>
      <c r="D928" s="121">
        <v>1439.7</v>
      </c>
      <c r="E928" s="121">
        <f t="shared" si="225"/>
        <v>1251.913043478261</v>
      </c>
      <c r="F928" s="121">
        <f t="shared" si="236"/>
        <v>1064.1260869565217</v>
      </c>
      <c r="G928" s="77">
        <f t="shared" si="226"/>
        <v>1.2148979401812374</v>
      </c>
      <c r="H928" s="118">
        <f t="shared" si="237"/>
        <v>187.78695652173914</v>
      </c>
      <c r="I928" s="118">
        <f t="shared" si="227"/>
        <v>1480.5915476583375</v>
      </c>
      <c r="K928" s="79">
        <f t="shared" si="228"/>
        <v>1702.680279807088</v>
      </c>
      <c r="L928" s="103">
        <f t="shared" si="238"/>
        <v>262.98027980708798</v>
      </c>
      <c r="M928" s="104">
        <f t="shared" si="239"/>
        <v>0.18266324915405152</v>
      </c>
      <c r="Q928" s="105">
        <v>0.8</v>
      </c>
      <c r="R928" s="143">
        <v>15.587400000000001</v>
      </c>
      <c r="S928" s="85">
        <v>18.744399999999999</v>
      </c>
      <c r="T928" s="86">
        <f t="shared" si="229"/>
        <v>0.96202830491294256</v>
      </c>
      <c r="U928" s="145">
        <v>0</v>
      </c>
      <c r="V928" s="141">
        <v>74.7</v>
      </c>
      <c r="W928" s="141">
        <v>101.7</v>
      </c>
      <c r="X928" s="88">
        <f t="shared" si="230"/>
        <v>0</v>
      </c>
      <c r="Y928" s="89">
        <v>0.1</v>
      </c>
      <c r="Z928" s="90">
        <v>93.1</v>
      </c>
      <c r="AA928" s="90">
        <v>115.1</v>
      </c>
      <c r="AB928" s="91">
        <f t="shared" si="231"/>
        <v>0.12363050483351234</v>
      </c>
      <c r="AC928" s="92">
        <v>0.1</v>
      </c>
      <c r="AD928" s="93">
        <v>92</v>
      </c>
      <c r="AE928" s="93">
        <v>118.9</v>
      </c>
      <c r="AF928" s="94">
        <f t="shared" si="232"/>
        <v>0.12923913043478261</v>
      </c>
      <c r="AG928" s="95">
        <v>0</v>
      </c>
      <c r="AH928" s="139">
        <v>93.9</v>
      </c>
      <c r="AI928" s="139">
        <v>110.7</v>
      </c>
      <c r="AJ928" s="96">
        <f t="shared" si="235"/>
        <v>0</v>
      </c>
      <c r="AK928" s="97">
        <v>0</v>
      </c>
      <c r="AL928" s="98">
        <v>1</v>
      </c>
      <c r="AM928" s="98">
        <v>1</v>
      </c>
      <c r="AN928" s="99">
        <f t="shared" si="233"/>
        <v>0</v>
      </c>
      <c r="AO928" s="140">
        <f t="shared" si="234"/>
        <v>1</v>
      </c>
    </row>
    <row r="929" spans="1:41" ht="30" customHeight="1" x14ac:dyDescent="0.3">
      <c r="A929" s="102">
        <v>921</v>
      </c>
      <c r="B929" s="27" t="s">
        <v>812</v>
      </c>
      <c r="C929" s="144" t="s">
        <v>892</v>
      </c>
      <c r="D929" s="121">
        <v>3926.46</v>
      </c>
      <c r="E929" s="121">
        <f t="shared" si="225"/>
        <v>3414.3130434782611</v>
      </c>
      <c r="F929" s="121">
        <f t="shared" si="236"/>
        <v>2902.1660869565217</v>
      </c>
      <c r="G929" s="77">
        <f t="shared" si="226"/>
        <v>1.2148979401812374</v>
      </c>
      <c r="H929" s="118">
        <f t="shared" si="237"/>
        <v>512.14695652173918</v>
      </c>
      <c r="I929" s="118">
        <f t="shared" si="227"/>
        <v>4037.9825576290596</v>
      </c>
      <c r="K929" s="79">
        <f t="shared" si="228"/>
        <v>4643.6799412734181</v>
      </c>
      <c r="L929" s="103">
        <f t="shared" si="238"/>
        <v>717.21994127341804</v>
      </c>
      <c r="M929" s="104">
        <f t="shared" si="239"/>
        <v>0.18266324915405174</v>
      </c>
      <c r="Q929" s="105">
        <v>0.8</v>
      </c>
      <c r="R929" s="143">
        <v>15.587400000000001</v>
      </c>
      <c r="S929" s="85">
        <v>18.744399999999999</v>
      </c>
      <c r="T929" s="86">
        <f t="shared" si="229"/>
        <v>0.96202830491294256</v>
      </c>
      <c r="U929" s="145">
        <v>0</v>
      </c>
      <c r="V929" s="141">
        <v>74.7</v>
      </c>
      <c r="W929" s="141">
        <v>101.7</v>
      </c>
      <c r="X929" s="88">
        <f t="shared" si="230"/>
        <v>0</v>
      </c>
      <c r="Y929" s="89">
        <v>0.1</v>
      </c>
      <c r="Z929" s="90">
        <v>93.1</v>
      </c>
      <c r="AA929" s="90">
        <v>115.1</v>
      </c>
      <c r="AB929" s="91">
        <f t="shared" si="231"/>
        <v>0.12363050483351234</v>
      </c>
      <c r="AC929" s="92">
        <v>0.1</v>
      </c>
      <c r="AD929" s="93">
        <v>92</v>
      </c>
      <c r="AE929" s="93">
        <v>118.9</v>
      </c>
      <c r="AF929" s="94">
        <f t="shared" si="232"/>
        <v>0.12923913043478261</v>
      </c>
      <c r="AG929" s="95">
        <v>0</v>
      </c>
      <c r="AH929" s="139">
        <v>93.9</v>
      </c>
      <c r="AI929" s="139">
        <v>110.7</v>
      </c>
      <c r="AJ929" s="96">
        <f t="shared" si="235"/>
        <v>0</v>
      </c>
      <c r="AK929" s="97">
        <v>0</v>
      </c>
      <c r="AL929" s="98">
        <v>1</v>
      </c>
      <c r="AM929" s="98">
        <v>1</v>
      </c>
      <c r="AN929" s="99">
        <f t="shared" si="233"/>
        <v>0</v>
      </c>
      <c r="AO929" s="140">
        <f t="shared" si="234"/>
        <v>1</v>
      </c>
    </row>
    <row r="930" spans="1:41" ht="30" customHeight="1" x14ac:dyDescent="0.3">
      <c r="A930" s="102">
        <v>922</v>
      </c>
      <c r="B930" s="27" t="s">
        <v>813</v>
      </c>
      <c r="C930" s="144" t="s">
        <v>892</v>
      </c>
      <c r="D930" s="121">
        <v>4114.6000000000004</v>
      </c>
      <c r="E930" s="121">
        <f t="shared" si="225"/>
        <v>3577.9130434782614</v>
      </c>
      <c r="F930" s="121">
        <f t="shared" si="236"/>
        <v>3041.2260869565221</v>
      </c>
      <c r="G930" s="77">
        <f t="shared" si="226"/>
        <v>1.2148979401812374</v>
      </c>
      <c r="H930" s="118">
        <f t="shared" si="237"/>
        <v>536.68695652173915</v>
      </c>
      <c r="I930" s="118">
        <f t="shared" si="227"/>
        <v>4231.4662651906629</v>
      </c>
      <c r="K930" s="79">
        <f t="shared" si="228"/>
        <v>4866.1862049692618</v>
      </c>
      <c r="L930" s="103">
        <f t="shared" si="238"/>
        <v>751.58620496926142</v>
      </c>
      <c r="M930" s="104">
        <f t="shared" si="239"/>
        <v>0.18266324915405174</v>
      </c>
      <c r="Q930" s="105">
        <v>0.8</v>
      </c>
      <c r="R930" s="143">
        <v>15.587400000000001</v>
      </c>
      <c r="S930" s="85">
        <v>18.744399999999999</v>
      </c>
      <c r="T930" s="86">
        <f t="shared" si="229"/>
        <v>0.96202830491294256</v>
      </c>
      <c r="U930" s="145">
        <v>0</v>
      </c>
      <c r="V930" s="141">
        <v>74.7</v>
      </c>
      <c r="W930" s="141">
        <v>101.7</v>
      </c>
      <c r="X930" s="88">
        <f t="shared" si="230"/>
        <v>0</v>
      </c>
      <c r="Y930" s="89">
        <v>0.1</v>
      </c>
      <c r="Z930" s="90">
        <v>93.1</v>
      </c>
      <c r="AA930" s="90">
        <v>115.1</v>
      </c>
      <c r="AB930" s="91">
        <f t="shared" si="231"/>
        <v>0.12363050483351234</v>
      </c>
      <c r="AC930" s="92">
        <v>0.1</v>
      </c>
      <c r="AD930" s="93">
        <v>92</v>
      </c>
      <c r="AE930" s="93">
        <v>118.9</v>
      </c>
      <c r="AF930" s="94">
        <f t="shared" si="232"/>
        <v>0.12923913043478261</v>
      </c>
      <c r="AG930" s="95">
        <v>0</v>
      </c>
      <c r="AH930" s="139">
        <v>93.9</v>
      </c>
      <c r="AI930" s="139">
        <v>110.7</v>
      </c>
      <c r="AJ930" s="96">
        <f t="shared" si="235"/>
        <v>0</v>
      </c>
      <c r="AK930" s="97">
        <v>0</v>
      </c>
      <c r="AL930" s="98">
        <v>1</v>
      </c>
      <c r="AM930" s="98">
        <v>1</v>
      </c>
      <c r="AN930" s="99">
        <f t="shared" si="233"/>
        <v>0</v>
      </c>
      <c r="AO930" s="140">
        <f t="shared" si="234"/>
        <v>1</v>
      </c>
    </row>
    <row r="931" spans="1:41" ht="30" customHeight="1" x14ac:dyDescent="0.3">
      <c r="A931" s="102">
        <v>923</v>
      </c>
      <c r="B931" s="27" t="s">
        <v>814</v>
      </c>
      <c r="C931" s="144" t="s">
        <v>892</v>
      </c>
      <c r="D931" s="121">
        <v>5671.55</v>
      </c>
      <c r="E931" s="121">
        <f t="shared" si="225"/>
        <v>4931.7826086956529</v>
      </c>
      <c r="F931" s="121">
        <f t="shared" si="236"/>
        <v>4192.0152173913048</v>
      </c>
      <c r="G931" s="77">
        <f t="shared" si="226"/>
        <v>1.2148979401812374</v>
      </c>
      <c r="H931" s="118">
        <f t="shared" si="237"/>
        <v>739.76739130434794</v>
      </c>
      <c r="I931" s="118">
        <f t="shared" si="227"/>
        <v>5832.6380441214469</v>
      </c>
      <c r="K931" s="79">
        <f t="shared" si="228"/>
        <v>6707.5337507396634</v>
      </c>
      <c r="L931" s="103">
        <f t="shared" si="238"/>
        <v>1035.9837507396633</v>
      </c>
      <c r="M931" s="104">
        <f t="shared" si="239"/>
        <v>0.18266324915405194</v>
      </c>
      <c r="Q931" s="105">
        <v>0.8</v>
      </c>
      <c r="R931" s="143">
        <v>15.587400000000001</v>
      </c>
      <c r="S931" s="85">
        <v>18.744399999999999</v>
      </c>
      <c r="T931" s="86">
        <f t="shared" si="229"/>
        <v>0.96202830491294256</v>
      </c>
      <c r="U931" s="145">
        <v>0</v>
      </c>
      <c r="V931" s="141">
        <v>74.7</v>
      </c>
      <c r="W931" s="141">
        <v>101.7</v>
      </c>
      <c r="X931" s="88">
        <f t="shared" si="230"/>
        <v>0</v>
      </c>
      <c r="Y931" s="89">
        <v>0.1</v>
      </c>
      <c r="Z931" s="90">
        <v>93.1</v>
      </c>
      <c r="AA931" s="90">
        <v>115.1</v>
      </c>
      <c r="AB931" s="91">
        <f t="shared" si="231"/>
        <v>0.12363050483351234</v>
      </c>
      <c r="AC931" s="92">
        <v>0.1</v>
      </c>
      <c r="AD931" s="93">
        <v>92</v>
      </c>
      <c r="AE931" s="93">
        <v>118.9</v>
      </c>
      <c r="AF931" s="94">
        <f t="shared" si="232"/>
        <v>0.12923913043478261</v>
      </c>
      <c r="AG931" s="95">
        <v>0</v>
      </c>
      <c r="AH931" s="139">
        <v>93.9</v>
      </c>
      <c r="AI931" s="139">
        <v>110.7</v>
      </c>
      <c r="AJ931" s="96">
        <f t="shared" si="235"/>
        <v>0</v>
      </c>
      <c r="AK931" s="97">
        <v>0</v>
      </c>
      <c r="AL931" s="98">
        <v>1</v>
      </c>
      <c r="AM931" s="98">
        <v>1</v>
      </c>
      <c r="AN931" s="99">
        <f t="shared" si="233"/>
        <v>0</v>
      </c>
      <c r="AO931" s="140">
        <f t="shared" si="234"/>
        <v>1</v>
      </c>
    </row>
    <row r="932" spans="1:41" ht="30" customHeight="1" x14ac:dyDescent="0.3">
      <c r="A932" s="102">
        <v>924</v>
      </c>
      <c r="B932" s="27" t="s">
        <v>815</v>
      </c>
      <c r="C932" s="144" t="s">
        <v>892</v>
      </c>
      <c r="D932" s="121">
        <v>2617.63</v>
      </c>
      <c r="E932" s="121">
        <f t="shared" si="225"/>
        <v>2276.2000000000003</v>
      </c>
      <c r="F932" s="121">
        <f t="shared" si="236"/>
        <v>1934.7700000000002</v>
      </c>
      <c r="G932" s="77">
        <f t="shared" si="226"/>
        <v>1.2148979401812374</v>
      </c>
      <c r="H932" s="118">
        <f t="shared" si="237"/>
        <v>341.43</v>
      </c>
      <c r="I932" s="118">
        <f t="shared" si="227"/>
        <v>2691.978087724453</v>
      </c>
      <c r="K932" s="79">
        <f t="shared" si="228"/>
        <v>3095.7748008831209</v>
      </c>
      <c r="L932" s="103">
        <f t="shared" si="238"/>
        <v>478.14480088312075</v>
      </c>
      <c r="M932" s="104">
        <f t="shared" si="239"/>
        <v>0.18266324915405185</v>
      </c>
      <c r="Q932" s="105">
        <v>0.8</v>
      </c>
      <c r="R932" s="143">
        <v>15.587400000000001</v>
      </c>
      <c r="S932" s="85">
        <v>18.744399999999999</v>
      </c>
      <c r="T932" s="86">
        <f t="shared" si="229"/>
        <v>0.96202830491294256</v>
      </c>
      <c r="U932" s="145">
        <v>0</v>
      </c>
      <c r="V932" s="141">
        <v>74.7</v>
      </c>
      <c r="W932" s="141">
        <v>101.7</v>
      </c>
      <c r="X932" s="88">
        <f t="shared" si="230"/>
        <v>0</v>
      </c>
      <c r="Y932" s="89">
        <v>0.1</v>
      </c>
      <c r="Z932" s="90">
        <v>93.1</v>
      </c>
      <c r="AA932" s="90">
        <v>115.1</v>
      </c>
      <c r="AB932" s="91">
        <f t="shared" si="231"/>
        <v>0.12363050483351234</v>
      </c>
      <c r="AC932" s="92">
        <v>0.1</v>
      </c>
      <c r="AD932" s="93">
        <v>92</v>
      </c>
      <c r="AE932" s="93">
        <v>118.9</v>
      </c>
      <c r="AF932" s="94">
        <f t="shared" si="232"/>
        <v>0.12923913043478261</v>
      </c>
      <c r="AG932" s="95">
        <v>0</v>
      </c>
      <c r="AH932" s="139">
        <v>93.9</v>
      </c>
      <c r="AI932" s="139">
        <v>110.7</v>
      </c>
      <c r="AJ932" s="96">
        <f t="shared" si="235"/>
        <v>0</v>
      </c>
      <c r="AK932" s="97">
        <v>0</v>
      </c>
      <c r="AL932" s="98">
        <v>1</v>
      </c>
      <c r="AM932" s="98">
        <v>1</v>
      </c>
      <c r="AN932" s="99">
        <f t="shared" si="233"/>
        <v>0</v>
      </c>
      <c r="AO932" s="140">
        <f t="shared" si="234"/>
        <v>1</v>
      </c>
    </row>
    <row r="933" spans="1:41" ht="30" customHeight="1" x14ac:dyDescent="0.3">
      <c r="A933" s="102">
        <v>925</v>
      </c>
      <c r="B933" s="27" t="s">
        <v>816</v>
      </c>
      <c r="C933" s="144" t="s">
        <v>892</v>
      </c>
      <c r="D933" s="121">
        <v>1208.1500000000001</v>
      </c>
      <c r="E933" s="121">
        <f t="shared" si="225"/>
        <v>1050.5652173913045</v>
      </c>
      <c r="F933" s="121">
        <f t="shared" si="236"/>
        <v>892.98043478260877</v>
      </c>
      <c r="G933" s="77">
        <f t="shared" si="226"/>
        <v>1.2148979401812374</v>
      </c>
      <c r="H933" s="118">
        <f t="shared" si="237"/>
        <v>157.58478260869566</v>
      </c>
      <c r="I933" s="118">
        <f t="shared" si="227"/>
        <v>1242.4648734482328</v>
      </c>
      <c r="K933" s="79">
        <f t="shared" si="228"/>
        <v>1428.8346044654675</v>
      </c>
      <c r="L933" s="103">
        <f t="shared" si="238"/>
        <v>220.68460446546737</v>
      </c>
      <c r="M933" s="104">
        <f t="shared" si="239"/>
        <v>0.18266324915405152</v>
      </c>
      <c r="Q933" s="105">
        <v>0.8</v>
      </c>
      <c r="R933" s="143">
        <v>15.587400000000001</v>
      </c>
      <c r="S933" s="85">
        <v>18.744399999999999</v>
      </c>
      <c r="T933" s="86">
        <f t="shared" si="229"/>
        <v>0.96202830491294256</v>
      </c>
      <c r="U933" s="145">
        <v>0</v>
      </c>
      <c r="V933" s="141">
        <v>74.7</v>
      </c>
      <c r="W933" s="141">
        <v>101.7</v>
      </c>
      <c r="X933" s="88">
        <f t="shared" si="230"/>
        <v>0</v>
      </c>
      <c r="Y933" s="89">
        <v>0.1</v>
      </c>
      <c r="Z933" s="90">
        <v>93.1</v>
      </c>
      <c r="AA933" s="90">
        <v>115.1</v>
      </c>
      <c r="AB933" s="91">
        <f t="shared" si="231"/>
        <v>0.12363050483351234</v>
      </c>
      <c r="AC933" s="92">
        <v>0.1</v>
      </c>
      <c r="AD933" s="93">
        <v>92</v>
      </c>
      <c r="AE933" s="93">
        <v>118.9</v>
      </c>
      <c r="AF933" s="94">
        <f t="shared" si="232"/>
        <v>0.12923913043478261</v>
      </c>
      <c r="AG933" s="95">
        <v>0</v>
      </c>
      <c r="AH933" s="139">
        <v>93.9</v>
      </c>
      <c r="AI933" s="139">
        <v>110.7</v>
      </c>
      <c r="AJ933" s="96">
        <f t="shared" si="235"/>
        <v>0</v>
      </c>
      <c r="AK933" s="97">
        <v>0</v>
      </c>
      <c r="AL933" s="98">
        <v>1</v>
      </c>
      <c r="AM933" s="98">
        <v>1</v>
      </c>
      <c r="AN933" s="99">
        <f t="shared" si="233"/>
        <v>0</v>
      </c>
      <c r="AO933" s="140">
        <f t="shared" si="234"/>
        <v>1</v>
      </c>
    </row>
    <row r="934" spans="1:41" ht="30" customHeight="1" x14ac:dyDescent="0.3">
      <c r="A934" s="102">
        <v>926</v>
      </c>
      <c r="B934" s="27" t="s">
        <v>817</v>
      </c>
      <c r="C934" s="144" t="s">
        <v>892</v>
      </c>
      <c r="D934" s="121">
        <v>8725.4699999999993</v>
      </c>
      <c r="E934" s="121">
        <f t="shared" si="225"/>
        <v>7587.3652173913042</v>
      </c>
      <c r="F934" s="121">
        <f t="shared" si="236"/>
        <v>6449.2604347826082</v>
      </c>
      <c r="G934" s="77">
        <f t="shared" si="226"/>
        <v>1.2148979401812374</v>
      </c>
      <c r="H934" s="118">
        <f t="shared" si="237"/>
        <v>1138.1047826086956</v>
      </c>
      <c r="I934" s="118">
        <f t="shared" si="227"/>
        <v>8973.2980005184381</v>
      </c>
      <c r="K934" s="79">
        <f t="shared" si="228"/>
        <v>10319.292700596203</v>
      </c>
      <c r="L934" s="103">
        <f t="shared" si="238"/>
        <v>1593.8227005962035</v>
      </c>
      <c r="M934" s="104">
        <f t="shared" si="239"/>
        <v>0.18266324915405172</v>
      </c>
      <c r="Q934" s="105">
        <v>0.8</v>
      </c>
      <c r="R934" s="143">
        <v>15.587400000000001</v>
      </c>
      <c r="S934" s="85">
        <v>18.744399999999999</v>
      </c>
      <c r="T934" s="86">
        <f t="shared" si="229"/>
        <v>0.96202830491294256</v>
      </c>
      <c r="U934" s="145">
        <v>0</v>
      </c>
      <c r="V934" s="141">
        <v>74.7</v>
      </c>
      <c r="W934" s="141">
        <v>101.7</v>
      </c>
      <c r="X934" s="88">
        <f t="shared" si="230"/>
        <v>0</v>
      </c>
      <c r="Y934" s="89">
        <v>0.1</v>
      </c>
      <c r="Z934" s="90">
        <v>93.1</v>
      </c>
      <c r="AA934" s="90">
        <v>115.1</v>
      </c>
      <c r="AB934" s="91">
        <f t="shared" si="231"/>
        <v>0.12363050483351234</v>
      </c>
      <c r="AC934" s="92">
        <v>0.1</v>
      </c>
      <c r="AD934" s="93">
        <v>92</v>
      </c>
      <c r="AE934" s="93">
        <v>118.9</v>
      </c>
      <c r="AF934" s="94">
        <f t="shared" si="232"/>
        <v>0.12923913043478261</v>
      </c>
      <c r="AG934" s="95">
        <v>0</v>
      </c>
      <c r="AH934" s="139">
        <v>93.9</v>
      </c>
      <c r="AI934" s="139">
        <v>110.7</v>
      </c>
      <c r="AJ934" s="96">
        <f t="shared" si="235"/>
        <v>0</v>
      </c>
      <c r="AK934" s="97">
        <v>0</v>
      </c>
      <c r="AL934" s="98">
        <v>1</v>
      </c>
      <c r="AM934" s="98">
        <v>1</v>
      </c>
      <c r="AN934" s="99">
        <f t="shared" si="233"/>
        <v>0</v>
      </c>
      <c r="AO934" s="140">
        <f t="shared" si="234"/>
        <v>1</v>
      </c>
    </row>
    <row r="935" spans="1:41" ht="30" customHeight="1" x14ac:dyDescent="0.3">
      <c r="A935" s="102">
        <v>927</v>
      </c>
      <c r="B935" s="27" t="s">
        <v>818</v>
      </c>
      <c r="C935" s="144" t="s">
        <v>892</v>
      </c>
      <c r="D935" s="121">
        <v>1244.72</v>
      </c>
      <c r="E935" s="121">
        <f t="shared" si="225"/>
        <v>1082.3652173913044</v>
      </c>
      <c r="F935" s="121">
        <f t="shared" si="236"/>
        <v>920.01043478260874</v>
      </c>
      <c r="G935" s="77">
        <f t="shared" si="226"/>
        <v>1.2148979401812374</v>
      </c>
      <c r="H935" s="118">
        <f t="shared" si="237"/>
        <v>162.35478260869567</v>
      </c>
      <c r="I935" s="118">
        <f t="shared" si="227"/>
        <v>1280.0735647713316</v>
      </c>
      <c r="K935" s="79">
        <f t="shared" si="228"/>
        <v>1472.0845994870313</v>
      </c>
      <c r="L935" s="103">
        <f t="shared" si="238"/>
        <v>227.36459948703123</v>
      </c>
      <c r="M935" s="104">
        <f t="shared" si="239"/>
        <v>0.18266324915405169</v>
      </c>
      <c r="Q935" s="105">
        <v>0.8</v>
      </c>
      <c r="R935" s="143">
        <v>15.587400000000001</v>
      </c>
      <c r="S935" s="85">
        <v>18.744399999999999</v>
      </c>
      <c r="T935" s="86">
        <f t="shared" si="229"/>
        <v>0.96202830491294256</v>
      </c>
      <c r="U935" s="145">
        <v>0</v>
      </c>
      <c r="V935" s="141">
        <v>74.7</v>
      </c>
      <c r="W935" s="141">
        <v>101.7</v>
      </c>
      <c r="X935" s="88">
        <f t="shared" si="230"/>
        <v>0</v>
      </c>
      <c r="Y935" s="89">
        <v>0.1</v>
      </c>
      <c r="Z935" s="90">
        <v>93.1</v>
      </c>
      <c r="AA935" s="90">
        <v>115.1</v>
      </c>
      <c r="AB935" s="91">
        <f t="shared" si="231"/>
        <v>0.12363050483351234</v>
      </c>
      <c r="AC935" s="92">
        <v>0.1</v>
      </c>
      <c r="AD935" s="93">
        <v>92</v>
      </c>
      <c r="AE935" s="93">
        <v>118.9</v>
      </c>
      <c r="AF935" s="94">
        <f t="shared" si="232"/>
        <v>0.12923913043478261</v>
      </c>
      <c r="AG935" s="95">
        <v>0</v>
      </c>
      <c r="AH935" s="139">
        <v>93.9</v>
      </c>
      <c r="AI935" s="139">
        <v>110.7</v>
      </c>
      <c r="AJ935" s="96">
        <f t="shared" si="235"/>
        <v>0</v>
      </c>
      <c r="AK935" s="97">
        <v>0</v>
      </c>
      <c r="AL935" s="98">
        <v>1</v>
      </c>
      <c r="AM935" s="98">
        <v>1</v>
      </c>
      <c r="AN935" s="99">
        <f t="shared" si="233"/>
        <v>0</v>
      </c>
      <c r="AO935" s="140">
        <f t="shared" si="234"/>
        <v>1</v>
      </c>
    </row>
    <row r="936" spans="1:41" ht="30" customHeight="1" x14ac:dyDescent="0.3">
      <c r="A936" s="102">
        <v>928</v>
      </c>
      <c r="B936" s="27" t="s">
        <v>819</v>
      </c>
      <c r="C936" s="144" t="s">
        <v>892</v>
      </c>
      <c r="D936" s="121">
        <v>10067.84</v>
      </c>
      <c r="E936" s="121">
        <f t="shared" si="225"/>
        <v>8754.6434782608703</v>
      </c>
      <c r="F936" s="121">
        <f t="shared" si="236"/>
        <v>7441.4469565217396</v>
      </c>
      <c r="G936" s="77">
        <f t="shared" si="226"/>
        <v>1.2148979401812374</v>
      </c>
      <c r="H936" s="118">
        <f t="shared" si="237"/>
        <v>1313.1965217391305</v>
      </c>
      <c r="I936" s="118">
        <f t="shared" si="227"/>
        <v>10353.795101185329</v>
      </c>
      <c r="K936" s="79">
        <f t="shared" si="228"/>
        <v>11906.864366363128</v>
      </c>
      <c r="L936" s="103">
        <f t="shared" si="238"/>
        <v>1839.0243663631281</v>
      </c>
      <c r="M936" s="104">
        <f t="shared" si="239"/>
        <v>0.18266324915405172</v>
      </c>
      <c r="Q936" s="105">
        <v>0.8</v>
      </c>
      <c r="R936" s="143">
        <v>15.587400000000001</v>
      </c>
      <c r="S936" s="85">
        <v>18.744399999999999</v>
      </c>
      <c r="T936" s="86">
        <f t="shared" si="229"/>
        <v>0.96202830491294256</v>
      </c>
      <c r="U936" s="145">
        <v>0</v>
      </c>
      <c r="V936" s="141">
        <v>74.7</v>
      </c>
      <c r="W936" s="141">
        <v>101.7</v>
      </c>
      <c r="X936" s="88">
        <f t="shared" si="230"/>
        <v>0</v>
      </c>
      <c r="Y936" s="89">
        <v>0.1</v>
      </c>
      <c r="Z936" s="90">
        <v>93.1</v>
      </c>
      <c r="AA936" s="90">
        <v>115.1</v>
      </c>
      <c r="AB936" s="91">
        <f t="shared" si="231"/>
        <v>0.12363050483351234</v>
      </c>
      <c r="AC936" s="92">
        <v>0.1</v>
      </c>
      <c r="AD936" s="93">
        <v>92</v>
      </c>
      <c r="AE936" s="93">
        <v>118.9</v>
      </c>
      <c r="AF936" s="94">
        <f t="shared" si="232"/>
        <v>0.12923913043478261</v>
      </c>
      <c r="AG936" s="95">
        <v>0</v>
      </c>
      <c r="AH936" s="139">
        <v>93.9</v>
      </c>
      <c r="AI936" s="139">
        <v>110.7</v>
      </c>
      <c r="AJ936" s="96">
        <f t="shared" si="235"/>
        <v>0</v>
      </c>
      <c r="AK936" s="97">
        <v>0</v>
      </c>
      <c r="AL936" s="98">
        <v>1</v>
      </c>
      <c r="AM936" s="98">
        <v>1</v>
      </c>
      <c r="AN936" s="99">
        <f t="shared" si="233"/>
        <v>0</v>
      </c>
      <c r="AO936" s="140">
        <f t="shared" si="234"/>
        <v>1</v>
      </c>
    </row>
    <row r="937" spans="1:41" ht="30" customHeight="1" x14ac:dyDescent="0.3">
      <c r="A937" s="102">
        <v>929</v>
      </c>
      <c r="B937" s="27" t="s">
        <v>820</v>
      </c>
      <c r="C937" s="144" t="s">
        <v>892</v>
      </c>
      <c r="D937" s="121">
        <v>25958.26</v>
      </c>
      <c r="E937" s="121">
        <f t="shared" si="225"/>
        <v>22572.400000000001</v>
      </c>
      <c r="F937" s="121">
        <f t="shared" si="236"/>
        <v>19186.54</v>
      </c>
      <c r="G937" s="77">
        <f t="shared" si="226"/>
        <v>1.2148979401812374</v>
      </c>
      <c r="H937" s="118">
        <f t="shared" si="237"/>
        <v>3385.86</v>
      </c>
      <c r="I937" s="118">
        <f t="shared" si="227"/>
        <v>26695.547925204919</v>
      </c>
      <c r="K937" s="79">
        <f t="shared" si="228"/>
        <v>30699.880113985655</v>
      </c>
      <c r="L937" s="103">
        <f t="shared" si="238"/>
        <v>4741.6201139856566</v>
      </c>
      <c r="M937" s="104">
        <f t="shared" si="239"/>
        <v>0.1826632491540518</v>
      </c>
      <c r="Q937" s="105">
        <v>0.8</v>
      </c>
      <c r="R937" s="143">
        <v>15.587400000000001</v>
      </c>
      <c r="S937" s="85">
        <v>18.744399999999999</v>
      </c>
      <c r="T937" s="86">
        <f t="shared" si="229"/>
        <v>0.96202830491294256</v>
      </c>
      <c r="U937" s="145">
        <v>0</v>
      </c>
      <c r="V937" s="141">
        <v>74.7</v>
      </c>
      <c r="W937" s="141">
        <v>101.7</v>
      </c>
      <c r="X937" s="88">
        <f t="shared" si="230"/>
        <v>0</v>
      </c>
      <c r="Y937" s="89">
        <v>0.1</v>
      </c>
      <c r="Z937" s="90">
        <v>93.1</v>
      </c>
      <c r="AA937" s="90">
        <v>115.1</v>
      </c>
      <c r="AB937" s="91">
        <f t="shared" si="231"/>
        <v>0.12363050483351234</v>
      </c>
      <c r="AC937" s="92">
        <v>0.1</v>
      </c>
      <c r="AD937" s="93">
        <v>92</v>
      </c>
      <c r="AE937" s="93">
        <v>118.9</v>
      </c>
      <c r="AF937" s="94">
        <f t="shared" si="232"/>
        <v>0.12923913043478261</v>
      </c>
      <c r="AG937" s="95">
        <v>0</v>
      </c>
      <c r="AH937" s="139">
        <v>93.9</v>
      </c>
      <c r="AI937" s="139">
        <v>110.7</v>
      </c>
      <c r="AJ937" s="96">
        <f t="shared" si="235"/>
        <v>0</v>
      </c>
      <c r="AK937" s="97">
        <v>0</v>
      </c>
      <c r="AL937" s="98">
        <v>1</v>
      </c>
      <c r="AM937" s="98">
        <v>1</v>
      </c>
      <c r="AN937" s="99">
        <f t="shared" si="233"/>
        <v>0</v>
      </c>
      <c r="AO937" s="140">
        <f t="shared" si="234"/>
        <v>1</v>
      </c>
    </row>
    <row r="938" spans="1:41" ht="30" customHeight="1" x14ac:dyDescent="0.3">
      <c r="A938" s="102">
        <v>930</v>
      </c>
      <c r="B938" s="27" t="s">
        <v>821</v>
      </c>
      <c r="C938" s="144" t="s">
        <v>892</v>
      </c>
      <c r="D938" s="121">
        <v>142560.68</v>
      </c>
      <c r="E938" s="121">
        <f t="shared" si="225"/>
        <v>123965.80869565217</v>
      </c>
      <c r="F938" s="121">
        <f t="shared" si="236"/>
        <v>105370.93739130434</v>
      </c>
      <c r="G938" s="77">
        <f t="shared" si="226"/>
        <v>1.2148979401812374</v>
      </c>
      <c r="H938" s="118">
        <f t="shared" si="237"/>
        <v>18594.871304347824</v>
      </c>
      <c r="I938" s="118">
        <f t="shared" si="227"/>
        <v>146609.80609600959</v>
      </c>
      <c r="K938" s="79">
        <f t="shared" si="228"/>
        <v>168601.27701041102</v>
      </c>
      <c r="L938" s="103">
        <f t="shared" si="238"/>
        <v>26040.597010411031</v>
      </c>
      <c r="M938" s="104">
        <f t="shared" si="239"/>
        <v>0.18266324915405169</v>
      </c>
      <c r="Q938" s="105">
        <v>0.8</v>
      </c>
      <c r="R938" s="143">
        <v>15.587400000000001</v>
      </c>
      <c r="S938" s="85">
        <v>18.744399999999999</v>
      </c>
      <c r="T938" s="86">
        <f t="shared" si="229"/>
        <v>0.96202830491294256</v>
      </c>
      <c r="U938" s="145">
        <v>0</v>
      </c>
      <c r="V938" s="141">
        <v>74.7</v>
      </c>
      <c r="W938" s="141">
        <v>101.7</v>
      </c>
      <c r="X938" s="88">
        <f t="shared" si="230"/>
        <v>0</v>
      </c>
      <c r="Y938" s="89">
        <v>0.1</v>
      </c>
      <c r="Z938" s="90">
        <v>93.1</v>
      </c>
      <c r="AA938" s="90">
        <v>115.1</v>
      </c>
      <c r="AB938" s="91">
        <f t="shared" si="231"/>
        <v>0.12363050483351234</v>
      </c>
      <c r="AC938" s="92">
        <v>0.1</v>
      </c>
      <c r="AD938" s="93">
        <v>92</v>
      </c>
      <c r="AE938" s="93">
        <v>118.9</v>
      </c>
      <c r="AF938" s="94">
        <f t="shared" si="232"/>
        <v>0.12923913043478261</v>
      </c>
      <c r="AG938" s="95">
        <v>0</v>
      </c>
      <c r="AH938" s="139">
        <v>93.9</v>
      </c>
      <c r="AI938" s="139">
        <v>110.7</v>
      </c>
      <c r="AJ938" s="96">
        <f t="shared" si="235"/>
        <v>0</v>
      </c>
      <c r="AK938" s="97">
        <v>0</v>
      </c>
      <c r="AL938" s="98">
        <v>1</v>
      </c>
      <c r="AM938" s="98">
        <v>1</v>
      </c>
      <c r="AN938" s="99">
        <f t="shared" si="233"/>
        <v>0</v>
      </c>
      <c r="AO938" s="140">
        <f t="shared" si="234"/>
        <v>1</v>
      </c>
    </row>
    <row r="939" spans="1:41" ht="30" customHeight="1" x14ac:dyDescent="0.3">
      <c r="A939" s="102">
        <v>931</v>
      </c>
      <c r="B939" s="27" t="s">
        <v>822</v>
      </c>
      <c r="C939" s="144" t="s">
        <v>892</v>
      </c>
      <c r="D939" s="121">
        <v>55373.14</v>
      </c>
      <c r="E939" s="121">
        <f t="shared" si="225"/>
        <v>48150.556521739134</v>
      </c>
      <c r="F939" s="121">
        <f t="shared" si="236"/>
        <v>40927.973043478261</v>
      </c>
      <c r="G939" s="77">
        <f t="shared" si="226"/>
        <v>1.2148979401812374</v>
      </c>
      <c r="H939" s="118">
        <f t="shared" si="237"/>
        <v>7222.5834782608699</v>
      </c>
      <c r="I939" s="118">
        <f t="shared" si="227"/>
        <v>56945.893624575823</v>
      </c>
      <c r="K939" s="79">
        <f t="shared" si="228"/>
        <v>65487.777668262192</v>
      </c>
      <c r="L939" s="103">
        <f t="shared" si="238"/>
        <v>10114.637668262192</v>
      </c>
      <c r="M939" s="104">
        <f t="shared" si="239"/>
        <v>0.1826632491540518</v>
      </c>
      <c r="Q939" s="105">
        <v>0.8</v>
      </c>
      <c r="R939" s="143">
        <v>15.587400000000001</v>
      </c>
      <c r="S939" s="85">
        <v>18.744399999999999</v>
      </c>
      <c r="T939" s="86">
        <f t="shared" si="229"/>
        <v>0.96202830491294256</v>
      </c>
      <c r="U939" s="145">
        <v>0</v>
      </c>
      <c r="V939" s="141">
        <v>74.7</v>
      </c>
      <c r="W939" s="141">
        <v>101.7</v>
      </c>
      <c r="X939" s="88">
        <f t="shared" si="230"/>
        <v>0</v>
      </c>
      <c r="Y939" s="89">
        <v>0.1</v>
      </c>
      <c r="Z939" s="90">
        <v>93.1</v>
      </c>
      <c r="AA939" s="90">
        <v>115.1</v>
      </c>
      <c r="AB939" s="91">
        <f t="shared" si="231"/>
        <v>0.12363050483351234</v>
      </c>
      <c r="AC939" s="92">
        <v>0.1</v>
      </c>
      <c r="AD939" s="93">
        <v>92</v>
      </c>
      <c r="AE939" s="93">
        <v>118.9</v>
      </c>
      <c r="AF939" s="94">
        <f t="shared" si="232"/>
        <v>0.12923913043478261</v>
      </c>
      <c r="AG939" s="95">
        <v>0</v>
      </c>
      <c r="AH939" s="139">
        <v>93.9</v>
      </c>
      <c r="AI939" s="139">
        <v>110.7</v>
      </c>
      <c r="AJ939" s="96">
        <f t="shared" si="235"/>
        <v>0</v>
      </c>
      <c r="AK939" s="97">
        <v>0</v>
      </c>
      <c r="AL939" s="98">
        <v>1</v>
      </c>
      <c r="AM939" s="98">
        <v>1</v>
      </c>
      <c r="AN939" s="99">
        <f t="shared" si="233"/>
        <v>0</v>
      </c>
      <c r="AO939" s="140">
        <f t="shared" si="234"/>
        <v>1</v>
      </c>
    </row>
    <row r="940" spans="1:41" ht="30" customHeight="1" x14ac:dyDescent="0.3">
      <c r="A940" s="102">
        <v>932</v>
      </c>
      <c r="B940" s="27" t="s">
        <v>823</v>
      </c>
      <c r="C940" s="144" t="s">
        <v>892</v>
      </c>
      <c r="D940" s="121">
        <v>62219.28</v>
      </c>
      <c r="E940" s="121">
        <f t="shared" si="225"/>
        <v>54103.721739130437</v>
      </c>
      <c r="F940" s="121">
        <f t="shared" si="236"/>
        <v>45988.163478260867</v>
      </c>
      <c r="G940" s="77">
        <f t="shared" si="226"/>
        <v>1.2148979401812374</v>
      </c>
      <c r="H940" s="118">
        <f t="shared" si="237"/>
        <v>8115.5582608695649</v>
      </c>
      <c r="I940" s="118">
        <f t="shared" si="227"/>
        <v>63986.483343326698</v>
      </c>
      <c r="K940" s="79">
        <f t="shared" si="228"/>
        <v>73584.455844825701</v>
      </c>
      <c r="L940" s="103">
        <f t="shared" si="238"/>
        <v>11365.175844825702</v>
      </c>
      <c r="M940" s="104">
        <f t="shared" si="239"/>
        <v>0.18266324915405166</v>
      </c>
      <c r="Q940" s="105">
        <v>0.8</v>
      </c>
      <c r="R940" s="143">
        <v>15.587400000000001</v>
      </c>
      <c r="S940" s="85">
        <v>18.744399999999999</v>
      </c>
      <c r="T940" s="86">
        <f t="shared" si="229"/>
        <v>0.96202830491294256</v>
      </c>
      <c r="U940" s="145">
        <v>0</v>
      </c>
      <c r="V940" s="141">
        <v>74.7</v>
      </c>
      <c r="W940" s="141">
        <v>101.7</v>
      </c>
      <c r="X940" s="88">
        <f t="shared" si="230"/>
        <v>0</v>
      </c>
      <c r="Y940" s="89">
        <v>0.1</v>
      </c>
      <c r="Z940" s="90">
        <v>93.1</v>
      </c>
      <c r="AA940" s="90">
        <v>115.1</v>
      </c>
      <c r="AB940" s="91">
        <f t="shared" si="231"/>
        <v>0.12363050483351234</v>
      </c>
      <c r="AC940" s="92">
        <v>0.1</v>
      </c>
      <c r="AD940" s="93">
        <v>92</v>
      </c>
      <c r="AE940" s="93">
        <v>118.9</v>
      </c>
      <c r="AF940" s="94">
        <f t="shared" si="232"/>
        <v>0.12923913043478261</v>
      </c>
      <c r="AG940" s="95">
        <v>0</v>
      </c>
      <c r="AH940" s="139">
        <v>93.9</v>
      </c>
      <c r="AI940" s="139">
        <v>110.7</v>
      </c>
      <c r="AJ940" s="96">
        <f t="shared" si="235"/>
        <v>0</v>
      </c>
      <c r="AK940" s="97">
        <v>0</v>
      </c>
      <c r="AL940" s="98">
        <v>1</v>
      </c>
      <c r="AM940" s="98">
        <v>1</v>
      </c>
      <c r="AN940" s="99">
        <f t="shared" si="233"/>
        <v>0</v>
      </c>
      <c r="AO940" s="140">
        <f t="shared" si="234"/>
        <v>1</v>
      </c>
    </row>
    <row r="941" spans="1:41" ht="30" customHeight="1" x14ac:dyDescent="0.3">
      <c r="A941" s="102">
        <v>933</v>
      </c>
      <c r="B941" s="27" t="s">
        <v>824</v>
      </c>
      <c r="C941" s="144" t="s">
        <v>892</v>
      </c>
      <c r="D941" s="121">
        <v>17232.79</v>
      </c>
      <c r="E941" s="121">
        <f t="shared" ref="E941:E1004" si="240">D941/1.15</f>
        <v>14985.034782608698</v>
      </c>
      <c r="F941" s="121">
        <f t="shared" si="236"/>
        <v>12737.279565217394</v>
      </c>
      <c r="G941" s="77">
        <f t="shared" ref="G941:G1004" si="241">T941+X941+AB941+AF941+AJ941+AN941</f>
        <v>1.2148979401812374</v>
      </c>
      <c r="H941" s="118">
        <f t="shared" si="237"/>
        <v>2247.7552173913045</v>
      </c>
      <c r="I941" s="118">
        <f t="shared" ref="I941:I1004" si="242">(F941*G941)+H941</f>
        <v>17722.249924686483</v>
      </c>
      <c r="K941" s="79">
        <f t="shared" ref="K941:K1004" si="243">I941*1.15</f>
        <v>20380.587413389454</v>
      </c>
      <c r="L941" s="103">
        <f t="shared" si="238"/>
        <v>3147.7974133894531</v>
      </c>
      <c r="M941" s="104">
        <f t="shared" si="239"/>
        <v>0.18266324915405183</v>
      </c>
      <c r="Q941" s="105">
        <v>0.8</v>
      </c>
      <c r="R941" s="143">
        <v>15.587400000000001</v>
      </c>
      <c r="S941" s="85">
        <v>18.744399999999999</v>
      </c>
      <c r="T941" s="86">
        <f t="shared" ref="T941:T1004" si="244">Q941*(S941/R941)</f>
        <v>0.96202830491294256</v>
      </c>
      <c r="U941" s="145">
        <v>0</v>
      </c>
      <c r="V941" s="141">
        <v>74.7</v>
      </c>
      <c r="W941" s="141">
        <v>101.7</v>
      </c>
      <c r="X941" s="88">
        <f t="shared" ref="X941:X1004" si="245">U941*(W941/V941)</f>
        <v>0</v>
      </c>
      <c r="Y941" s="89">
        <v>0.1</v>
      </c>
      <c r="Z941" s="90">
        <v>93.1</v>
      </c>
      <c r="AA941" s="90">
        <v>115.1</v>
      </c>
      <c r="AB941" s="91">
        <f t="shared" ref="AB941:AB1004" si="246">Y941*(AA941/Z941)</f>
        <v>0.12363050483351234</v>
      </c>
      <c r="AC941" s="92">
        <v>0.1</v>
      </c>
      <c r="AD941" s="93">
        <v>92</v>
      </c>
      <c r="AE941" s="93">
        <v>118.9</v>
      </c>
      <c r="AF941" s="94">
        <f t="shared" ref="AF941:AF1004" si="247">AC941*(AE941/AD941)</f>
        <v>0.12923913043478261</v>
      </c>
      <c r="AG941" s="95">
        <v>0</v>
      </c>
      <c r="AH941" s="139">
        <v>93.9</v>
      </c>
      <c r="AI941" s="139">
        <v>110.7</v>
      </c>
      <c r="AJ941" s="96">
        <f t="shared" si="235"/>
        <v>0</v>
      </c>
      <c r="AK941" s="97">
        <v>0</v>
      </c>
      <c r="AL941" s="98">
        <v>1</v>
      </c>
      <c r="AM941" s="98">
        <v>1</v>
      </c>
      <c r="AN941" s="99">
        <f t="shared" ref="AN941:AN1004" si="248">AK941*(AM941/AL941)</f>
        <v>0</v>
      </c>
      <c r="AO941" s="140">
        <f t="shared" ref="AO941:AO1004" si="249">Q941+U941+Y941+AC941+AG941+AK941</f>
        <v>1</v>
      </c>
    </row>
    <row r="942" spans="1:41" ht="30" customHeight="1" x14ac:dyDescent="0.3">
      <c r="A942" s="102">
        <v>934</v>
      </c>
      <c r="B942" s="27" t="s">
        <v>187</v>
      </c>
      <c r="C942" s="144" t="s">
        <v>892</v>
      </c>
      <c r="D942" s="121">
        <v>54022.25</v>
      </c>
      <c r="E942" s="121">
        <f t="shared" si="240"/>
        <v>46975.869565217392</v>
      </c>
      <c r="F942" s="121">
        <f t="shared" si="236"/>
        <v>39929.489130434784</v>
      </c>
      <c r="G942" s="77">
        <f t="shared" si="241"/>
        <v>1.2148979401812374</v>
      </c>
      <c r="H942" s="118">
        <f t="shared" si="237"/>
        <v>7046.380434782609</v>
      </c>
      <c r="I942" s="118">
        <f t="shared" si="242"/>
        <v>55556.634531836935</v>
      </c>
      <c r="K942" s="79">
        <f t="shared" si="243"/>
        <v>63890.12971161247</v>
      </c>
      <c r="L942" s="103">
        <f t="shared" si="238"/>
        <v>9867.8797116124697</v>
      </c>
      <c r="M942" s="104">
        <f t="shared" si="239"/>
        <v>0.18266324915405172</v>
      </c>
      <c r="Q942" s="105">
        <v>0.8</v>
      </c>
      <c r="R942" s="143">
        <v>15.587400000000001</v>
      </c>
      <c r="S942" s="85">
        <v>18.744399999999999</v>
      </c>
      <c r="T942" s="86">
        <f t="shared" si="244"/>
        <v>0.96202830491294256</v>
      </c>
      <c r="U942" s="145">
        <v>0</v>
      </c>
      <c r="V942" s="141">
        <v>74.7</v>
      </c>
      <c r="W942" s="141">
        <v>101.7</v>
      </c>
      <c r="X942" s="88">
        <f t="shared" si="245"/>
        <v>0</v>
      </c>
      <c r="Y942" s="89">
        <v>0.1</v>
      </c>
      <c r="Z942" s="90">
        <v>93.1</v>
      </c>
      <c r="AA942" s="90">
        <v>115.1</v>
      </c>
      <c r="AB942" s="91">
        <f t="shared" si="246"/>
        <v>0.12363050483351234</v>
      </c>
      <c r="AC942" s="92">
        <v>0.1</v>
      </c>
      <c r="AD942" s="93">
        <v>92</v>
      </c>
      <c r="AE942" s="93">
        <v>118.9</v>
      </c>
      <c r="AF942" s="94">
        <f t="shared" si="247"/>
        <v>0.12923913043478261</v>
      </c>
      <c r="AG942" s="95">
        <v>0</v>
      </c>
      <c r="AH942" s="139">
        <v>93.9</v>
      </c>
      <c r="AI942" s="139">
        <v>110.7</v>
      </c>
      <c r="AJ942" s="96">
        <f t="shared" ref="AJ942:AJ1005" si="250">AG942*(AI942/AH942)</f>
        <v>0</v>
      </c>
      <c r="AK942" s="97">
        <v>0</v>
      </c>
      <c r="AL942" s="98">
        <v>1</v>
      </c>
      <c r="AM942" s="98">
        <v>1</v>
      </c>
      <c r="AN942" s="99">
        <f t="shared" si="248"/>
        <v>0</v>
      </c>
      <c r="AO942" s="140">
        <f t="shared" si="249"/>
        <v>1</v>
      </c>
    </row>
    <row r="943" spans="1:41" ht="30" customHeight="1" x14ac:dyDescent="0.3">
      <c r="A943" s="102">
        <v>935</v>
      </c>
      <c r="B943" s="27" t="s">
        <v>825</v>
      </c>
      <c r="C943" s="144" t="s">
        <v>892</v>
      </c>
      <c r="D943" s="121">
        <v>959.8</v>
      </c>
      <c r="E943" s="121">
        <f t="shared" si="240"/>
        <v>834.60869565217399</v>
      </c>
      <c r="F943" s="121">
        <f t="shared" si="236"/>
        <v>709.41739130434792</v>
      </c>
      <c r="G943" s="77">
        <f t="shared" si="241"/>
        <v>1.2148979401812374</v>
      </c>
      <c r="H943" s="118">
        <f t="shared" si="237"/>
        <v>125.19130434782609</v>
      </c>
      <c r="I943" s="118">
        <f t="shared" si="242"/>
        <v>987.06103177222531</v>
      </c>
      <c r="K943" s="79">
        <f t="shared" si="243"/>
        <v>1135.120186538059</v>
      </c>
      <c r="L943" s="103">
        <f t="shared" si="238"/>
        <v>175.32018653805903</v>
      </c>
      <c r="M943" s="104">
        <f t="shared" si="239"/>
        <v>0.18266324915405194</v>
      </c>
      <c r="Q943" s="105">
        <v>0.8</v>
      </c>
      <c r="R943" s="143">
        <v>15.587400000000001</v>
      </c>
      <c r="S943" s="85">
        <v>18.744399999999999</v>
      </c>
      <c r="T943" s="86">
        <f t="shared" si="244"/>
        <v>0.96202830491294256</v>
      </c>
      <c r="U943" s="145">
        <v>0</v>
      </c>
      <c r="V943" s="141">
        <v>74.7</v>
      </c>
      <c r="W943" s="141">
        <v>101.7</v>
      </c>
      <c r="X943" s="88">
        <f t="shared" si="245"/>
        <v>0</v>
      </c>
      <c r="Y943" s="89">
        <v>0.1</v>
      </c>
      <c r="Z943" s="90">
        <v>93.1</v>
      </c>
      <c r="AA943" s="90">
        <v>115.1</v>
      </c>
      <c r="AB943" s="91">
        <f t="shared" si="246"/>
        <v>0.12363050483351234</v>
      </c>
      <c r="AC943" s="92">
        <v>0.1</v>
      </c>
      <c r="AD943" s="93">
        <v>92</v>
      </c>
      <c r="AE943" s="93">
        <v>118.9</v>
      </c>
      <c r="AF943" s="94">
        <f t="shared" si="247"/>
        <v>0.12923913043478261</v>
      </c>
      <c r="AG943" s="95">
        <v>0</v>
      </c>
      <c r="AH943" s="139">
        <v>93.9</v>
      </c>
      <c r="AI943" s="139">
        <v>110.7</v>
      </c>
      <c r="AJ943" s="96">
        <f t="shared" si="250"/>
        <v>0</v>
      </c>
      <c r="AK943" s="97">
        <v>0</v>
      </c>
      <c r="AL943" s="98">
        <v>1</v>
      </c>
      <c r="AM943" s="98">
        <v>1</v>
      </c>
      <c r="AN943" s="99">
        <f t="shared" si="248"/>
        <v>0</v>
      </c>
      <c r="AO943" s="140">
        <f t="shared" si="249"/>
        <v>1</v>
      </c>
    </row>
    <row r="944" spans="1:41" ht="30" customHeight="1" x14ac:dyDescent="0.3">
      <c r="A944" s="102">
        <v>936</v>
      </c>
      <c r="B944" s="27" t="s">
        <v>826</v>
      </c>
      <c r="C944" s="144" t="s">
        <v>892</v>
      </c>
      <c r="D944" s="121">
        <v>959.8</v>
      </c>
      <c r="E944" s="121">
        <f t="shared" si="240"/>
        <v>834.60869565217399</v>
      </c>
      <c r="F944" s="121">
        <f t="shared" si="236"/>
        <v>709.41739130434792</v>
      </c>
      <c r="G944" s="77">
        <f t="shared" si="241"/>
        <v>1.2148979401812374</v>
      </c>
      <c r="H944" s="118">
        <f t="shared" si="237"/>
        <v>125.19130434782609</v>
      </c>
      <c r="I944" s="118">
        <f t="shared" si="242"/>
        <v>987.06103177222531</v>
      </c>
      <c r="K944" s="79">
        <f t="shared" si="243"/>
        <v>1135.120186538059</v>
      </c>
      <c r="L944" s="103">
        <f t="shared" si="238"/>
        <v>175.32018653805903</v>
      </c>
      <c r="M944" s="104">
        <f t="shared" si="239"/>
        <v>0.18266324915405194</v>
      </c>
      <c r="Q944" s="105">
        <v>0.8</v>
      </c>
      <c r="R944" s="143">
        <v>15.587400000000001</v>
      </c>
      <c r="S944" s="85">
        <v>18.744399999999999</v>
      </c>
      <c r="T944" s="86">
        <f t="shared" si="244"/>
        <v>0.96202830491294256</v>
      </c>
      <c r="U944" s="145">
        <v>0</v>
      </c>
      <c r="V944" s="141">
        <v>74.7</v>
      </c>
      <c r="W944" s="141">
        <v>101.7</v>
      </c>
      <c r="X944" s="88">
        <f t="shared" si="245"/>
        <v>0</v>
      </c>
      <c r="Y944" s="89">
        <v>0.1</v>
      </c>
      <c r="Z944" s="90">
        <v>93.1</v>
      </c>
      <c r="AA944" s="90">
        <v>115.1</v>
      </c>
      <c r="AB944" s="91">
        <f t="shared" si="246"/>
        <v>0.12363050483351234</v>
      </c>
      <c r="AC944" s="92">
        <v>0.1</v>
      </c>
      <c r="AD944" s="93">
        <v>92</v>
      </c>
      <c r="AE944" s="93">
        <v>118.9</v>
      </c>
      <c r="AF944" s="94">
        <f t="shared" si="247"/>
        <v>0.12923913043478261</v>
      </c>
      <c r="AG944" s="95">
        <v>0</v>
      </c>
      <c r="AH944" s="139">
        <v>93.9</v>
      </c>
      <c r="AI944" s="139">
        <v>110.7</v>
      </c>
      <c r="AJ944" s="96">
        <f t="shared" si="250"/>
        <v>0</v>
      </c>
      <c r="AK944" s="97">
        <v>0</v>
      </c>
      <c r="AL944" s="98">
        <v>1</v>
      </c>
      <c r="AM944" s="98">
        <v>1</v>
      </c>
      <c r="AN944" s="99">
        <f t="shared" si="248"/>
        <v>0</v>
      </c>
      <c r="AO944" s="140">
        <f t="shared" si="249"/>
        <v>1</v>
      </c>
    </row>
    <row r="945" spans="1:41" ht="30" customHeight="1" x14ac:dyDescent="0.3">
      <c r="A945" s="102">
        <v>937</v>
      </c>
      <c r="B945" s="27" t="s">
        <v>827</v>
      </c>
      <c r="C945" s="144" t="s">
        <v>892</v>
      </c>
      <c r="D945" s="121">
        <v>3053.91</v>
      </c>
      <c r="E945" s="121">
        <f t="shared" si="240"/>
        <v>2655.5739130434781</v>
      </c>
      <c r="F945" s="121">
        <f t="shared" si="236"/>
        <v>2257.2378260869564</v>
      </c>
      <c r="G945" s="77">
        <f t="shared" si="241"/>
        <v>1.2148979401812374</v>
      </c>
      <c r="H945" s="118">
        <f t="shared" si="237"/>
        <v>398.33608695652168</v>
      </c>
      <c r="I945" s="118">
        <f t="shared" si="242"/>
        <v>3140.6496723687392</v>
      </c>
      <c r="K945" s="79">
        <f t="shared" si="243"/>
        <v>3611.7471232240496</v>
      </c>
      <c r="L945" s="103">
        <f t="shared" si="238"/>
        <v>557.83712322404972</v>
      </c>
      <c r="M945" s="104">
        <f t="shared" si="239"/>
        <v>0.1826632491540516</v>
      </c>
      <c r="Q945" s="105">
        <v>0.8</v>
      </c>
      <c r="R945" s="143">
        <v>15.587400000000001</v>
      </c>
      <c r="S945" s="85">
        <v>18.744399999999999</v>
      </c>
      <c r="T945" s="86">
        <f t="shared" si="244"/>
        <v>0.96202830491294256</v>
      </c>
      <c r="U945" s="145">
        <v>0</v>
      </c>
      <c r="V945" s="141">
        <v>74.7</v>
      </c>
      <c r="W945" s="141">
        <v>101.7</v>
      </c>
      <c r="X945" s="88">
        <f t="shared" si="245"/>
        <v>0</v>
      </c>
      <c r="Y945" s="89">
        <v>0.1</v>
      </c>
      <c r="Z945" s="90">
        <v>93.1</v>
      </c>
      <c r="AA945" s="90">
        <v>115.1</v>
      </c>
      <c r="AB945" s="91">
        <f t="shared" si="246"/>
        <v>0.12363050483351234</v>
      </c>
      <c r="AC945" s="92">
        <v>0.1</v>
      </c>
      <c r="AD945" s="93">
        <v>92</v>
      </c>
      <c r="AE945" s="93">
        <v>118.9</v>
      </c>
      <c r="AF945" s="94">
        <f t="shared" si="247"/>
        <v>0.12923913043478261</v>
      </c>
      <c r="AG945" s="95">
        <v>0</v>
      </c>
      <c r="AH945" s="139">
        <v>93.9</v>
      </c>
      <c r="AI945" s="139">
        <v>110.7</v>
      </c>
      <c r="AJ945" s="96">
        <f t="shared" si="250"/>
        <v>0</v>
      </c>
      <c r="AK945" s="97">
        <v>0</v>
      </c>
      <c r="AL945" s="98">
        <v>1</v>
      </c>
      <c r="AM945" s="98">
        <v>1</v>
      </c>
      <c r="AN945" s="99">
        <f t="shared" si="248"/>
        <v>0</v>
      </c>
      <c r="AO945" s="140">
        <f t="shared" si="249"/>
        <v>1</v>
      </c>
    </row>
    <row r="946" spans="1:41" ht="30" customHeight="1" x14ac:dyDescent="0.3">
      <c r="A946" s="102">
        <v>938</v>
      </c>
      <c r="B946" s="27" t="s">
        <v>828</v>
      </c>
      <c r="C946" s="144" t="s">
        <v>892</v>
      </c>
      <c r="D946" s="121">
        <v>1156.1199999999999</v>
      </c>
      <c r="E946" s="121">
        <f t="shared" si="240"/>
        <v>1005.3217391304348</v>
      </c>
      <c r="F946" s="121">
        <f t="shared" si="236"/>
        <v>854.52347826086952</v>
      </c>
      <c r="G946" s="77">
        <f t="shared" si="241"/>
        <v>1.2148979401812374</v>
      </c>
      <c r="H946" s="118">
        <f t="shared" si="237"/>
        <v>150.79826086956521</v>
      </c>
      <c r="I946" s="118">
        <f t="shared" si="242"/>
        <v>1188.9570744452019</v>
      </c>
      <c r="K946" s="79">
        <f t="shared" si="243"/>
        <v>1367.300635611982</v>
      </c>
      <c r="L946" s="103">
        <f t="shared" si="238"/>
        <v>211.1806356119821</v>
      </c>
      <c r="M946" s="104">
        <f t="shared" si="239"/>
        <v>0.18266324915405158</v>
      </c>
      <c r="Q946" s="105">
        <v>0.8</v>
      </c>
      <c r="R946" s="143">
        <v>15.587400000000001</v>
      </c>
      <c r="S946" s="85">
        <v>18.744399999999999</v>
      </c>
      <c r="T946" s="86">
        <f t="shared" si="244"/>
        <v>0.96202830491294256</v>
      </c>
      <c r="U946" s="145">
        <v>0</v>
      </c>
      <c r="V946" s="141">
        <v>74.7</v>
      </c>
      <c r="W946" s="141">
        <v>101.7</v>
      </c>
      <c r="X946" s="88">
        <f t="shared" si="245"/>
        <v>0</v>
      </c>
      <c r="Y946" s="89">
        <v>0.1</v>
      </c>
      <c r="Z946" s="90">
        <v>93.1</v>
      </c>
      <c r="AA946" s="90">
        <v>115.1</v>
      </c>
      <c r="AB946" s="91">
        <f t="shared" si="246"/>
        <v>0.12363050483351234</v>
      </c>
      <c r="AC946" s="92">
        <v>0.1</v>
      </c>
      <c r="AD946" s="93">
        <v>92</v>
      </c>
      <c r="AE946" s="93">
        <v>118.9</v>
      </c>
      <c r="AF946" s="94">
        <f t="shared" si="247"/>
        <v>0.12923913043478261</v>
      </c>
      <c r="AG946" s="95">
        <v>0</v>
      </c>
      <c r="AH946" s="139">
        <v>93.9</v>
      </c>
      <c r="AI946" s="139">
        <v>110.7</v>
      </c>
      <c r="AJ946" s="96">
        <f t="shared" si="250"/>
        <v>0</v>
      </c>
      <c r="AK946" s="97">
        <v>0</v>
      </c>
      <c r="AL946" s="98">
        <v>1</v>
      </c>
      <c r="AM946" s="98">
        <v>1</v>
      </c>
      <c r="AN946" s="99">
        <f t="shared" si="248"/>
        <v>0</v>
      </c>
      <c r="AO946" s="140">
        <f t="shared" si="249"/>
        <v>1</v>
      </c>
    </row>
    <row r="947" spans="1:41" ht="30" customHeight="1" x14ac:dyDescent="0.3">
      <c r="A947" s="102">
        <v>939</v>
      </c>
      <c r="B947" s="27" t="s">
        <v>829</v>
      </c>
      <c r="C947" s="144" t="s">
        <v>892</v>
      </c>
      <c r="D947" s="121">
        <v>1439.7</v>
      </c>
      <c r="E947" s="121">
        <f t="shared" si="240"/>
        <v>1251.913043478261</v>
      </c>
      <c r="F947" s="121">
        <f t="shared" si="236"/>
        <v>1064.1260869565217</v>
      </c>
      <c r="G947" s="77">
        <f t="shared" si="241"/>
        <v>1.2148979401812374</v>
      </c>
      <c r="H947" s="118">
        <f t="shared" si="237"/>
        <v>187.78695652173914</v>
      </c>
      <c r="I947" s="118">
        <f t="shared" si="242"/>
        <v>1480.5915476583375</v>
      </c>
      <c r="K947" s="79">
        <f t="shared" si="243"/>
        <v>1702.680279807088</v>
      </c>
      <c r="L947" s="103">
        <f t="shared" si="238"/>
        <v>262.98027980708798</v>
      </c>
      <c r="M947" s="104">
        <f t="shared" si="239"/>
        <v>0.18266324915405152</v>
      </c>
      <c r="Q947" s="105">
        <v>0.8</v>
      </c>
      <c r="R947" s="143">
        <v>15.587400000000001</v>
      </c>
      <c r="S947" s="85">
        <v>18.744399999999999</v>
      </c>
      <c r="T947" s="86">
        <f t="shared" si="244"/>
        <v>0.96202830491294256</v>
      </c>
      <c r="U947" s="145">
        <v>0</v>
      </c>
      <c r="V947" s="141">
        <v>74.7</v>
      </c>
      <c r="W947" s="141">
        <v>101.7</v>
      </c>
      <c r="X947" s="88">
        <f t="shared" si="245"/>
        <v>0</v>
      </c>
      <c r="Y947" s="89">
        <v>0.1</v>
      </c>
      <c r="Z947" s="90">
        <v>93.1</v>
      </c>
      <c r="AA947" s="90">
        <v>115.1</v>
      </c>
      <c r="AB947" s="91">
        <f t="shared" si="246"/>
        <v>0.12363050483351234</v>
      </c>
      <c r="AC947" s="92">
        <v>0.1</v>
      </c>
      <c r="AD947" s="93">
        <v>92</v>
      </c>
      <c r="AE947" s="93">
        <v>118.9</v>
      </c>
      <c r="AF947" s="94">
        <f t="shared" si="247"/>
        <v>0.12923913043478261</v>
      </c>
      <c r="AG947" s="95">
        <v>0</v>
      </c>
      <c r="AH947" s="139">
        <v>93.9</v>
      </c>
      <c r="AI947" s="139">
        <v>110.7</v>
      </c>
      <c r="AJ947" s="96">
        <f t="shared" si="250"/>
        <v>0</v>
      </c>
      <c r="AK947" s="97">
        <v>0</v>
      </c>
      <c r="AL947" s="98">
        <v>1</v>
      </c>
      <c r="AM947" s="98">
        <v>1</v>
      </c>
      <c r="AN947" s="99">
        <f t="shared" si="248"/>
        <v>0</v>
      </c>
      <c r="AO947" s="140">
        <f t="shared" si="249"/>
        <v>1</v>
      </c>
    </row>
    <row r="948" spans="1:41" ht="30" customHeight="1" x14ac:dyDescent="0.3">
      <c r="A948" s="102">
        <v>940</v>
      </c>
      <c r="B948" s="27" t="s">
        <v>830</v>
      </c>
      <c r="C948" s="144" t="s">
        <v>892</v>
      </c>
      <c r="D948" s="121">
        <v>3926.46</v>
      </c>
      <c r="E948" s="121">
        <f t="shared" si="240"/>
        <v>3414.3130434782611</v>
      </c>
      <c r="F948" s="121">
        <f t="shared" si="236"/>
        <v>2902.1660869565217</v>
      </c>
      <c r="G948" s="77">
        <f t="shared" si="241"/>
        <v>1.2148979401812374</v>
      </c>
      <c r="H948" s="118">
        <f t="shared" si="237"/>
        <v>512.14695652173918</v>
      </c>
      <c r="I948" s="118">
        <f t="shared" si="242"/>
        <v>4037.9825576290596</v>
      </c>
      <c r="K948" s="79">
        <f t="shared" si="243"/>
        <v>4643.6799412734181</v>
      </c>
      <c r="L948" s="103">
        <f t="shared" si="238"/>
        <v>717.21994127341804</v>
      </c>
      <c r="M948" s="104">
        <f t="shared" si="239"/>
        <v>0.18266324915405174</v>
      </c>
      <c r="Q948" s="105">
        <v>0.8</v>
      </c>
      <c r="R948" s="143">
        <v>15.587400000000001</v>
      </c>
      <c r="S948" s="85">
        <v>18.744399999999999</v>
      </c>
      <c r="T948" s="86">
        <f t="shared" si="244"/>
        <v>0.96202830491294256</v>
      </c>
      <c r="U948" s="145">
        <v>0</v>
      </c>
      <c r="V948" s="141">
        <v>74.7</v>
      </c>
      <c r="W948" s="141">
        <v>101.7</v>
      </c>
      <c r="X948" s="88">
        <f t="shared" si="245"/>
        <v>0</v>
      </c>
      <c r="Y948" s="89">
        <v>0.1</v>
      </c>
      <c r="Z948" s="90">
        <v>93.1</v>
      </c>
      <c r="AA948" s="90">
        <v>115.1</v>
      </c>
      <c r="AB948" s="91">
        <f t="shared" si="246"/>
        <v>0.12363050483351234</v>
      </c>
      <c r="AC948" s="92">
        <v>0.1</v>
      </c>
      <c r="AD948" s="93">
        <v>92</v>
      </c>
      <c r="AE948" s="93">
        <v>118.9</v>
      </c>
      <c r="AF948" s="94">
        <f t="shared" si="247"/>
        <v>0.12923913043478261</v>
      </c>
      <c r="AG948" s="95">
        <v>0</v>
      </c>
      <c r="AH948" s="139">
        <v>93.9</v>
      </c>
      <c r="AI948" s="139">
        <v>110.7</v>
      </c>
      <c r="AJ948" s="96">
        <f t="shared" si="250"/>
        <v>0</v>
      </c>
      <c r="AK948" s="97">
        <v>0</v>
      </c>
      <c r="AL948" s="98">
        <v>1</v>
      </c>
      <c r="AM948" s="98">
        <v>1</v>
      </c>
      <c r="AN948" s="99">
        <f t="shared" si="248"/>
        <v>0</v>
      </c>
      <c r="AO948" s="140">
        <f t="shared" si="249"/>
        <v>1</v>
      </c>
    </row>
    <row r="949" spans="1:41" ht="30" customHeight="1" x14ac:dyDescent="0.3">
      <c r="A949" s="102">
        <v>941</v>
      </c>
      <c r="B949" s="27" t="s">
        <v>831</v>
      </c>
      <c r="C949" s="144" t="s">
        <v>892</v>
      </c>
      <c r="D949" s="121">
        <v>1439.7</v>
      </c>
      <c r="E949" s="121">
        <f t="shared" si="240"/>
        <v>1251.913043478261</v>
      </c>
      <c r="F949" s="121">
        <f t="shared" si="236"/>
        <v>1064.1260869565217</v>
      </c>
      <c r="G949" s="77">
        <f t="shared" si="241"/>
        <v>1.2148979401812374</v>
      </c>
      <c r="H949" s="118">
        <f t="shared" si="237"/>
        <v>187.78695652173914</v>
      </c>
      <c r="I949" s="118">
        <f t="shared" si="242"/>
        <v>1480.5915476583375</v>
      </c>
      <c r="K949" s="79">
        <f t="shared" si="243"/>
        <v>1702.680279807088</v>
      </c>
      <c r="L949" s="103">
        <f t="shared" si="238"/>
        <v>262.98027980708798</v>
      </c>
      <c r="M949" s="104">
        <f t="shared" si="239"/>
        <v>0.18266324915405152</v>
      </c>
      <c r="Q949" s="105">
        <v>0.8</v>
      </c>
      <c r="R949" s="143">
        <v>15.587400000000001</v>
      </c>
      <c r="S949" s="85">
        <v>18.744399999999999</v>
      </c>
      <c r="T949" s="86">
        <f t="shared" si="244"/>
        <v>0.96202830491294256</v>
      </c>
      <c r="U949" s="145">
        <v>0</v>
      </c>
      <c r="V949" s="141">
        <v>74.7</v>
      </c>
      <c r="W949" s="141">
        <v>101.7</v>
      </c>
      <c r="X949" s="88">
        <f t="shared" si="245"/>
        <v>0</v>
      </c>
      <c r="Y949" s="89">
        <v>0.1</v>
      </c>
      <c r="Z949" s="90">
        <v>93.1</v>
      </c>
      <c r="AA949" s="90">
        <v>115.1</v>
      </c>
      <c r="AB949" s="91">
        <f t="shared" si="246"/>
        <v>0.12363050483351234</v>
      </c>
      <c r="AC949" s="92">
        <v>0.1</v>
      </c>
      <c r="AD949" s="93">
        <v>92</v>
      </c>
      <c r="AE949" s="93">
        <v>118.9</v>
      </c>
      <c r="AF949" s="94">
        <f t="shared" si="247"/>
        <v>0.12923913043478261</v>
      </c>
      <c r="AG949" s="95">
        <v>0</v>
      </c>
      <c r="AH949" s="139">
        <v>93.9</v>
      </c>
      <c r="AI949" s="139">
        <v>110.7</v>
      </c>
      <c r="AJ949" s="96">
        <f t="shared" si="250"/>
        <v>0</v>
      </c>
      <c r="AK949" s="97">
        <v>0</v>
      </c>
      <c r="AL949" s="98">
        <v>1</v>
      </c>
      <c r="AM949" s="98">
        <v>1</v>
      </c>
      <c r="AN949" s="99">
        <f t="shared" si="248"/>
        <v>0</v>
      </c>
      <c r="AO949" s="140">
        <f t="shared" si="249"/>
        <v>1</v>
      </c>
    </row>
    <row r="950" spans="1:41" ht="30" customHeight="1" x14ac:dyDescent="0.3">
      <c r="A950" s="102">
        <v>942</v>
      </c>
      <c r="B950" s="27" t="s">
        <v>832</v>
      </c>
      <c r="C950" s="144" t="s">
        <v>892</v>
      </c>
      <c r="D950" s="121">
        <v>5671.55</v>
      </c>
      <c r="E950" s="121">
        <f t="shared" si="240"/>
        <v>4931.7826086956529</v>
      </c>
      <c r="F950" s="121">
        <f t="shared" si="236"/>
        <v>4192.0152173913048</v>
      </c>
      <c r="G950" s="77">
        <f t="shared" si="241"/>
        <v>1.2148979401812374</v>
      </c>
      <c r="H950" s="118">
        <f t="shared" si="237"/>
        <v>739.76739130434794</v>
      </c>
      <c r="I950" s="118">
        <f t="shared" si="242"/>
        <v>5832.6380441214469</v>
      </c>
      <c r="K950" s="79">
        <f t="shared" si="243"/>
        <v>6707.5337507396634</v>
      </c>
      <c r="L950" s="103">
        <f t="shared" si="238"/>
        <v>1035.9837507396633</v>
      </c>
      <c r="M950" s="104">
        <f t="shared" si="239"/>
        <v>0.18266324915405194</v>
      </c>
      <c r="Q950" s="105">
        <v>0.8</v>
      </c>
      <c r="R950" s="143">
        <v>15.587400000000001</v>
      </c>
      <c r="S950" s="85">
        <v>18.744399999999999</v>
      </c>
      <c r="T950" s="86">
        <f t="shared" si="244"/>
        <v>0.96202830491294256</v>
      </c>
      <c r="U950" s="145">
        <v>0</v>
      </c>
      <c r="V950" s="141">
        <v>74.7</v>
      </c>
      <c r="W950" s="141">
        <v>101.7</v>
      </c>
      <c r="X950" s="88">
        <f t="shared" si="245"/>
        <v>0</v>
      </c>
      <c r="Y950" s="89">
        <v>0.1</v>
      </c>
      <c r="Z950" s="90">
        <v>93.1</v>
      </c>
      <c r="AA950" s="90">
        <v>115.1</v>
      </c>
      <c r="AB950" s="91">
        <f t="shared" si="246"/>
        <v>0.12363050483351234</v>
      </c>
      <c r="AC950" s="92">
        <v>0.1</v>
      </c>
      <c r="AD950" s="93">
        <v>92</v>
      </c>
      <c r="AE950" s="93">
        <v>118.9</v>
      </c>
      <c r="AF950" s="94">
        <f t="shared" si="247"/>
        <v>0.12923913043478261</v>
      </c>
      <c r="AG950" s="95">
        <v>0</v>
      </c>
      <c r="AH950" s="139">
        <v>93.9</v>
      </c>
      <c r="AI950" s="139">
        <v>110.7</v>
      </c>
      <c r="AJ950" s="96">
        <f t="shared" si="250"/>
        <v>0</v>
      </c>
      <c r="AK950" s="97">
        <v>0</v>
      </c>
      <c r="AL950" s="98">
        <v>1</v>
      </c>
      <c r="AM950" s="98">
        <v>1</v>
      </c>
      <c r="AN950" s="99">
        <f t="shared" si="248"/>
        <v>0</v>
      </c>
      <c r="AO950" s="140">
        <f t="shared" si="249"/>
        <v>1</v>
      </c>
    </row>
    <row r="951" spans="1:41" ht="30" customHeight="1" x14ac:dyDescent="0.3">
      <c r="A951" s="102">
        <v>943</v>
      </c>
      <c r="B951" s="27" t="s">
        <v>833</v>
      </c>
      <c r="C951" s="144" t="s">
        <v>892</v>
      </c>
      <c r="D951" s="121">
        <v>2617.63</v>
      </c>
      <c r="E951" s="121">
        <f t="shared" si="240"/>
        <v>2276.2000000000003</v>
      </c>
      <c r="F951" s="121">
        <f t="shared" si="236"/>
        <v>1934.7700000000002</v>
      </c>
      <c r="G951" s="77">
        <f t="shared" si="241"/>
        <v>1.2148979401812374</v>
      </c>
      <c r="H951" s="118">
        <f t="shared" si="237"/>
        <v>341.43</v>
      </c>
      <c r="I951" s="118">
        <f t="shared" si="242"/>
        <v>2691.978087724453</v>
      </c>
      <c r="K951" s="79">
        <f t="shared" si="243"/>
        <v>3095.7748008831209</v>
      </c>
      <c r="L951" s="103">
        <f t="shared" si="238"/>
        <v>478.14480088312075</v>
      </c>
      <c r="M951" s="104">
        <f t="shared" si="239"/>
        <v>0.18266324915405185</v>
      </c>
      <c r="Q951" s="105">
        <v>0.8</v>
      </c>
      <c r="R951" s="143">
        <v>15.587400000000001</v>
      </c>
      <c r="S951" s="85">
        <v>18.744399999999999</v>
      </c>
      <c r="T951" s="86">
        <f t="shared" si="244"/>
        <v>0.96202830491294256</v>
      </c>
      <c r="U951" s="145">
        <v>0</v>
      </c>
      <c r="V951" s="141">
        <v>74.7</v>
      </c>
      <c r="W951" s="141">
        <v>101.7</v>
      </c>
      <c r="X951" s="88">
        <f t="shared" si="245"/>
        <v>0</v>
      </c>
      <c r="Y951" s="89">
        <v>0.1</v>
      </c>
      <c r="Z951" s="90">
        <v>93.1</v>
      </c>
      <c r="AA951" s="90">
        <v>115.1</v>
      </c>
      <c r="AB951" s="91">
        <f t="shared" si="246"/>
        <v>0.12363050483351234</v>
      </c>
      <c r="AC951" s="92">
        <v>0.1</v>
      </c>
      <c r="AD951" s="93">
        <v>92</v>
      </c>
      <c r="AE951" s="93">
        <v>118.9</v>
      </c>
      <c r="AF951" s="94">
        <f t="shared" si="247"/>
        <v>0.12923913043478261</v>
      </c>
      <c r="AG951" s="95">
        <v>0</v>
      </c>
      <c r="AH951" s="139">
        <v>93.9</v>
      </c>
      <c r="AI951" s="139">
        <v>110.7</v>
      </c>
      <c r="AJ951" s="96">
        <f t="shared" si="250"/>
        <v>0</v>
      </c>
      <c r="AK951" s="97">
        <v>0</v>
      </c>
      <c r="AL951" s="98">
        <v>1</v>
      </c>
      <c r="AM951" s="98">
        <v>1</v>
      </c>
      <c r="AN951" s="99">
        <f t="shared" si="248"/>
        <v>0</v>
      </c>
      <c r="AO951" s="140">
        <f t="shared" si="249"/>
        <v>1</v>
      </c>
    </row>
    <row r="952" spans="1:41" ht="30" customHeight="1" x14ac:dyDescent="0.3">
      <c r="A952" s="102">
        <v>944</v>
      </c>
      <c r="B952" s="27" t="s">
        <v>834</v>
      </c>
      <c r="C952" s="144" t="s">
        <v>892</v>
      </c>
      <c r="D952" s="121">
        <v>3775.44</v>
      </c>
      <c r="E952" s="121">
        <f t="shared" si="240"/>
        <v>3282.9913043478264</v>
      </c>
      <c r="F952" s="121">
        <f t="shared" si="236"/>
        <v>2790.5426086956522</v>
      </c>
      <c r="G952" s="77">
        <f t="shared" si="241"/>
        <v>1.2148979401812374</v>
      </c>
      <c r="H952" s="118">
        <f t="shared" si="237"/>
        <v>492.44869565217391</v>
      </c>
      <c r="I952" s="118">
        <f t="shared" si="242"/>
        <v>3882.6731629444985</v>
      </c>
      <c r="K952" s="79">
        <f t="shared" si="243"/>
        <v>4465.0741373861729</v>
      </c>
      <c r="L952" s="103">
        <f t="shared" si="238"/>
        <v>689.63413738617282</v>
      </c>
      <c r="M952" s="104">
        <f t="shared" si="239"/>
        <v>0.18266324915405166</v>
      </c>
      <c r="Q952" s="105">
        <v>0.8</v>
      </c>
      <c r="R952" s="143">
        <v>15.587400000000001</v>
      </c>
      <c r="S952" s="85">
        <v>18.744399999999999</v>
      </c>
      <c r="T952" s="86">
        <f t="shared" si="244"/>
        <v>0.96202830491294256</v>
      </c>
      <c r="U952" s="145">
        <v>0</v>
      </c>
      <c r="V952" s="141">
        <v>74.7</v>
      </c>
      <c r="W952" s="141">
        <v>101.7</v>
      </c>
      <c r="X952" s="88">
        <f t="shared" si="245"/>
        <v>0</v>
      </c>
      <c r="Y952" s="89">
        <v>0.1</v>
      </c>
      <c r="Z952" s="90">
        <v>93.1</v>
      </c>
      <c r="AA952" s="90">
        <v>115.1</v>
      </c>
      <c r="AB952" s="91">
        <f t="shared" si="246"/>
        <v>0.12363050483351234</v>
      </c>
      <c r="AC952" s="92">
        <v>0.1</v>
      </c>
      <c r="AD952" s="93">
        <v>92</v>
      </c>
      <c r="AE952" s="93">
        <v>118.9</v>
      </c>
      <c r="AF952" s="94">
        <f t="shared" si="247"/>
        <v>0.12923913043478261</v>
      </c>
      <c r="AG952" s="95">
        <v>0</v>
      </c>
      <c r="AH952" s="139">
        <v>93.9</v>
      </c>
      <c r="AI952" s="139">
        <v>110.7</v>
      </c>
      <c r="AJ952" s="96">
        <f t="shared" si="250"/>
        <v>0</v>
      </c>
      <c r="AK952" s="97">
        <v>0</v>
      </c>
      <c r="AL952" s="98">
        <v>1</v>
      </c>
      <c r="AM952" s="98">
        <v>1</v>
      </c>
      <c r="AN952" s="99">
        <f t="shared" si="248"/>
        <v>0</v>
      </c>
      <c r="AO952" s="140">
        <f t="shared" si="249"/>
        <v>1</v>
      </c>
    </row>
    <row r="953" spans="1:41" ht="30" customHeight="1" x14ac:dyDescent="0.3">
      <c r="A953" s="102">
        <v>945</v>
      </c>
      <c r="B953" s="27" t="s">
        <v>835</v>
      </c>
      <c r="C953" s="144" t="s">
        <v>892</v>
      </c>
      <c r="D953" s="121">
        <v>790.99</v>
      </c>
      <c r="E953" s="121">
        <f t="shared" si="240"/>
        <v>687.81739130434789</v>
      </c>
      <c r="F953" s="121">
        <f t="shared" si="236"/>
        <v>584.64478260869566</v>
      </c>
      <c r="G953" s="77">
        <f t="shared" si="241"/>
        <v>1.2148979401812374</v>
      </c>
      <c r="H953" s="118">
        <f t="shared" si="237"/>
        <v>103.17260869565219</v>
      </c>
      <c r="I953" s="118">
        <f t="shared" si="242"/>
        <v>813.4563508246639</v>
      </c>
      <c r="K953" s="79">
        <f t="shared" si="243"/>
        <v>935.47480344836345</v>
      </c>
      <c r="L953" s="103">
        <f t="shared" si="238"/>
        <v>144.48480344836344</v>
      </c>
      <c r="M953" s="104">
        <f t="shared" si="239"/>
        <v>0.1826632491540518</v>
      </c>
      <c r="Q953" s="105">
        <v>0.8</v>
      </c>
      <c r="R953" s="143">
        <v>15.587400000000001</v>
      </c>
      <c r="S953" s="85">
        <v>18.744399999999999</v>
      </c>
      <c r="T953" s="86">
        <f t="shared" si="244"/>
        <v>0.96202830491294256</v>
      </c>
      <c r="U953" s="145">
        <v>0</v>
      </c>
      <c r="V953" s="141">
        <v>74.7</v>
      </c>
      <c r="W953" s="141">
        <v>101.7</v>
      </c>
      <c r="X953" s="88">
        <f t="shared" si="245"/>
        <v>0</v>
      </c>
      <c r="Y953" s="89">
        <v>0.1</v>
      </c>
      <c r="Z953" s="90">
        <v>93.1</v>
      </c>
      <c r="AA953" s="90">
        <v>115.1</v>
      </c>
      <c r="AB953" s="91">
        <f t="shared" si="246"/>
        <v>0.12363050483351234</v>
      </c>
      <c r="AC953" s="92">
        <v>0.1</v>
      </c>
      <c r="AD953" s="93">
        <v>92</v>
      </c>
      <c r="AE953" s="93">
        <v>118.9</v>
      </c>
      <c r="AF953" s="94">
        <f t="shared" si="247"/>
        <v>0.12923913043478261</v>
      </c>
      <c r="AG953" s="95">
        <v>0</v>
      </c>
      <c r="AH953" s="139">
        <v>93.9</v>
      </c>
      <c r="AI953" s="139">
        <v>110.7</v>
      </c>
      <c r="AJ953" s="96">
        <f t="shared" si="250"/>
        <v>0</v>
      </c>
      <c r="AK953" s="97">
        <v>0</v>
      </c>
      <c r="AL953" s="98">
        <v>1</v>
      </c>
      <c r="AM953" s="98">
        <v>1</v>
      </c>
      <c r="AN953" s="99">
        <f t="shared" si="248"/>
        <v>0</v>
      </c>
      <c r="AO953" s="140">
        <f t="shared" si="249"/>
        <v>1</v>
      </c>
    </row>
    <row r="954" spans="1:41" ht="30" customHeight="1" x14ac:dyDescent="0.3">
      <c r="A954" s="102">
        <v>946</v>
      </c>
      <c r="B954" s="27" t="s">
        <v>836</v>
      </c>
      <c r="C954" s="144" t="s">
        <v>892</v>
      </c>
      <c r="D954" s="121">
        <v>1318.21</v>
      </c>
      <c r="E954" s="121">
        <f t="shared" si="240"/>
        <v>1146.2695652173913</v>
      </c>
      <c r="F954" s="121">
        <f t="shared" si="236"/>
        <v>974.32913043478266</v>
      </c>
      <c r="G954" s="77">
        <f t="shared" si="241"/>
        <v>1.2148979401812374</v>
      </c>
      <c r="H954" s="118">
        <f t="shared" si="237"/>
        <v>171.94043478260869</v>
      </c>
      <c r="I954" s="118">
        <f t="shared" si="242"/>
        <v>1355.6508884064024</v>
      </c>
      <c r="K954" s="79">
        <f t="shared" si="243"/>
        <v>1558.9985216673626</v>
      </c>
      <c r="L954" s="103">
        <f t="shared" si="238"/>
        <v>240.7885216673626</v>
      </c>
      <c r="M954" s="104">
        <f t="shared" si="239"/>
        <v>0.18266324915405177</v>
      </c>
      <c r="Q954" s="105">
        <v>0.8</v>
      </c>
      <c r="R954" s="143">
        <v>15.587400000000001</v>
      </c>
      <c r="S954" s="85">
        <v>18.744399999999999</v>
      </c>
      <c r="T954" s="86">
        <f t="shared" si="244"/>
        <v>0.96202830491294256</v>
      </c>
      <c r="U954" s="145">
        <v>0</v>
      </c>
      <c r="V954" s="141">
        <v>74.7</v>
      </c>
      <c r="W954" s="141">
        <v>101.7</v>
      </c>
      <c r="X954" s="88">
        <f t="shared" si="245"/>
        <v>0</v>
      </c>
      <c r="Y954" s="89">
        <v>0.1</v>
      </c>
      <c r="Z954" s="90">
        <v>93.1</v>
      </c>
      <c r="AA954" s="90">
        <v>115.1</v>
      </c>
      <c r="AB954" s="91">
        <f t="shared" si="246"/>
        <v>0.12363050483351234</v>
      </c>
      <c r="AC954" s="92">
        <v>0.1</v>
      </c>
      <c r="AD954" s="93">
        <v>92</v>
      </c>
      <c r="AE954" s="93">
        <v>118.9</v>
      </c>
      <c r="AF954" s="94">
        <f t="shared" si="247"/>
        <v>0.12923913043478261</v>
      </c>
      <c r="AG954" s="95">
        <v>0</v>
      </c>
      <c r="AH954" s="139">
        <v>93.9</v>
      </c>
      <c r="AI954" s="139">
        <v>110.7</v>
      </c>
      <c r="AJ954" s="96">
        <f t="shared" si="250"/>
        <v>0</v>
      </c>
      <c r="AK954" s="97">
        <v>0</v>
      </c>
      <c r="AL954" s="98">
        <v>1</v>
      </c>
      <c r="AM954" s="98">
        <v>1</v>
      </c>
      <c r="AN954" s="99">
        <f t="shared" si="248"/>
        <v>0</v>
      </c>
      <c r="AO954" s="140">
        <f t="shared" si="249"/>
        <v>1</v>
      </c>
    </row>
    <row r="955" spans="1:41" ht="30" customHeight="1" x14ac:dyDescent="0.3">
      <c r="A955" s="102">
        <v>947</v>
      </c>
      <c r="B955" s="27" t="s">
        <v>837</v>
      </c>
      <c r="C955" s="144" t="s">
        <v>892</v>
      </c>
      <c r="D955" s="121">
        <v>9061.06</v>
      </c>
      <c r="E955" s="121">
        <f t="shared" si="240"/>
        <v>7879.1826086956526</v>
      </c>
      <c r="F955" s="121">
        <f t="shared" si="236"/>
        <v>6697.3052173913047</v>
      </c>
      <c r="G955" s="77">
        <f t="shared" si="241"/>
        <v>1.2148979401812374</v>
      </c>
      <c r="H955" s="118">
        <f t="shared" si="237"/>
        <v>1181.8773913043478</v>
      </c>
      <c r="I955" s="118">
        <f t="shared" si="242"/>
        <v>9318.4197046780973</v>
      </c>
      <c r="K955" s="79">
        <f t="shared" si="243"/>
        <v>10716.182660379811</v>
      </c>
      <c r="L955" s="103">
        <f t="shared" si="238"/>
        <v>1655.1226603798114</v>
      </c>
      <c r="M955" s="104">
        <f t="shared" si="239"/>
        <v>0.18266324915405166</v>
      </c>
      <c r="Q955" s="105">
        <v>0.8</v>
      </c>
      <c r="R955" s="143">
        <v>15.587400000000001</v>
      </c>
      <c r="S955" s="85">
        <v>18.744399999999999</v>
      </c>
      <c r="T955" s="86">
        <f t="shared" si="244"/>
        <v>0.96202830491294256</v>
      </c>
      <c r="U955" s="145">
        <v>0</v>
      </c>
      <c r="V955" s="141">
        <v>74.7</v>
      </c>
      <c r="W955" s="141">
        <v>101.7</v>
      </c>
      <c r="X955" s="88">
        <f t="shared" si="245"/>
        <v>0</v>
      </c>
      <c r="Y955" s="89">
        <v>0.1</v>
      </c>
      <c r="Z955" s="90">
        <v>93.1</v>
      </c>
      <c r="AA955" s="90">
        <v>115.1</v>
      </c>
      <c r="AB955" s="91">
        <f t="shared" si="246"/>
        <v>0.12363050483351234</v>
      </c>
      <c r="AC955" s="92">
        <v>0.1</v>
      </c>
      <c r="AD955" s="93">
        <v>92</v>
      </c>
      <c r="AE955" s="93">
        <v>118.9</v>
      </c>
      <c r="AF955" s="94">
        <f t="shared" si="247"/>
        <v>0.12923913043478261</v>
      </c>
      <c r="AG955" s="95">
        <v>0</v>
      </c>
      <c r="AH955" s="139">
        <v>93.9</v>
      </c>
      <c r="AI955" s="139">
        <v>110.7</v>
      </c>
      <c r="AJ955" s="96">
        <f t="shared" si="250"/>
        <v>0</v>
      </c>
      <c r="AK955" s="97">
        <v>0</v>
      </c>
      <c r="AL955" s="98">
        <v>1</v>
      </c>
      <c r="AM955" s="98">
        <v>1</v>
      </c>
      <c r="AN955" s="99">
        <f t="shared" si="248"/>
        <v>0</v>
      </c>
      <c r="AO955" s="140">
        <f t="shared" si="249"/>
        <v>1</v>
      </c>
    </row>
    <row r="956" spans="1:41" ht="30" customHeight="1" x14ac:dyDescent="0.3">
      <c r="A956" s="102">
        <v>948</v>
      </c>
      <c r="B956" s="27" t="s">
        <v>838</v>
      </c>
      <c r="C956" s="144" t="s">
        <v>892</v>
      </c>
      <c r="D956" s="121">
        <v>2214.9299999999998</v>
      </c>
      <c r="E956" s="121">
        <f t="shared" si="240"/>
        <v>1926.0260869565218</v>
      </c>
      <c r="F956" s="121">
        <f t="shared" si="236"/>
        <v>1637.1221739130435</v>
      </c>
      <c r="G956" s="77">
        <f t="shared" si="241"/>
        <v>1.2148979401812374</v>
      </c>
      <c r="H956" s="118">
        <f t="shared" si="237"/>
        <v>288.90391304347827</v>
      </c>
      <c r="I956" s="118">
        <f t="shared" si="242"/>
        <v>2277.8402699554645</v>
      </c>
      <c r="K956" s="79">
        <f t="shared" si="243"/>
        <v>2619.5163104487838</v>
      </c>
      <c r="L956" s="103">
        <f t="shared" si="238"/>
        <v>404.58631044878393</v>
      </c>
      <c r="M956" s="104">
        <f t="shared" si="239"/>
        <v>0.1826632491540518</v>
      </c>
      <c r="Q956" s="105">
        <v>0.8</v>
      </c>
      <c r="R956" s="143">
        <v>15.587400000000001</v>
      </c>
      <c r="S956" s="85">
        <v>18.744399999999999</v>
      </c>
      <c r="T956" s="86">
        <f t="shared" si="244"/>
        <v>0.96202830491294256</v>
      </c>
      <c r="U956" s="145">
        <v>0</v>
      </c>
      <c r="V956" s="141">
        <v>74.7</v>
      </c>
      <c r="W956" s="141">
        <v>101.7</v>
      </c>
      <c r="X956" s="88">
        <f t="shared" si="245"/>
        <v>0</v>
      </c>
      <c r="Y956" s="89">
        <v>0.1</v>
      </c>
      <c r="Z956" s="90">
        <v>93.1</v>
      </c>
      <c r="AA956" s="90">
        <v>115.1</v>
      </c>
      <c r="AB956" s="91">
        <f t="shared" si="246"/>
        <v>0.12363050483351234</v>
      </c>
      <c r="AC956" s="92">
        <v>0.1</v>
      </c>
      <c r="AD956" s="93">
        <v>92</v>
      </c>
      <c r="AE956" s="93">
        <v>118.9</v>
      </c>
      <c r="AF956" s="94">
        <f t="shared" si="247"/>
        <v>0.12923913043478261</v>
      </c>
      <c r="AG956" s="95">
        <v>0</v>
      </c>
      <c r="AH956" s="139">
        <v>93.9</v>
      </c>
      <c r="AI956" s="139">
        <v>110.7</v>
      </c>
      <c r="AJ956" s="96">
        <f t="shared" si="250"/>
        <v>0</v>
      </c>
      <c r="AK956" s="97">
        <v>0</v>
      </c>
      <c r="AL956" s="98">
        <v>1</v>
      </c>
      <c r="AM956" s="98">
        <v>1</v>
      </c>
      <c r="AN956" s="99">
        <f t="shared" si="248"/>
        <v>0</v>
      </c>
      <c r="AO956" s="140">
        <f t="shared" si="249"/>
        <v>1</v>
      </c>
    </row>
    <row r="957" spans="1:41" ht="30" customHeight="1" x14ac:dyDescent="0.3">
      <c r="A957" s="102">
        <v>949</v>
      </c>
      <c r="B957" s="27" t="s">
        <v>839</v>
      </c>
      <c r="C957" s="144" t="s">
        <v>892</v>
      </c>
      <c r="D957" s="121">
        <v>45153.78</v>
      </c>
      <c r="E957" s="121">
        <f t="shared" si="240"/>
        <v>39264.156521739133</v>
      </c>
      <c r="F957" s="121">
        <f t="shared" si="236"/>
        <v>33374.533043478259</v>
      </c>
      <c r="G957" s="77">
        <f t="shared" si="241"/>
        <v>1.2148979401812374</v>
      </c>
      <c r="H957" s="118">
        <f t="shared" si="237"/>
        <v>5889.6234782608699</v>
      </c>
      <c r="I957" s="118">
        <f t="shared" si="242"/>
        <v>46436.274927293256</v>
      </c>
      <c r="K957" s="79">
        <f t="shared" si="243"/>
        <v>53401.716166387239</v>
      </c>
      <c r="L957" s="103">
        <f t="shared" si="238"/>
        <v>8247.9361663872405</v>
      </c>
      <c r="M957" s="104">
        <f t="shared" si="239"/>
        <v>0.1826632491540518</v>
      </c>
      <c r="Q957" s="105">
        <v>0.8</v>
      </c>
      <c r="R957" s="143">
        <v>15.587400000000001</v>
      </c>
      <c r="S957" s="85">
        <v>18.744399999999999</v>
      </c>
      <c r="T957" s="86">
        <f t="shared" si="244"/>
        <v>0.96202830491294256</v>
      </c>
      <c r="U957" s="145">
        <v>0</v>
      </c>
      <c r="V957" s="141">
        <v>74.7</v>
      </c>
      <c r="W957" s="141">
        <v>101.7</v>
      </c>
      <c r="X957" s="88">
        <f t="shared" si="245"/>
        <v>0</v>
      </c>
      <c r="Y957" s="89">
        <v>0.1</v>
      </c>
      <c r="Z957" s="90">
        <v>93.1</v>
      </c>
      <c r="AA957" s="90">
        <v>115.1</v>
      </c>
      <c r="AB957" s="91">
        <f t="shared" si="246"/>
        <v>0.12363050483351234</v>
      </c>
      <c r="AC957" s="92">
        <v>0.1</v>
      </c>
      <c r="AD957" s="93">
        <v>92</v>
      </c>
      <c r="AE957" s="93">
        <v>118.9</v>
      </c>
      <c r="AF957" s="94">
        <f t="shared" si="247"/>
        <v>0.12923913043478261</v>
      </c>
      <c r="AG957" s="95">
        <v>0</v>
      </c>
      <c r="AH957" s="139">
        <v>93.9</v>
      </c>
      <c r="AI957" s="139">
        <v>110.7</v>
      </c>
      <c r="AJ957" s="96">
        <f t="shared" si="250"/>
        <v>0</v>
      </c>
      <c r="AK957" s="97">
        <v>0</v>
      </c>
      <c r="AL957" s="98">
        <v>1</v>
      </c>
      <c r="AM957" s="98">
        <v>1</v>
      </c>
      <c r="AN957" s="99">
        <f t="shared" si="248"/>
        <v>0</v>
      </c>
      <c r="AO957" s="140">
        <f t="shared" si="249"/>
        <v>1</v>
      </c>
    </row>
    <row r="958" spans="1:41" ht="30" customHeight="1" x14ac:dyDescent="0.3">
      <c r="A958" s="102">
        <v>950</v>
      </c>
      <c r="B958" s="27" t="s">
        <v>840</v>
      </c>
      <c r="C958" s="144" t="s">
        <v>892</v>
      </c>
      <c r="D958" s="121">
        <v>3926.46</v>
      </c>
      <c r="E958" s="121">
        <f t="shared" si="240"/>
        <v>3414.3130434782611</v>
      </c>
      <c r="F958" s="121">
        <f t="shared" si="236"/>
        <v>2902.1660869565217</v>
      </c>
      <c r="G958" s="77">
        <f t="shared" si="241"/>
        <v>1.2148979401812374</v>
      </c>
      <c r="H958" s="118">
        <f t="shared" si="237"/>
        <v>512.14695652173918</v>
      </c>
      <c r="I958" s="118">
        <f t="shared" si="242"/>
        <v>4037.9825576290596</v>
      </c>
      <c r="K958" s="79">
        <f t="shared" si="243"/>
        <v>4643.6799412734181</v>
      </c>
      <c r="L958" s="103">
        <f t="shared" si="238"/>
        <v>717.21994127341804</v>
      </c>
      <c r="M958" s="104">
        <f t="shared" si="239"/>
        <v>0.18266324915405174</v>
      </c>
      <c r="Q958" s="105">
        <v>0.8</v>
      </c>
      <c r="R958" s="143">
        <v>15.587400000000001</v>
      </c>
      <c r="S958" s="85">
        <v>18.744399999999999</v>
      </c>
      <c r="T958" s="86">
        <f t="shared" si="244"/>
        <v>0.96202830491294256</v>
      </c>
      <c r="U958" s="145">
        <v>0</v>
      </c>
      <c r="V958" s="141">
        <v>74.7</v>
      </c>
      <c r="W958" s="141">
        <v>101.7</v>
      </c>
      <c r="X958" s="88">
        <f t="shared" si="245"/>
        <v>0</v>
      </c>
      <c r="Y958" s="89">
        <v>0.1</v>
      </c>
      <c r="Z958" s="90">
        <v>93.1</v>
      </c>
      <c r="AA958" s="90">
        <v>115.1</v>
      </c>
      <c r="AB958" s="91">
        <f t="shared" si="246"/>
        <v>0.12363050483351234</v>
      </c>
      <c r="AC958" s="92">
        <v>0.1</v>
      </c>
      <c r="AD958" s="93">
        <v>92</v>
      </c>
      <c r="AE958" s="93">
        <v>118.9</v>
      </c>
      <c r="AF958" s="94">
        <f t="shared" si="247"/>
        <v>0.12923913043478261</v>
      </c>
      <c r="AG958" s="95">
        <v>0</v>
      </c>
      <c r="AH958" s="139">
        <v>93.9</v>
      </c>
      <c r="AI958" s="139">
        <v>110.7</v>
      </c>
      <c r="AJ958" s="96">
        <f t="shared" si="250"/>
        <v>0</v>
      </c>
      <c r="AK958" s="97">
        <v>0</v>
      </c>
      <c r="AL958" s="98">
        <v>1</v>
      </c>
      <c r="AM958" s="98">
        <v>1</v>
      </c>
      <c r="AN958" s="99">
        <f t="shared" si="248"/>
        <v>0</v>
      </c>
      <c r="AO958" s="140">
        <f t="shared" si="249"/>
        <v>1</v>
      </c>
    </row>
    <row r="959" spans="1:41" ht="30" customHeight="1" x14ac:dyDescent="0.3">
      <c r="A959" s="102">
        <v>951</v>
      </c>
      <c r="B959" s="27" t="s">
        <v>841</v>
      </c>
      <c r="C959" s="144" t="s">
        <v>892</v>
      </c>
      <c r="D959" s="121">
        <v>1439.7</v>
      </c>
      <c r="E959" s="121">
        <f t="shared" si="240"/>
        <v>1251.913043478261</v>
      </c>
      <c r="F959" s="121">
        <f t="shared" si="236"/>
        <v>1064.1260869565217</v>
      </c>
      <c r="G959" s="77">
        <f t="shared" si="241"/>
        <v>1.2148979401812374</v>
      </c>
      <c r="H959" s="118">
        <f t="shared" si="237"/>
        <v>187.78695652173914</v>
      </c>
      <c r="I959" s="118">
        <f t="shared" si="242"/>
        <v>1480.5915476583375</v>
      </c>
      <c r="K959" s="79">
        <f t="shared" si="243"/>
        <v>1702.680279807088</v>
      </c>
      <c r="L959" s="103">
        <f t="shared" si="238"/>
        <v>262.98027980708798</v>
      </c>
      <c r="M959" s="104">
        <f t="shared" si="239"/>
        <v>0.18266324915405152</v>
      </c>
      <c r="Q959" s="105">
        <v>0.8</v>
      </c>
      <c r="R959" s="143">
        <v>15.587400000000001</v>
      </c>
      <c r="S959" s="85">
        <v>18.744399999999999</v>
      </c>
      <c r="T959" s="86">
        <f t="shared" si="244"/>
        <v>0.96202830491294256</v>
      </c>
      <c r="U959" s="145">
        <v>0</v>
      </c>
      <c r="V959" s="141">
        <v>74.7</v>
      </c>
      <c r="W959" s="141">
        <v>101.7</v>
      </c>
      <c r="X959" s="88">
        <f t="shared" si="245"/>
        <v>0</v>
      </c>
      <c r="Y959" s="89">
        <v>0.1</v>
      </c>
      <c r="Z959" s="90">
        <v>93.1</v>
      </c>
      <c r="AA959" s="90">
        <v>115.1</v>
      </c>
      <c r="AB959" s="91">
        <f t="shared" si="246"/>
        <v>0.12363050483351234</v>
      </c>
      <c r="AC959" s="92">
        <v>0.1</v>
      </c>
      <c r="AD959" s="93">
        <v>92</v>
      </c>
      <c r="AE959" s="93">
        <v>118.9</v>
      </c>
      <c r="AF959" s="94">
        <f t="shared" si="247"/>
        <v>0.12923913043478261</v>
      </c>
      <c r="AG959" s="95">
        <v>0</v>
      </c>
      <c r="AH959" s="139">
        <v>93.9</v>
      </c>
      <c r="AI959" s="139">
        <v>110.7</v>
      </c>
      <c r="AJ959" s="96">
        <f t="shared" si="250"/>
        <v>0</v>
      </c>
      <c r="AK959" s="97">
        <v>0</v>
      </c>
      <c r="AL959" s="98">
        <v>1</v>
      </c>
      <c r="AM959" s="98">
        <v>1</v>
      </c>
      <c r="AN959" s="99">
        <f t="shared" si="248"/>
        <v>0</v>
      </c>
      <c r="AO959" s="140">
        <f t="shared" si="249"/>
        <v>1</v>
      </c>
    </row>
    <row r="960" spans="1:41" ht="30" customHeight="1" x14ac:dyDescent="0.3">
      <c r="A960" s="102">
        <v>952</v>
      </c>
      <c r="B960" s="27" t="s">
        <v>842</v>
      </c>
      <c r="C960" s="144" t="s">
        <v>892</v>
      </c>
      <c r="D960" s="121">
        <v>5671.55</v>
      </c>
      <c r="E960" s="121">
        <f t="shared" si="240"/>
        <v>4931.7826086956529</v>
      </c>
      <c r="F960" s="121">
        <f t="shared" si="236"/>
        <v>4192.0152173913048</v>
      </c>
      <c r="G960" s="77">
        <f t="shared" si="241"/>
        <v>1.2148979401812374</v>
      </c>
      <c r="H960" s="118">
        <f t="shared" si="237"/>
        <v>739.76739130434794</v>
      </c>
      <c r="I960" s="118">
        <f t="shared" si="242"/>
        <v>5832.6380441214469</v>
      </c>
      <c r="K960" s="79">
        <f t="shared" si="243"/>
        <v>6707.5337507396634</v>
      </c>
      <c r="L960" s="103">
        <f t="shared" si="238"/>
        <v>1035.9837507396633</v>
      </c>
      <c r="M960" s="104">
        <f t="shared" si="239"/>
        <v>0.18266324915405194</v>
      </c>
      <c r="Q960" s="105">
        <v>0.8</v>
      </c>
      <c r="R960" s="143">
        <v>15.587400000000001</v>
      </c>
      <c r="S960" s="85">
        <v>18.744399999999999</v>
      </c>
      <c r="T960" s="86">
        <f t="shared" si="244"/>
        <v>0.96202830491294256</v>
      </c>
      <c r="U960" s="145">
        <v>0</v>
      </c>
      <c r="V960" s="141">
        <v>74.7</v>
      </c>
      <c r="W960" s="141">
        <v>101.7</v>
      </c>
      <c r="X960" s="88">
        <f t="shared" si="245"/>
        <v>0</v>
      </c>
      <c r="Y960" s="89">
        <v>0.1</v>
      </c>
      <c r="Z960" s="90">
        <v>93.1</v>
      </c>
      <c r="AA960" s="90">
        <v>115.1</v>
      </c>
      <c r="AB960" s="91">
        <f t="shared" si="246"/>
        <v>0.12363050483351234</v>
      </c>
      <c r="AC960" s="92">
        <v>0.1</v>
      </c>
      <c r="AD960" s="93">
        <v>92</v>
      </c>
      <c r="AE960" s="93">
        <v>118.9</v>
      </c>
      <c r="AF960" s="94">
        <f t="shared" si="247"/>
        <v>0.12923913043478261</v>
      </c>
      <c r="AG960" s="95">
        <v>0</v>
      </c>
      <c r="AH960" s="139">
        <v>93.9</v>
      </c>
      <c r="AI960" s="139">
        <v>110.7</v>
      </c>
      <c r="AJ960" s="96">
        <f t="shared" si="250"/>
        <v>0</v>
      </c>
      <c r="AK960" s="97">
        <v>0</v>
      </c>
      <c r="AL960" s="98">
        <v>1</v>
      </c>
      <c r="AM960" s="98">
        <v>1</v>
      </c>
      <c r="AN960" s="99">
        <f t="shared" si="248"/>
        <v>0</v>
      </c>
      <c r="AO960" s="140">
        <f t="shared" si="249"/>
        <v>1</v>
      </c>
    </row>
    <row r="961" spans="1:41" ht="30" customHeight="1" x14ac:dyDescent="0.3">
      <c r="A961" s="102">
        <v>953</v>
      </c>
      <c r="B961" s="27" t="s">
        <v>843</v>
      </c>
      <c r="C961" s="144" t="s">
        <v>892</v>
      </c>
      <c r="D961" s="121">
        <v>2617.63</v>
      </c>
      <c r="E961" s="121">
        <f t="shared" si="240"/>
        <v>2276.2000000000003</v>
      </c>
      <c r="F961" s="121">
        <f t="shared" si="236"/>
        <v>1934.7700000000002</v>
      </c>
      <c r="G961" s="77">
        <f t="shared" si="241"/>
        <v>1.2148979401812374</v>
      </c>
      <c r="H961" s="118">
        <f t="shared" si="237"/>
        <v>341.43</v>
      </c>
      <c r="I961" s="118">
        <f t="shared" si="242"/>
        <v>2691.978087724453</v>
      </c>
      <c r="K961" s="79">
        <f t="shared" si="243"/>
        <v>3095.7748008831209</v>
      </c>
      <c r="L961" s="103">
        <f t="shared" si="238"/>
        <v>478.14480088312075</v>
      </c>
      <c r="M961" s="104">
        <f t="shared" si="239"/>
        <v>0.18266324915405185</v>
      </c>
      <c r="Q961" s="105">
        <v>0.8</v>
      </c>
      <c r="R961" s="143">
        <v>15.587400000000001</v>
      </c>
      <c r="S961" s="85">
        <v>18.744399999999999</v>
      </c>
      <c r="T961" s="86">
        <f t="shared" si="244"/>
        <v>0.96202830491294256</v>
      </c>
      <c r="U961" s="145">
        <v>0</v>
      </c>
      <c r="V961" s="141">
        <v>74.7</v>
      </c>
      <c r="W961" s="141">
        <v>101.7</v>
      </c>
      <c r="X961" s="88">
        <f t="shared" si="245"/>
        <v>0</v>
      </c>
      <c r="Y961" s="89">
        <v>0.1</v>
      </c>
      <c r="Z961" s="90">
        <v>93.1</v>
      </c>
      <c r="AA961" s="90">
        <v>115.1</v>
      </c>
      <c r="AB961" s="91">
        <f t="shared" si="246"/>
        <v>0.12363050483351234</v>
      </c>
      <c r="AC961" s="92">
        <v>0.1</v>
      </c>
      <c r="AD961" s="93">
        <v>92</v>
      </c>
      <c r="AE961" s="93">
        <v>118.9</v>
      </c>
      <c r="AF961" s="94">
        <f t="shared" si="247"/>
        <v>0.12923913043478261</v>
      </c>
      <c r="AG961" s="95">
        <v>0</v>
      </c>
      <c r="AH961" s="139">
        <v>93.9</v>
      </c>
      <c r="AI961" s="139">
        <v>110.7</v>
      </c>
      <c r="AJ961" s="96">
        <f t="shared" si="250"/>
        <v>0</v>
      </c>
      <c r="AK961" s="97">
        <v>0</v>
      </c>
      <c r="AL961" s="98">
        <v>1</v>
      </c>
      <c r="AM961" s="98">
        <v>1</v>
      </c>
      <c r="AN961" s="99">
        <f t="shared" si="248"/>
        <v>0</v>
      </c>
      <c r="AO961" s="140">
        <f t="shared" si="249"/>
        <v>1</v>
      </c>
    </row>
    <row r="962" spans="1:41" ht="30" customHeight="1" x14ac:dyDescent="0.3">
      <c r="A962" s="102">
        <v>954</v>
      </c>
      <c r="B962" s="27" t="s">
        <v>844</v>
      </c>
      <c r="C962" s="144" t="s">
        <v>892</v>
      </c>
      <c r="D962" s="121">
        <v>8289.19</v>
      </c>
      <c r="E962" s="121">
        <f t="shared" si="240"/>
        <v>7207.9913043478273</v>
      </c>
      <c r="F962" s="121">
        <f t="shared" si="236"/>
        <v>6126.7926086956531</v>
      </c>
      <c r="G962" s="77">
        <f t="shared" si="241"/>
        <v>1.2148979401812374</v>
      </c>
      <c r="H962" s="118">
        <f t="shared" si="237"/>
        <v>1081.1986956521741</v>
      </c>
      <c r="I962" s="118">
        <f t="shared" si="242"/>
        <v>8524.6264158741542</v>
      </c>
      <c r="K962" s="79">
        <f t="shared" si="243"/>
        <v>9803.3203782552773</v>
      </c>
      <c r="L962" s="103">
        <f t="shared" si="238"/>
        <v>1514.1303782552768</v>
      </c>
      <c r="M962" s="104">
        <f t="shared" si="239"/>
        <v>0.18266324915405205</v>
      </c>
      <c r="Q962" s="105">
        <v>0.8</v>
      </c>
      <c r="R962" s="143">
        <v>15.587400000000001</v>
      </c>
      <c r="S962" s="85">
        <v>18.744399999999999</v>
      </c>
      <c r="T962" s="86">
        <f t="shared" si="244"/>
        <v>0.96202830491294256</v>
      </c>
      <c r="U962" s="145">
        <v>0</v>
      </c>
      <c r="V962" s="141">
        <v>74.7</v>
      </c>
      <c r="W962" s="141">
        <v>101.7</v>
      </c>
      <c r="X962" s="88">
        <f t="shared" si="245"/>
        <v>0</v>
      </c>
      <c r="Y962" s="89">
        <v>0.1</v>
      </c>
      <c r="Z962" s="90">
        <v>93.1</v>
      </c>
      <c r="AA962" s="90">
        <v>115.1</v>
      </c>
      <c r="AB962" s="91">
        <f t="shared" si="246"/>
        <v>0.12363050483351234</v>
      </c>
      <c r="AC962" s="92">
        <v>0.1</v>
      </c>
      <c r="AD962" s="93">
        <v>92</v>
      </c>
      <c r="AE962" s="93">
        <v>118.9</v>
      </c>
      <c r="AF962" s="94">
        <f t="shared" si="247"/>
        <v>0.12923913043478261</v>
      </c>
      <c r="AG962" s="95">
        <v>0</v>
      </c>
      <c r="AH962" s="139">
        <v>93.9</v>
      </c>
      <c r="AI962" s="139">
        <v>110.7</v>
      </c>
      <c r="AJ962" s="96">
        <f t="shared" si="250"/>
        <v>0</v>
      </c>
      <c r="AK962" s="97">
        <v>0</v>
      </c>
      <c r="AL962" s="98">
        <v>1</v>
      </c>
      <c r="AM962" s="98">
        <v>1</v>
      </c>
      <c r="AN962" s="99">
        <f t="shared" si="248"/>
        <v>0</v>
      </c>
      <c r="AO962" s="140">
        <f t="shared" si="249"/>
        <v>1</v>
      </c>
    </row>
    <row r="963" spans="1:41" ht="30" customHeight="1" x14ac:dyDescent="0.3">
      <c r="A963" s="102">
        <v>955</v>
      </c>
      <c r="B963" s="27" t="s">
        <v>845</v>
      </c>
      <c r="C963" s="144" t="s">
        <v>892</v>
      </c>
      <c r="D963" s="121">
        <v>1176.26</v>
      </c>
      <c r="E963" s="121">
        <f t="shared" si="240"/>
        <v>1022.8347826086957</v>
      </c>
      <c r="F963" s="121">
        <f t="shared" si="236"/>
        <v>869.40956521739133</v>
      </c>
      <c r="G963" s="77">
        <f t="shared" si="241"/>
        <v>1.2148979401812374</v>
      </c>
      <c r="H963" s="118">
        <f t="shared" si="237"/>
        <v>153.42521739130436</v>
      </c>
      <c r="I963" s="118">
        <f t="shared" si="242"/>
        <v>1209.6691073477782</v>
      </c>
      <c r="K963" s="79">
        <f t="shared" si="243"/>
        <v>1391.1194734499447</v>
      </c>
      <c r="L963" s="103">
        <f t="shared" si="238"/>
        <v>214.85947344994474</v>
      </c>
      <c r="M963" s="104">
        <f t="shared" si="239"/>
        <v>0.1826632491540516</v>
      </c>
      <c r="Q963" s="105">
        <v>0.8</v>
      </c>
      <c r="R963" s="143">
        <v>15.587400000000001</v>
      </c>
      <c r="S963" s="85">
        <v>18.744399999999999</v>
      </c>
      <c r="T963" s="86">
        <f t="shared" si="244"/>
        <v>0.96202830491294256</v>
      </c>
      <c r="U963" s="145">
        <v>0</v>
      </c>
      <c r="V963" s="141">
        <v>74.7</v>
      </c>
      <c r="W963" s="141">
        <v>101.7</v>
      </c>
      <c r="X963" s="88">
        <f t="shared" si="245"/>
        <v>0</v>
      </c>
      <c r="Y963" s="89">
        <v>0.1</v>
      </c>
      <c r="Z963" s="90">
        <v>93.1</v>
      </c>
      <c r="AA963" s="90">
        <v>115.1</v>
      </c>
      <c r="AB963" s="91">
        <f t="shared" si="246"/>
        <v>0.12363050483351234</v>
      </c>
      <c r="AC963" s="92">
        <v>0.1</v>
      </c>
      <c r="AD963" s="93">
        <v>92</v>
      </c>
      <c r="AE963" s="93">
        <v>118.9</v>
      </c>
      <c r="AF963" s="94">
        <f t="shared" si="247"/>
        <v>0.12923913043478261</v>
      </c>
      <c r="AG963" s="95">
        <v>0</v>
      </c>
      <c r="AH963" s="139">
        <v>93.9</v>
      </c>
      <c r="AI963" s="139">
        <v>110.7</v>
      </c>
      <c r="AJ963" s="96">
        <f t="shared" si="250"/>
        <v>0</v>
      </c>
      <c r="AK963" s="97">
        <v>0</v>
      </c>
      <c r="AL963" s="98">
        <v>1</v>
      </c>
      <c r="AM963" s="98">
        <v>1</v>
      </c>
      <c r="AN963" s="99">
        <f t="shared" si="248"/>
        <v>0</v>
      </c>
      <c r="AO963" s="140">
        <f t="shared" si="249"/>
        <v>1</v>
      </c>
    </row>
    <row r="964" spans="1:41" ht="30" customHeight="1" x14ac:dyDescent="0.3">
      <c r="A964" s="102">
        <v>956</v>
      </c>
      <c r="B964" s="27" t="s">
        <v>846</v>
      </c>
      <c r="C964" s="144" t="s">
        <v>892</v>
      </c>
      <c r="D964" s="121">
        <v>6848.87</v>
      </c>
      <c r="E964" s="121">
        <f t="shared" si="240"/>
        <v>5955.5391304347831</v>
      </c>
      <c r="F964" s="121">
        <f t="shared" si="236"/>
        <v>5062.2082608695655</v>
      </c>
      <c r="G964" s="77">
        <f t="shared" si="241"/>
        <v>1.2148979401812374</v>
      </c>
      <c r="H964" s="118">
        <f t="shared" si="237"/>
        <v>893.33086956521743</v>
      </c>
      <c r="I964" s="118">
        <f t="shared" si="242"/>
        <v>7043.3972584640969</v>
      </c>
      <c r="K964" s="79">
        <f t="shared" si="243"/>
        <v>8099.9068472337112</v>
      </c>
      <c r="L964" s="103">
        <f t="shared" si="238"/>
        <v>1251.0368472337113</v>
      </c>
      <c r="M964" s="104">
        <f t="shared" si="239"/>
        <v>0.18266324915405188</v>
      </c>
      <c r="Q964" s="105">
        <v>0.8</v>
      </c>
      <c r="R964" s="143">
        <v>15.587400000000001</v>
      </c>
      <c r="S964" s="85">
        <v>18.744399999999999</v>
      </c>
      <c r="T964" s="86">
        <f t="shared" si="244"/>
        <v>0.96202830491294256</v>
      </c>
      <c r="U964" s="145">
        <v>0</v>
      </c>
      <c r="V964" s="141">
        <v>74.7</v>
      </c>
      <c r="W964" s="141">
        <v>101.7</v>
      </c>
      <c r="X964" s="88">
        <f t="shared" si="245"/>
        <v>0</v>
      </c>
      <c r="Y964" s="89">
        <v>0.1</v>
      </c>
      <c r="Z964" s="90">
        <v>93.1</v>
      </c>
      <c r="AA964" s="90">
        <v>115.1</v>
      </c>
      <c r="AB964" s="91">
        <f t="shared" si="246"/>
        <v>0.12363050483351234</v>
      </c>
      <c r="AC964" s="92">
        <v>0.1</v>
      </c>
      <c r="AD964" s="93">
        <v>92</v>
      </c>
      <c r="AE964" s="93">
        <v>118.9</v>
      </c>
      <c r="AF964" s="94">
        <f t="shared" si="247"/>
        <v>0.12923913043478261</v>
      </c>
      <c r="AG964" s="95">
        <v>0</v>
      </c>
      <c r="AH964" s="139">
        <v>93.9</v>
      </c>
      <c r="AI964" s="139">
        <v>110.7</v>
      </c>
      <c r="AJ964" s="96">
        <f t="shared" si="250"/>
        <v>0</v>
      </c>
      <c r="AK964" s="97">
        <v>0</v>
      </c>
      <c r="AL964" s="98">
        <v>1</v>
      </c>
      <c r="AM964" s="98">
        <v>1</v>
      </c>
      <c r="AN964" s="99">
        <f t="shared" si="248"/>
        <v>0</v>
      </c>
      <c r="AO964" s="140">
        <f t="shared" si="249"/>
        <v>1</v>
      </c>
    </row>
    <row r="965" spans="1:41" ht="30" customHeight="1" x14ac:dyDescent="0.3">
      <c r="A965" s="102">
        <v>957</v>
      </c>
      <c r="B965" s="27" t="s">
        <v>847</v>
      </c>
      <c r="C965" s="144" t="s">
        <v>892</v>
      </c>
      <c r="D965" s="121">
        <v>514965.38</v>
      </c>
      <c r="E965" s="121">
        <f t="shared" si="240"/>
        <v>447795.98260869569</v>
      </c>
      <c r="F965" s="121">
        <f t="shared" si="236"/>
        <v>380626.58521739132</v>
      </c>
      <c r="G965" s="77">
        <f t="shared" si="241"/>
        <v>1.2148979401812374</v>
      </c>
      <c r="H965" s="118">
        <f t="shared" si="237"/>
        <v>67169.397391304345</v>
      </c>
      <c r="I965" s="118">
        <f t="shared" si="242"/>
        <v>529591.85175013123</v>
      </c>
      <c r="K965" s="79">
        <f t="shared" si="243"/>
        <v>609030.62951265089</v>
      </c>
      <c r="L965" s="103">
        <f t="shared" si="238"/>
        <v>94065.249512650887</v>
      </c>
      <c r="M965" s="104">
        <f t="shared" si="239"/>
        <v>0.18266324915405166</v>
      </c>
      <c r="Q965" s="105">
        <v>0.8</v>
      </c>
      <c r="R965" s="143">
        <v>15.587400000000001</v>
      </c>
      <c r="S965" s="85">
        <v>18.744399999999999</v>
      </c>
      <c r="T965" s="86">
        <f t="shared" si="244"/>
        <v>0.96202830491294256</v>
      </c>
      <c r="U965" s="145">
        <v>0</v>
      </c>
      <c r="V965" s="141">
        <v>74.7</v>
      </c>
      <c r="W965" s="141">
        <v>101.7</v>
      </c>
      <c r="X965" s="88">
        <f t="shared" si="245"/>
        <v>0</v>
      </c>
      <c r="Y965" s="89">
        <v>0.1</v>
      </c>
      <c r="Z965" s="90">
        <v>93.1</v>
      </c>
      <c r="AA965" s="90">
        <v>115.1</v>
      </c>
      <c r="AB965" s="91">
        <f t="shared" si="246"/>
        <v>0.12363050483351234</v>
      </c>
      <c r="AC965" s="92">
        <v>0.1</v>
      </c>
      <c r="AD965" s="93">
        <v>92</v>
      </c>
      <c r="AE965" s="93">
        <v>118.9</v>
      </c>
      <c r="AF965" s="94">
        <f t="shared" si="247"/>
        <v>0.12923913043478261</v>
      </c>
      <c r="AG965" s="95">
        <v>0</v>
      </c>
      <c r="AH965" s="139">
        <v>93.9</v>
      </c>
      <c r="AI965" s="139">
        <v>110.7</v>
      </c>
      <c r="AJ965" s="96">
        <f t="shared" si="250"/>
        <v>0</v>
      </c>
      <c r="AK965" s="97">
        <v>0</v>
      </c>
      <c r="AL965" s="98">
        <v>1</v>
      </c>
      <c r="AM965" s="98">
        <v>1</v>
      </c>
      <c r="AN965" s="99">
        <f t="shared" si="248"/>
        <v>0</v>
      </c>
      <c r="AO965" s="140">
        <f t="shared" si="249"/>
        <v>1</v>
      </c>
    </row>
    <row r="966" spans="1:41" ht="30" customHeight="1" x14ac:dyDescent="0.3">
      <c r="A966" s="102">
        <v>958</v>
      </c>
      <c r="B966" s="27" t="s">
        <v>848</v>
      </c>
      <c r="C966" s="144" t="s">
        <v>892</v>
      </c>
      <c r="D966" s="121">
        <v>136.1</v>
      </c>
      <c r="E966" s="121">
        <f t="shared" si="240"/>
        <v>118.34782608695653</v>
      </c>
      <c r="F966" s="121">
        <f t="shared" si="236"/>
        <v>100.59565217391305</v>
      </c>
      <c r="G966" s="77">
        <f t="shared" si="241"/>
        <v>1.2148979401812374</v>
      </c>
      <c r="H966" s="118">
        <f t="shared" si="237"/>
        <v>17.752173913043478</v>
      </c>
      <c r="I966" s="118">
        <f t="shared" si="242"/>
        <v>139.96562453031868</v>
      </c>
      <c r="K966" s="79">
        <f t="shared" si="243"/>
        <v>160.96046820986646</v>
      </c>
      <c r="L966" s="103">
        <f t="shared" si="238"/>
        <v>24.860468209866468</v>
      </c>
      <c r="M966" s="104">
        <f t="shared" si="239"/>
        <v>0.18266324915405194</v>
      </c>
      <c r="Q966" s="105">
        <v>0.8</v>
      </c>
      <c r="R966" s="143">
        <v>15.587400000000001</v>
      </c>
      <c r="S966" s="85">
        <v>18.744399999999999</v>
      </c>
      <c r="T966" s="86">
        <f t="shared" si="244"/>
        <v>0.96202830491294256</v>
      </c>
      <c r="U966" s="145">
        <v>0</v>
      </c>
      <c r="V966" s="141">
        <v>74.7</v>
      </c>
      <c r="W966" s="141">
        <v>101.7</v>
      </c>
      <c r="X966" s="88">
        <f t="shared" si="245"/>
        <v>0</v>
      </c>
      <c r="Y966" s="89">
        <v>0.1</v>
      </c>
      <c r="Z966" s="90">
        <v>93.1</v>
      </c>
      <c r="AA966" s="90">
        <v>115.1</v>
      </c>
      <c r="AB966" s="91">
        <f t="shared" si="246"/>
        <v>0.12363050483351234</v>
      </c>
      <c r="AC966" s="92">
        <v>0.1</v>
      </c>
      <c r="AD966" s="93">
        <v>92</v>
      </c>
      <c r="AE966" s="93">
        <v>118.9</v>
      </c>
      <c r="AF966" s="94">
        <f t="shared" si="247"/>
        <v>0.12923913043478261</v>
      </c>
      <c r="AG966" s="95">
        <v>0</v>
      </c>
      <c r="AH966" s="139">
        <v>93.9</v>
      </c>
      <c r="AI966" s="139">
        <v>110.7</v>
      </c>
      <c r="AJ966" s="96">
        <f t="shared" si="250"/>
        <v>0</v>
      </c>
      <c r="AK966" s="97">
        <v>0</v>
      </c>
      <c r="AL966" s="98">
        <v>1</v>
      </c>
      <c r="AM966" s="98">
        <v>1</v>
      </c>
      <c r="AN966" s="99">
        <f t="shared" si="248"/>
        <v>0</v>
      </c>
      <c r="AO966" s="140">
        <f t="shared" si="249"/>
        <v>1</v>
      </c>
    </row>
    <row r="967" spans="1:41" ht="30" customHeight="1" x14ac:dyDescent="0.3">
      <c r="A967" s="102">
        <v>959</v>
      </c>
      <c r="B967" s="27" t="s">
        <v>849</v>
      </c>
      <c r="C967" s="144" t="s">
        <v>892</v>
      </c>
      <c r="D967" s="121">
        <v>11076.87</v>
      </c>
      <c r="E967" s="121">
        <f t="shared" si="240"/>
        <v>9632.060869565219</v>
      </c>
      <c r="F967" s="121">
        <f t="shared" si="236"/>
        <v>8187.2517391304364</v>
      </c>
      <c r="G967" s="77">
        <f t="shared" si="241"/>
        <v>1.2148979401812374</v>
      </c>
      <c r="H967" s="118">
        <f t="shared" si="237"/>
        <v>1444.8091304347829</v>
      </c>
      <c r="I967" s="118">
        <f t="shared" si="242"/>
        <v>11391.484404049605</v>
      </c>
      <c r="K967" s="79">
        <f t="shared" si="243"/>
        <v>13100.207064657045</v>
      </c>
      <c r="L967" s="103">
        <f t="shared" si="238"/>
        <v>2023.3370646570438</v>
      </c>
      <c r="M967" s="104">
        <f t="shared" si="239"/>
        <v>0.18266324915405197</v>
      </c>
      <c r="Q967" s="105">
        <v>0.8</v>
      </c>
      <c r="R967" s="143">
        <v>15.587400000000001</v>
      </c>
      <c r="S967" s="85">
        <v>18.744399999999999</v>
      </c>
      <c r="T967" s="86">
        <f t="shared" si="244"/>
        <v>0.96202830491294256</v>
      </c>
      <c r="U967" s="145">
        <v>0</v>
      </c>
      <c r="V967" s="141">
        <v>74.7</v>
      </c>
      <c r="W967" s="141">
        <v>101.7</v>
      </c>
      <c r="X967" s="88">
        <f t="shared" si="245"/>
        <v>0</v>
      </c>
      <c r="Y967" s="89">
        <v>0.1</v>
      </c>
      <c r="Z967" s="90">
        <v>93.1</v>
      </c>
      <c r="AA967" s="90">
        <v>115.1</v>
      </c>
      <c r="AB967" s="91">
        <f t="shared" si="246"/>
        <v>0.12363050483351234</v>
      </c>
      <c r="AC967" s="92">
        <v>0.1</v>
      </c>
      <c r="AD967" s="93">
        <v>92</v>
      </c>
      <c r="AE967" s="93">
        <v>118.9</v>
      </c>
      <c r="AF967" s="94">
        <f t="shared" si="247"/>
        <v>0.12923913043478261</v>
      </c>
      <c r="AG967" s="95">
        <v>0</v>
      </c>
      <c r="AH967" s="139">
        <v>93.9</v>
      </c>
      <c r="AI967" s="139">
        <v>110.7</v>
      </c>
      <c r="AJ967" s="96">
        <f t="shared" si="250"/>
        <v>0</v>
      </c>
      <c r="AK967" s="97">
        <v>0</v>
      </c>
      <c r="AL967" s="98">
        <v>1</v>
      </c>
      <c r="AM967" s="98">
        <v>1</v>
      </c>
      <c r="AN967" s="99">
        <f t="shared" si="248"/>
        <v>0</v>
      </c>
      <c r="AO967" s="140">
        <f t="shared" si="249"/>
        <v>1</v>
      </c>
    </row>
    <row r="968" spans="1:41" ht="30" customHeight="1" x14ac:dyDescent="0.3">
      <c r="A968" s="102">
        <v>960</v>
      </c>
      <c r="B968" s="27" t="s">
        <v>850</v>
      </c>
      <c r="C968" s="144" t="s">
        <v>892</v>
      </c>
      <c r="D968" s="121">
        <v>2734.32</v>
      </c>
      <c r="E968" s="121">
        <f t="shared" si="240"/>
        <v>2377.6695652173917</v>
      </c>
      <c r="F968" s="121">
        <f t="shared" si="236"/>
        <v>2021.0191304347829</v>
      </c>
      <c r="G968" s="77">
        <f t="shared" si="241"/>
        <v>1.2148979401812374</v>
      </c>
      <c r="H968" s="118">
        <f t="shared" si="237"/>
        <v>356.65043478260873</v>
      </c>
      <c r="I968" s="118">
        <f t="shared" si="242"/>
        <v>2811.982413414702</v>
      </c>
      <c r="K968" s="79">
        <f t="shared" si="243"/>
        <v>3233.7797754269072</v>
      </c>
      <c r="L968" s="103">
        <f t="shared" si="238"/>
        <v>499.45977542690707</v>
      </c>
      <c r="M968" s="104">
        <f t="shared" si="239"/>
        <v>0.18266324915405185</v>
      </c>
      <c r="Q968" s="105">
        <v>0.8</v>
      </c>
      <c r="R968" s="143">
        <v>15.587400000000001</v>
      </c>
      <c r="S968" s="85">
        <v>18.744399999999999</v>
      </c>
      <c r="T968" s="86">
        <f t="shared" si="244"/>
        <v>0.96202830491294256</v>
      </c>
      <c r="U968" s="145">
        <v>0</v>
      </c>
      <c r="V968" s="141">
        <v>74.7</v>
      </c>
      <c r="W968" s="141">
        <v>101.7</v>
      </c>
      <c r="X968" s="88">
        <f t="shared" si="245"/>
        <v>0</v>
      </c>
      <c r="Y968" s="89">
        <v>0.1</v>
      </c>
      <c r="Z968" s="90">
        <v>93.1</v>
      </c>
      <c r="AA968" s="90">
        <v>115.1</v>
      </c>
      <c r="AB968" s="91">
        <f t="shared" si="246"/>
        <v>0.12363050483351234</v>
      </c>
      <c r="AC968" s="92">
        <v>0.1</v>
      </c>
      <c r="AD968" s="93">
        <v>92</v>
      </c>
      <c r="AE968" s="93">
        <v>118.9</v>
      </c>
      <c r="AF968" s="94">
        <f t="shared" si="247"/>
        <v>0.12923913043478261</v>
      </c>
      <c r="AG968" s="95">
        <v>0</v>
      </c>
      <c r="AH968" s="139">
        <v>93.9</v>
      </c>
      <c r="AI968" s="139">
        <v>110.7</v>
      </c>
      <c r="AJ968" s="96">
        <f t="shared" si="250"/>
        <v>0</v>
      </c>
      <c r="AK968" s="97">
        <v>0</v>
      </c>
      <c r="AL968" s="98">
        <v>1</v>
      </c>
      <c r="AM968" s="98">
        <v>1</v>
      </c>
      <c r="AN968" s="99">
        <f t="shared" si="248"/>
        <v>0</v>
      </c>
      <c r="AO968" s="140">
        <f t="shared" si="249"/>
        <v>1</v>
      </c>
    </row>
    <row r="969" spans="1:41" ht="30" customHeight="1" x14ac:dyDescent="0.3">
      <c r="A969" s="102">
        <v>961</v>
      </c>
      <c r="B969" s="27" t="s">
        <v>851</v>
      </c>
      <c r="C969" s="144" t="s">
        <v>892</v>
      </c>
      <c r="D969" s="121">
        <v>9526.7900000000009</v>
      </c>
      <c r="E969" s="121">
        <f t="shared" si="240"/>
        <v>8284.1652173913062</v>
      </c>
      <c r="F969" s="121">
        <f t="shared" si="236"/>
        <v>7041.5404347826097</v>
      </c>
      <c r="G969" s="77">
        <f t="shared" si="241"/>
        <v>1.2148979401812374</v>
      </c>
      <c r="H969" s="118">
        <f t="shared" si="237"/>
        <v>1242.6247826086958</v>
      </c>
      <c r="I969" s="118">
        <f t="shared" si="242"/>
        <v>9797.3777525289843</v>
      </c>
      <c r="K969" s="79">
        <f t="shared" si="243"/>
        <v>11266.984415408331</v>
      </c>
      <c r="L969" s="103">
        <f t="shared" si="238"/>
        <v>1740.1944154083303</v>
      </c>
      <c r="M969" s="104">
        <f t="shared" si="239"/>
        <v>0.18266324915405191</v>
      </c>
      <c r="Q969" s="105">
        <v>0.8</v>
      </c>
      <c r="R969" s="143">
        <v>15.587400000000001</v>
      </c>
      <c r="S969" s="85">
        <v>18.744399999999999</v>
      </c>
      <c r="T969" s="86">
        <f t="shared" si="244"/>
        <v>0.96202830491294256</v>
      </c>
      <c r="U969" s="145">
        <v>0</v>
      </c>
      <c r="V969" s="141">
        <v>74.7</v>
      </c>
      <c r="W969" s="141">
        <v>101.7</v>
      </c>
      <c r="X969" s="88">
        <f t="shared" si="245"/>
        <v>0</v>
      </c>
      <c r="Y969" s="89">
        <v>0.1</v>
      </c>
      <c r="Z969" s="90">
        <v>93.1</v>
      </c>
      <c r="AA969" s="90">
        <v>115.1</v>
      </c>
      <c r="AB969" s="91">
        <f t="shared" si="246"/>
        <v>0.12363050483351234</v>
      </c>
      <c r="AC969" s="92">
        <v>0.1</v>
      </c>
      <c r="AD969" s="93">
        <v>92</v>
      </c>
      <c r="AE969" s="93">
        <v>118.9</v>
      </c>
      <c r="AF969" s="94">
        <f t="shared" si="247"/>
        <v>0.12923913043478261</v>
      </c>
      <c r="AG969" s="95">
        <v>0</v>
      </c>
      <c r="AH969" s="139">
        <v>93.9</v>
      </c>
      <c r="AI969" s="139">
        <v>110.7</v>
      </c>
      <c r="AJ969" s="96">
        <f t="shared" si="250"/>
        <v>0</v>
      </c>
      <c r="AK969" s="97">
        <v>0</v>
      </c>
      <c r="AL969" s="98">
        <v>1</v>
      </c>
      <c r="AM969" s="98">
        <v>1</v>
      </c>
      <c r="AN969" s="99">
        <f t="shared" si="248"/>
        <v>0</v>
      </c>
      <c r="AO969" s="140">
        <f t="shared" si="249"/>
        <v>1</v>
      </c>
    </row>
    <row r="970" spans="1:41" ht="30" customHeight="1" x14ac:dyDescent="0.3">
      <c r="A970" s="102">
        <v>962</v>
      </c>
      <c r="B970" s="27" t="s">
        <v>852</v>
      </c>
      <c r="C970" s="144" t="s">
        <v>892</v>
      </c>
      <c r="D970" s="121">
        <v>10654.68</v>
      </c>
      <c r="E970" s="121">
        <f t="shared" si="240"/>
        <v>9264.9391304347828</v>
      </c>
      <c r="F970" s="121">
        <f t="shared" si="236"/>
        <v>7875.1982608695653</v>
      </c>
      <c r="G970" s="77">
        <f t="shared" si="241"/>
        <v>1.2148979401812374</v>
      </c>
      <c r="H970" s="118">
        <f t="shared" si="237"/>
        <v>1389.7408695652173</v>
      </c>
      <c r="I970" s="118">
        <f t="shared" si="242"/>
        <v>10957.303015214515</v>
      </c>
      <c r="K970" s="79">
        <f t="shared" si="243"/>
        <v>12600.898467496691</v>
      </c>
      <c r="L970" s="103">
        <f t="shared" si="238"/>
        <v>1946.2184674966902</v>
      </c>
      <c r="M970" s="104">
        <f t="shared" si="239"/>
        <v>0.18266324915405158</v>
      </c>
      <c r="Q970" s="105">
        <v>0.8</v>
      </c>
      <c r="R970" s="143">
        <v>15.587400000000001</v>
      </c>
      <c r="S970" s="85">
        <v>18.744399999999999</v>
      </c>
      <c r="T970" s="86">
        <f t="shared" si="244"/>
        <v>0.96202830491294256</v>
      </c>
      <c r="U970" s="145">
        <v>0</v>
      </c>
      <c r="V970" s="141">
        <v>74.7</v>
      </c>
      <c r="W970" s="141">
        <v>101.7</v>
      </c>
      <c r="X970" s="88">
        <f t="shared" si="245"/>
        <v>0</v>
      </c>
      <c r="Y970" s="89">
        <v>0.1</v>
      </c>
      <c r="Z970" s="90">
        <v>93.1</v>
      </c>
      <c r="AA970" s="90">
        <v>115.1</v>
      </c>
      <c r="AB970" s="91">
        <f t="shared" si="246"/>
        <v>0.12363050483351234</v>
      </c>
      <c r="AC970" s="92">
        <v>0.1</v>
      </c>
      <c r="AD970" s="93">
        <v>92</v>
      </c>
      <c r="AE970" s="93">
        <v>118.9</v>
      </c>
      <c r="AF970" s="94">
        <f t="shared" si="247"/>
        <v>0.12923913043478261</v>
      </c>
      <c r="AG970" s="95">
        <v>0</v>
      </c>
      <c r="AH970" s="139">
        <v>93.9</v>
      </c>
      <c r="AI970" s="139">
        <v>110.7</v>
      </c>
      <c r="AJ970" s="96">
        <f t="shared" si="250"/>
        <v>0</v>
      </c>
      <c r="AK970" s="97">
        <v>0</v>
      </c>
      <c r="AL970" s="98">
        <v>1</v>
      </c>
      <c r="AM970" s="98">
        <v>1</v>
      </c>
      <c r="AN970" s="99">
        <f t="shared" si="248"/>
        <v>0</v>
      </c>
      <c r="AO970" s="140">
        <f t="shared" si="249"/>
        <v>1</v>
      </c>
    </row>
    <row r="971" spans="1:41" ht="30" customHeight="1" x14ac:dyDescent="0.3">
      <c r="A971" s="102">
        <v>963</v>
      </c>
      <c r="B971" s="27" t="s">
        <v>853</v>
      </c>
      <c r="C971" s="144" t="s">
        <v>892</v>
      </c>
      <c r="D971" s="121">
        <v>17946.5</v>
      </c>
      <c r="E971" s="121">
        <f t="shared" si="240"/>
        <v>15605.652173913044</v>
      </c>
      <c r="F971" s="121">
        <f t="shared" si="236"/>
        <v>13264.804347826088</v>
      </c>
      <c r="G971" s="77">
        <f t="shared" si="241"/>
        <v>1.2148979401812374</v>
      </c>
      <c r="H971" s="118">
        <f t="shared" si="237"/>
        <v>2340.8478260869565</v>
      </c>
      <c r="I971" s="118">
        <f t="shared" si="242"/>
        <v>18456.231305167992</v>
      </c>
      <c r="K971" s="79">
        <f t="shared" si="243"/>
        <v>21224.666000943191</v>
      </c>
      <c r="L971" s="103">
        <f t="shared" si="238"/>
        <v>3278.1660009431907</v>
      </c>
      <c r="M971" s="104">
        <f t="shared" si="239"/>
        <v>0.1826632491540518</v>
      </c>
      <c r="Q971" s="105">
        <v>0.8</v>
      </c>
      <c r="R971" s="143">
        <v>15.587400000000001</v>
      </c>
      <c r="S971" s="85">
        <v>18.744399999999999</v>
      </c>
      <c r="T971" s="86">
        <f t="shared" si="244"/>
        <v>0.96202830491294256</v>
      </c>
      <c r="U971" s="145">
        <v>0</v>
      </c>
      <c r="V971" s="141">
        <v>74.7</v>
      </c>
      <c r="W971" s="141">
        <v>101.7</v>
      </c>
      <c r="X971" s="88">
        <f t="shared" si="245"/>
        <v>0</v>
      </c>
      <c r="Y971" s="89">
        <v>0.1</v>
      </c>
      <c r="Z971" s="90">
        <v>93.1</v>
      </c>
      <c r="AA971" s="90">
        <v>115.1</v>
      </c>
      <c r="AB971" s="91">
        <f t="shared" si="246"/>
        <v>0.12363050483351234</v>
      </c>
      <c r="AC971" s="92">
        <v>0.1</v>
      </c>
      <c r="AD971" s="93">
        <v>92</v>
      </c>
      <c r="AE971" s="93">
        <v>118.9</v>
      </c>
      <c r="AF971" s="94">
        <f t="shared" si="247"/>
        <v>0.12923913043478261</v>
      </c>
      <c r="AG971" s="95">
        <v>0</v>
      </c>
      <c r="AH971" s="139">
        <v>93.9</v>
      </c>
      <c r="AI971" s="139">
        <v>110.7</v>
      </c>
      <c r="AJ971" s="96">
        <f t="shared" si="250"/>
        <v>0</v>
      </c>
      <c r="AK971" s="97">
        <v>0</v>
      </c>
      <c r="AL971" s="98">
        <v>1</v>
      </c>
      <c r="AM971" s="98">
        <v>1</v>
      </c>
      <c r="AN971" s="99">
        <f t="shared" si="248"/>
        <v>0</v>
      </c>
      <c r="AO971" s="140">
        <f t="shared" si="249"/>
        <v>1</v>
      </c>
    </row>
    <row r="972" spans="1:41" ht="30" customHeight="1" x14ac:dyDescent="0.3">
      <c r="A972" s="102">
        <v>964</v>
      </c>
      <c r="B972" s="27" t="s">
        <v>854</v>
      </c>
      <c r="C972" s="144" t="s">
        <v>892</v>
      </c>
      <c r="D972" s="121">
        <v>4687.0200000000004</v>
      </c>
      <c r="E972" s="121">
        <f t="shared" si="240"/>
        <v>4075.6695652173921</v>
      </c>
      <c r="F972" s="121">
        <f t="shared" si="236"/>
        <v>3464.3191304347833</v>
      </c>
      <c r="G972" s="77">
        <f t="shared" si="241"/>
        <v>1.2148979401812374</v>
      </c>
      <c r="H972" s="118">
        <f t="shared" si="237"/>
        <v>611.35043478260877</v>
      </c>
      <c r="I972" s="118">
        <f t="shared" si="242"/>
        <v>4820.1446104782826</v>
      </c>
      <c r="K972" s="79">
        <f t="shared" si="243"/>
        <v>5543.1663020500246</v>
      </c>
      <c r="L972" s="103">
        <f t="shared" si="238"/>
        <v>856.14630205002413</v>
      </c>
      <c r="M972" s="104">
        <f t="shared" si="239"/>
        <v>0.18266324915405183</v>
      </c>
      <c r="Q972" s="105">
        <v>0.8</v>
      </c>
      <c r="R972" s="143">
        <v>15.587400000000001</v>
      </c>
      <c r="S972" s="85">
        <v>18.744399999999999</v>
      </c>
      <c r="T972" s="86">
        <f t="shared" si="244"/>
        <v>0.96202830491294256</v>
      </c>
      <c r="U972" s="145">
        <v>0</v>
      </c>
      <c r="V972" s="141">
        <v>74.7</v>
      </c>
      <c r="W972" s="141">
        <v>101.7</v>
      </c>
      <c r="X972" s="88">
        <f t="shared" si="245"/>
        <v>0</v>
      </c>
      <c r="Y972" s="89">
        <v>0.1</v>
      </c>
      <c r="Z972" s="90">
        <v>93.1</v>
      </c>
      <c r="AA972" s="90">
        <v>115.1</v>
      </c>
      <c r="AB972" s="91">
        <f t="shared" si="246"/>
        <v>0.12363050483351234</v>
      </c>
      <c r="AC972" s="92">
        <v>0.1</v>
      </c>
      <c r="AD972" s="93">
        <v>92</v>
      </c>
      <c r="AE972" s="93">
        <v>118.9</v>
      </c>
      <c r="AF972" s="94">
        <f t="shared" si="247"/>
        <v>0.12923913043478261</v>
      </c>
      <c r="AG972" s="95">
        <v>0</v>
      </c>
      <c r="AH972" s="139">
        <v>93.9</v>
      </c>
      <c r="AI972" s="139">
        <v>110.7</v>
      </c>
      <c r="AJ972" s="96">
        <f t="shared" si="250"/>
        <v>0</v>
      </c>
      <c r="AK972" s="97">
        <v>0</v>
      </c>
      <c r="AL972" s="98">
        <v>1</v>
      </c>
      <c r="AM972" s="98">
        <v>1</v>
      </c>
      <c r="AN972" s="99">
        <f t="shared" si="248"/>
        <v>0</v>
      </c>
      <c r="AO972" s="140">
        <f t="shared" si="249"/>
        <v>1</v>
      </c>
    </row>
    <row r="973" spans="1:41" ht="30" customHeight="1" x14ac:dyDescent="0.3">
      <c r="A973" s="102">
        <v>965</v>
      </c>
      <c r="B973" s="27" t="s">
        <v>855</v>
      </c>
      <c r="C973" s="144" t="s">
        <v>892</v>
      </c>
      <c r="D973" s="121">
        <v>74879.240000000005</v>
      </c>
      <c r="E973" s="121">
        <f t="shared" si="240"/>
        <v>65112.382608695661</v>
      </c>
      <c r="F973" s="121">
        <f t="shared" si="236"/>
        <v>55345.52521739131</v>
      </c>
      <c r="G973" s="77">
        <f t="shared" si="241"/>
        <v>1.2148979401812374</v>
      </c>
      <c r="H973" s="118">
        <f t="shared" si="237"/>
        <v>9766.8573913043492</v>
      </c>
      <c r="I973" s="118">
        <f t="shared" si="242"/>
        <v>77006.021976161792</v>
      </c>
      <c r="K973" s="79">
        <f t="shared" si="243"/>
        <v>88556.925272586057</v>
      </c>
      <c r="L973" s="103">
        <f t="shared" si="238"/>
        <v>13677.685272586052</v>
      </c>
      <c r="M973" s="104">
        <f t="shared" si="239"/>
        <v>0.18266324915405191</v>
      </c>
      <c r="Q973" s="105">
        <v>0.8</v>
      </c>
      <c r="R973" s="143">
        <v>15.587400000000001</v>
      </c>
      <c r="S973" s="85">
        <v>18.744399999999999</v>
      </c>
      <c r="T973" s="86">
        <f t="shared" si="244"/>
        <v>0.96202830491294256</v>
      </c>
      <c r="U973" s="145">
        <v>0</v>
      </c>
      <c r="V973" s="141">
        <v>74.7</v>
      </c>
      <c r="W973" s="141">
        <v>101.7</v>
      </c>
      <c r="X973" s="88">
        <f t="shared" si="245"/>
        <v>0</v>
      </c>
      <c r="Y973" s="89">
        <v>0.1</v>
      </c>
      <c r="Z973" s="90">
        <v>93.1</v>
      </c>
      <c r="AA973" s="90">
        <v>115.1</v>
      </c>
      <c r="AB973" s="91">
        <f t="shared" si="246"/>
        <v>0.12363050483351234</v>
      </c>
      <c r="AC973" s="92">
        <v>0.1</v>
      </c>
      <c r="AD973" s="93">
        <v>92</v>
      </c>
      <c r="AE973" s="93">
        <v>118.9</v>
      </c>
      <c r="AF973" s="94">
        <f t="shared" si="247"/>
        <v>0.12923913043478261</v>
      </c>
      <c r="AG973" s="95">
        <v>0</v>
      </c>
      <c r="AH973" s="139">
        <v>93.9</v>
      </c>
      <c r="AI973" s="139">
        <v>110.7</v>
      </c>
      <c r="AJ973" s="96">
        <f t="shared" si="250"/>
        <v>0</v>
      </c>
      <c r="AK973" s="97">
        <v>0</v>
      </c>
      <c r="AL973" s="98">
        <v>1</v>
      </c>
      <c r="AM973" s="98">
        <v>1</v>
      </c>
      <c r="AN973" s="99">
        <f t="shared" si="248"/>
        <v>0</v>
      </c>
      <c r="AO973" s="140">
        <f t="shared" si="249"/>
        <v>1</v>
      </c>
    </row>
    <row r="974" spans="1:41" ht="30" customHeight="1" x14ac:dyDescent="0.3">
      <c r="A974" s="102">
        <v>966</v>
      </c>
      <c r="B974" s="27" t="s">
        <v>856</v>
      </c>
      <c r="C974" s="144" t="s">
        <v>892</v>
      </c>
      <c r="D974" s="121">
        <v>517759.15</v>
      </c>
      <c r="E974" s="121">
        <f t="shared" si="240"/>
        <v>450225.34782608703</v>
      </c>
      <c r="F974" s="121">
        <f t="shared" si="236"/>
        <v>382691.54565217398</v>
      </c>
      <c r="G974" s="77">
        <f t="shared" si="241"/>
        <v>1.2148979401812374</v>
      </c>
      <c r="H974" s="118">
        <f t="shared" si="237"/>
        <v>67533.802173913049</v>
      </c>
      <c r="I974" s="118">
        <f t="shared" si="242"/>
        <v>532464.97271151328</v>
      </c>
      <c r="K974" s="79">
        <f t="shared" si="243"/>
        <v>612334.71861824021</v>
      </c>
      <c r="L974" s="103">
        <f t="shared" si="238"/>
        <v>94575.568618240184</v>
      </c>
      <c r="M974" s="104">
        <f t="shared" si="239"/>
        <v>0.18266324915405199</v>
      </c>
      <c r="Q974" s="105">
        <v>0.8</v>
      </c>
      <c r="R974" s="143">
        <v>15.587400000000001</v>
      </c>
      <c r="S974" s="85">
        <v>18.744399999999999</v>
      </c>
      <c r="T974" s="86">
        <f t="shared" si="244"/>
        <v>0.96202830491294256</v>
      </c>
      <c r="U974" s="145">
        <v>0</v>
      </c>
      <c r="V974" s="141">
        <v>74.7</v>
      </c>
      <c r="W974" s="141">
        <v>101.7</v>
      </c>
      <c r="X974" s="88">
        <f t="shared" si="245"/>
        <v>0</v>
      </c>
      <c r="Y974" s="89">
        <v>0.1</v>
      </c>
      <c r="Z974" s="90">
        <v>93.1</v>
      </c>
      <c r="AA974" s="90">
        <v>115.1</v>
      </c>
      <c r="AB974" s="91">
        <f t="shared" si="246"/>
        <v>0.12363050483351234</v>
      </c>
      <c r="AC974" s="92">
        <v>0.1</v>
      </c>
      <c r="AD974" s="93">
        <v>92</v>
      </c>
      <c r="AE974" s="93">
        <v>118.9</v>
      </c>
      <c r="AF974" s="94">
        <f t="shared" si="247"/>
        <v>0.12923913043478261</v>
      </c>
      <c r="AG974" s="95">
        <v>0</v>
      </c>
      <c r="AH974" s="139">
        <v>93.9</v>
      </c>
      <c r="AI974" s="139">
        <v>110.7</v>
      </c>
      <c r="AJ974" s="96">
        <f t="shared" si="250"/>
        <v>0</v>
      </c>
      <c r="AK974" s="97">
        <v>0</v>
      </c>
      <c r="AL974" s="98">
        <v>1</v>
      </c>
      <c r="AM974" s="98">
        <v>1</v>
      </c>
      <c r="AN974" s="99">
        <f t="shared" si="248"/>
        <v>0</v>
      </c>
      <c r="AO974" s="140">
        <f t="shared" si="249"/>
        <v>1</v>
      </c>
    </row>
    <row r="975" spans="1:41" ht="30" customHeight="1" x14ac:dyDescent="0.3">
      <c r="A975" s="102">
        <v>967</v>
      </c>
      <c r="B975" s="27" t="s">
        <v>857</v>
      </c>
      <c r="C975" s="144" t="s">
        <v>892</v>
      </c>
      <c r="D975" s="121">
        <v>136.1</v>
      </c>
      <c r="E975" s="121">
        <f t="shared" si="240"/>
        <v>118.34782608695653</v>
      </c>
      <c r="F975" s="121">
        <f t="shared" si="236"/>
        <v>100.59565217391305</v>
      </c>
      <c r="G975" s="77">
        <f t="shared" si="241"/>
        <v>1.2148979401812374</v>
      </c>
      <c r="H975" s="118">
        <f t="shared" si="237"/>
        <v>17.752173913043478</v>
      </c>
      <c r="I975" s="118">
        <f t="shared" si="242"/>
        <v>139.96562453031868</v>
      </c>
      <c r="K975" s="79">
        <f t="shared" si="243"/>
        <v>160.96046820986646</v>
      </c>
      <c r="L975" s="103">
        <f t="shared" si="238"/>
        <v>24.860468209866468</v>
      </c>
      <c r="M975" s="104">
        <f t="shared" si="239"/>
        <v>0.18266324915405194</v>
      </c>
      <c r="Q975" s="105">
        <v>0.8</v>
      </c>
      <c r="R975" s="143">
        <v>15.587400000000001</v>
      </c>
      <c r="S975" s="85">
        <v>18.744399999999999</v>
      </c>
      <c r="T975" s="86">
        <f t="shared" si="244"/>
        <v>0.96202830491294256</v>
      </c>
      <c r="U975" s="145">
        <v>0</v>
      </c>
      <c r="V975" s="141">
        <v>74.7</v>
      </c>
      <c r="W975" s="141">
        <v>101.7</v>
      </c>
      <c r="X975" s="88">
        <f t="shared" si="245"/>
        <v>0</v>
      </c>
      <c r="Y975" s="89">
        <v>0.1</v>
      </c>
      <c r="Z975" s="90">
        <v>93.1</v>
      </c>
      <c r="AA975" s="90">
        <v>115.1</v>
      </c>
      <c r="AB975" s="91">
        <f t="shared" si="246"/>
        <v>0.12363050483351234</v>
      </c>
      <c r="AC975" s="92">
        <v>0.1</v>
      </c>
      <c r="AD975" s="93">
        <v>92</v>
      </c>
      <c r="AE975" s="93">
        <v>118.9</v>
      </c>
      <c r="AF975" s="94">
        <f t="shared" si="247"/>
        <v>0.12923913043478261</v>
      </c>
      <c r="AG975" s="95">
        <v>0</v>
      </c>
      <c r="AH975" s="139">
        <v>93.9</v>
      </c>
      <c r="AI975" s="139">
        <v>110.7</v>
      </c>
      <c r="AJ975" s="96">
        <f t="shared" si="250"/>
        <v>0</v>
      </c>
      <c r="AK975" s="97">
        <v>0</v>
      </c>
      <c r="AL975" s="98">
        <v>1</v>
      </c>
      <c r="AM975" s="98">
        <v>1</v>
      </c>
      <c r="AN975" s="99">
        <f t="shared" si="248"/>
        <v>0</v>
      </c>
      <c r="AO975" s="140">
        <f t="shared" si="249"/>
        <v>1</v>
      </c>
    </row>
    <row r="976" spans="1:41" ht="30" customHeight="1" x14ac:dyDescent="0.3">
      <c r="A976" s="102">
        <v>968</v>
      </c>
      <c r="B976" s="27" t="s">
        <v>858</v>
      </c>
      <c r="C976" s="144" t="s">
        <v>892</v>
      </c>
      <c r="D976" s="121">
        <v>11076.87</v>
      </c>
      <c r="E976" s="121">
        <f t="shared" si="240"/>
        <v>9632.060869565219</v>
      </c>
      <c r="F976" s="121">
        <f t="shared" si="236"/>
        <v>8187.2517391304364</v>
      </c>
      <c r="G976" s="77">
        <f t="shared" si="241"/>
        <v>1.2148979401812374</v>
      </c>
      <c r="H976" s="118">
        <f t="shared" si="237"/>
        <v>1444.8091304347829</v>
      </c>
      <c r="I976" s="118">
        <f t="shared" si="242"/>
        <v>11391.484404049605</v>
      </c>
      <c r="K976" s="79">
        <f t="shared" si="243"/>
        <v>13100.207064657045</v>
      </c>
      <c r="L976" s="103">
        <f t="shared" si="238"/>
        <v>2023.3370646570438</v>
      </c>
      <c r="M976" s="104">
        <f t="shared" si="239"/>
        <v>0.18266324915405197</v>
      </c>
      <c r="Q976" s="105">
        <v>0.8</v>
      </c>
      <c r="R976" s="143">
        <v>15.587400000000001</v>
      </c>
      <c r="S976" s="85">
        <v>18.744399999999999</v>
      </c>
      <c r="T976" s="86">
        <f t="shared" si="244"/>
        <v>0.96202830491294256</v>
      </c>
      <c r="U976" s="145">
        <v>0</v>
      </c>
      <c r="V976" s="141">
        <v>74.7</v>
      </c>
      <c r="W976" s="141">
        <v>101.7</v>
      </c>
      <c r="X976" s="88">
        <f t="shared" si="245"/>
        <v>0</v>
      </c>
      <c r="Y976" s="89">
        <v>0.1</v>
      </c>
      <c r="Z976" s="90">
        <v>93.1</v>
      </c>
      <c r="AA976" s="90">
        <v>115.1</v>
      </c>
      <c r="AB976" s="91">
        <f t="shared" si="246"/>
        <v>0.12363050483351234</v>
      </c>
      <c r="AC976" s="92">
        <v>0.1</v>
      </c>
      <c r="AD976" s="93">
        <v>92</v>
      </c>
      <c r="AE976" s="93">
        <v>118.9</v>
      </c>
      <c r="AF976" s="94">
        <f t="shared" si="247"/>
        <v>0.12923913043478261</v>
      </c>
      <c r="AG976" s="95">
        <v>0</v>
      </c>
      <c r="AH976" s="139">
        <v>93.9</v>
      </c>
      <c r="AI976" s="139">
        <v>110.7</v>
      </c>
      <c r="AJ976" s="96">
        <f t="shared" si="250"/>
        <v>0</v>
      </c>
      <c r="AK976" s="97">
        <v>0</v>
      </c>
      <c r="AL976" s="98">
        <v>1</v>
      </c>
      <c r="AM976" s="98">
        <v>1</v>
      </c>
      <c r="AN976" s="99">
        <f t="shared" si="248"/>
        <v>0</v>
      </c>
      <c r="AO976" s="140">
        <f t="shared" si="249"/>
        <v>1</v>
      </c>
    </row>
    <row r="977" spans="1:41" ht="30" customHeight="1" x14ac:dyDescent="0.3">
      <c r="A977" s="102">
        <v>969</v>
      </c>
      <c r="B977" s="27" t="s">
        <v>859</v>
      </c>
      <c r="C977" s="144" t="s">
        <v>892</v>
      </c>
      <c r="D977" s="121">
        <v>2734.32</v>
      </c>
      <c r="E977" s="121">
        <f t="shared" si="240"/>
        <v>2377.6695652173917</v>
      </c>
      <c r="F977" s="121">
        <f t="shared" si="236"/>
        <v>2021.0191304347829</v>
      </c>
      <c r="G977" s="77">
        <f t="shared" si="241"/>
        <v>1.2148979401812374</v>
      </c>
      <c r="H977" s="118">
        <f t="shared" si="237"/>
        <v>356.65043478260873</v>
      </c>
      <c r="I977" s="118">
        <f t="shared" si="242"/>
        <v>2811.982413414702</v>
      </c>
      <c r="K977" s="79">
        <f t="shared" si="243"/>
        <v>3233.7797754269072</v>
      </c>
      <c r="L977" s="103">
        <f t="shared" si="238"/>
        <v>499.45977542690707</v>
      </c>
      <c r="M977" s="104">
        <f t="shared" si="239"/>
        <v>0.18266324915405185</v>
      </c>
      <c r="Q977" s="105">
        <v>0.8</v>
      </c>
      <c r="R977" s="143">
        <v>15.587400000000001</v>
      </c>
      <c r="S977" s="85">
        <v>18.744399999999999</v>
      </c>
      <c r="T977" s="86">
        <f t="shared" si="244"/>
        <v>0.96202830491294256</v>
      </c>
      <c r="U977" s="145">
        <v>0</v>
      </c>
      <c r="V977" s="141">
        <v>74.7</v>
      </c>
      <c r="W977" s="141">
        <v>101.7</v>
      </c>
      <c r="X977" s="88">
        <f t="shared" si="245"/>
        <v>0</v>
      </c>
      <c r="Y977" s="89">
        <v>0.1</v>
      </c>
      <c r="Z977" s="90">
        <v>93.1</v>
      </c>
      <c r="AA977" s="90">
        <v>115.1</v>
      </c>
      <c r="AB977" s="91">
        <f t="shared" si="246"/>
        <v>0.12363050483351234</v>
      </c>
      <c r="AC977" s="92">
        <v>0.1</v>
      </c>
      <c r="AD977" s="93">
        <v>92</v>
      </c>
      <c r="AE977" s="93">
        <v>118.9</v>
      </c>
      <c r="AF977" s="94">
        <f t="shared" si="247"/>
        <v>0.12923913043478261</v>
      </c>
      <c r="AG977" s="95">
        <v>0</v>
      </c>
      <c r="AH977" s="139">
        <v>93.9</v>
      </c>
      <c r="AI977" s="139">
        <v>110.7</v>
      </c>
      <c r="AJ977" s="96">
        <f t="shared" si="250"/>
        <v>0</v>
      </c>
      <c r="AK977" s="97">
        <v>0</v>
      </c>
      <c r="AL977" s="98">
        <v>1</v>
      </c>
      <c r="AM977" s="98">
        <v>1</v>
      </c>
      <c r="AN977" s="99">
        <f t="shared" si="248"/>
        <v>0</v>
      </c>
      <c r="AO977" s="140">
        <f t="shared" si="249"/>
        <v>1</v>
      </c>
    </row>
    <row r="978" spans="1:41" ht="30" customHeight="1" x14ac:dyDescent="0.3">
      <c r="A978" s="102">
        <v>970</v>
      </c>
      <c r="B978" s="27" t="s">
        <v>860</v>
      </c>
      <c r="C978" s="144" t="s">
        <v>892</v>
      </c>
      <c r="D978" s="121">
        <v>9526.7900000000009</v>
      </c>
      <c r="E978" s="121">
        <f t="shared" si="240"/>
        <v>8284.1652173913062</v>
      </c>
      <c r="F978" s="121">
        <f t="shared" si="236"/>
        <v>7041.5404347826097</v>
      </c>
      <c r="G978" s="77">
        <f t="shared" si="241"/>
        <v>1.2148979401812374</v>
      </c>
      <c r="H978" s="118">
        <f t="shared" si="237"/>
        <v>1242.6247826086958</v>
      </c>
      <c r="I978" s="118">
        <f t="shared" si="242"/>
        <v>9797.3777525289843</v>
      </c>
      <c r="K978" s="79">
        <f t="shared" si="243"/>
        <v>11266.984415408331</v>
      </c>
      <c r="L978" s="103">
        <f t="shared" si="238"/>
        <v>1740.1944154083303</v>
      </c>
      <c r="M978" s="104">
        <f t="shared" si="239"/>
        <v>0.18266324915405191</v>
      </c>
      <c r="Q978" s="105">
        <v>0.8</v>
      </c>
      <c r="R978" s="143">
        <v>15.587400000000001</v>
      </c>
      <c r="S978" s="85">
        <v>18.744399999999999</v>
      </c>
      <c r="T978" s="86">
        <f t="shared" si="244"/>
        <v>0.96202830491294256</v>
      </c>
      <c r="U978" s="145">
        <v>0</v>
      </c>
      <c r="V978" s="141">
        <v>74.7</v>
      </c>
      <c r="W978" s="141">
        <v>101.7</v>
      </c>
      <c r="X978" s="88">
        <f t="shared" si="245"/>
        <v>0</v>
      </c>
      <c r="Y978" s="89">
        <v>0.1</v>
      </c>
      <c r="Z978" s="90">
        <v>93.1</v>
      </c>
      <c r="AA978" s="90">
        <v>115.1</v>
      </c>
      <c r="AB978" s="91">
        <f t="shared" si="246"/>
        <v>0.12363050483351234</v>
      </c>
      <c r="AC978" s="92">
        <v>0.1</v>
      </c>
      <c r="AD978" s="93">
        <v>92</v>
      </c>
      <c r="AE978" s="93">
        <v>118.9</v>
      </c>
      <c r="AF978" s="94">
        <f t="shared" si="247"/>
        <v>0.12923913043478261</v>
      </c>
      <c r="AG978" s="95">
        <v>0</v>
      </c>
      <c r="AH978" s="139">
        <v>93.9</v>
      </c>
      <c r="AI978" s="139">
        <v>110.7</v>
      </c>
      <c r="AJ978" s="96">
        <f t="shared" si="250"/>
        <v>0</v>
      </c>
      <c r="AK978" s="97">
        <v>0</v>
      </c>
      <c r="AL978" s="98">
        <v>1</v>
      </c>
      <c r="AM978" s="98">
        <v>1</v>
      </c>
      <c r="AN978" s="99">
        <f t="shared" si="248"/>
        <v>0</v>
      </c>
      <c r="AO978" s="140">
        <f t="shared" si="249"/>
        <v>1</v>
      </c>
    </row>
    <row r="979" spans="1:41" ht="30" customHeight="1" x14ac:dyDescent="0.3">
      <c r="A979" s="102">
        <v>971</v>
      </c>
      <c r="B979" s="27" t="s">
        <v>861</v>
      </c>
      <c r="C979" s="144" t="s">
        <v>892</v>
      </c>
      <c r="D979" s="121">
        <v>10654.68</v>
      </c>
      <c r="E979" s="121">
        <f t="shared" si="240"/>
        <v>9264.9391304347828</v>
      </c>
      <c r="F979" s="121">
        <f t="shared" ref="F979:F1025" si="251">E979*85%</f>
        <v>7875.1982608695653</v>
      </c>
      <c r="G979" s="77">
        <f t="shared" si="241"/>
        <v>1.2148979401812374</v>
      </c>
      <c r="H979" s="118">
        <f t="shared" ref="H979:H1025" si="252">E979*15%</f>
        <v>1389.7408695652173</v>
      </c>
      <c r="I979" s="118">
        <f t="shared" si="242"/>
        <v>10957.303015214515</v>
      </c>
      <c r="K979" s="79">
        <f t="shared" si="243"/>
        <v>12600.898467496691</v>
      </c>
      <c r="L979" s="103">
        <f t="shared" ref="L979:L1025" si="253">K979-D979</f>
        <v>1946.2184674966902</v>
      </c>
      <c r="M979" s="104">
        <f t="shared" ref="M979:M1025" si="254">L979/D979</f>
        <v>0.18266324915405158</v>
      </c>
      <c r="Q979" s="105">
        <v>0.8</v>
      </c>
      <c r="R979" s="143">
        <v>15.587400000000001</v>
      </c>
      <c r="S979" s="85">
        <v>18.744399999999999</v>
      </c>
      <c r="T979" s="86">
        <f t="shared" si="244"/>
        <v>0.96202830491294256</v>
      </c>
      <c r="U979" s="145">
        <v>0</v>
      </c>
      <c r="V979" s="141">
        <v>74.7</v>
      </c>
      <c r="W979" s="141">
        <v>101.7</v>
      </c>
      <c r="X979" s="88">
        <f t="shared" si="245"/>
        <v>0</v>
      </c>
      <c r="Y979" s="89">
        <v>0.1</v>
      </c>
      <c r="Z979" s="90">
        <v>93.1</v>
      </c>
      <c r="AA979" s="90">
        <v>115.1</v>
      </c>
      <c r="AB979" s="91">
        <f t="shared" si="246"/>
        <v>0.12363050483351234</v>
      </c>
      <c r="AC979" s="92">
        <v>0.1</v>
      </c>
      <c r="AD979" s="93">
        <v>92</v>
      </c>
      <c r="AE979" s="93">
        <v>118.9</v>
      </c>
      <c r="AF979" s="94">
        <f t="shared" si="247"/>
        <v>0.12923913043478261</v>
      </c>
      <c r="AG979" s="95">
        <v>0</v>
      </c>
      <c r="AH979" s="139">
        <v>93.9</v>
      </c>
      <c r="AI979" s="139">
        <v>110.7</v>
      </c>
      <c r="AJ979" s="96">
        <f t="shared" si="250"/>
        <v>0</v>
      </c>
      <c r="AK979" s="97">
        <v>0</v>
      </c>
      <c r="AL979" s="98">
        <v>1</v>
      </c>
      <c r="AM979" s="98">
        <v>1</v>
      </c>
      <c r="AN979" s="99">
        <f t="shared" si="248"/>
        <v>0</v>
      </c>
      <c r="AO979" s="140">
        <f t="shared" si="249"/>
        <v>1</v>
      </c>
    </row>
    <row r="980" spans="1:41" ht="30" customHeight="1" x14ac:dyDescent="0.3">
      <c r="A980" s="102">
        <v>972</v>
      </c>
      <c r="B980" s="27" t="s">
        <v>862</v>
      </c>
      <c r="C980" s="144" t="s">
        <v>892</v>
      </c>
      <c r="D980" s="121">
        <v>17946.5</v>
      </c>
      <c r="E980" s="121">
        <f t="shared" si="240"/>
        <v>15605.652173913044</v>
      </c>
      <c r="F980" s="121">
        <f t="shared" si="251"/>
        <v>13264.804347826088</v>
      </c>
      <c r="G980" s="77">
        <f t="shared" si="241"/>
        <v>1.2148979401812374</v>
      </c>
      <c r="H980" s="118">
        <f t="shared" si="252"/>
        <v>2340.8478260869565</v>
      </c>
      <c r="I980" s="118">
        <f t="shared" si="242"/>
        <v>18456.231305167992</v>
      </c>
      <c r="K980" s="79">
        <f t="shared" si="243"/>
        <v>21224.666000943191</v>
      </c>
      <c r="L980" s="103">
        <f t="shared" si="253"/>
        <v>3278.1660009431907</v>
      </c>
      <c r="M980" s="104">
        <f t="shared" si="254"/>
        <v>0.1826632491540518</v>
      </c>
      <c r="Q980" s="105">
        <v>0.8</v>
      </c>
      <c r="R980" s="143">
        <v>15.587400000000001</v>
      </c>
      <c r="S980" s="85">
        <v>18.744399999999999</v>
      </c>
      <c r="T980" s="86">
        <f t="shared" si="244"/>
        <v>0.96202830491294256</v>
      </c>
      <c r="U980" s="145">
        <v>0</v>
      </c>
      <c r="V980" s="141">
        <v>74.7</v>
      </c>
      <c r="W980" s="141">
        <v>101.7</v>
      </c>
      <c r="X980" s="88">
        <f t="shared" si="245"/>
        <v>0</v>
      </c>
      <c r="Y980" s="89">
        <v>0.1</v>
      </c>
      <c r="Z980" s="90">
        <v>93.1</v>
      </c>
      <c r="AA980" s="90">
        <v>115.1</v>
      </c>
      <c r="AB980" s="91">
        <f t="shared" si="246"/>
        <v>0.12363050483351234</v>
      </c>
      <c r="AC980" s="92">
        <v>0.1</v>
      </c>
      <c r="AD980" s="93">
        <v>92</v>
      </c>
      <c r="AE980" s="93">
        <v>118.9</v>
      </c>
      <c r="AF980" s="94">
        <f t="shared" si="247"/>
        <v>0.12923913043478261</v>
      </c>
      <c r="AG980" s="95">
        <v>0</v>
      </c>
      <c r="AH980" s="139">
        <v>93.9</v>
      </c>
      <c r="AI980" s="139">
        <v>110.7</v>
      </c>
      <c r="AJ980" s="96">
        <f t="shared" si="250"/>
        <v>0</v>
      </c>
      <c r="AK980" s="97">
        <v>0</v>
      </c>
      <c r="AL980" s="98">
        <v>1</v>
      </c>
      <c r="AM980" s="98">
        <v>1</v>
      </c>
      <c r="AN980" s="99">
        <f t="shared" si="248"/>
        <v>0</v>
      </c>
      <c r="AO980" s="140">
        <f t="shared" si="249"/>
        <v>1</v>
      </c>
    </row>
    <row r="981" spans="1:41" ht="30" customHeight="1" x14ac:dyDescent="0.3">
      <c r="A981" s="102">
        <v>973</v>
      </c>
      <c r="B981" s="27" t="s">
        <v>863</v>
      </c>
      <c r="C981" s="144" t="s">
        <v>892</v>
      </c>
      <c r="D981" s="121">
        <v>12030.51</v>
      </c>
      <c r="E981" s="121">
        <f t="shared" si="240"/>
        <v>10461.313043478262</v>
      </c>
      <c r="F981" s="121">
        <f t="shared" si="251"/>
        <v>8892.1160869565228</v>
      </c>
      <c r="G981" s="77">
        <f t="shared" si="241"/>
        <v>1.2148979401812374</v>
      </c>
      <c r="H981" s="118">
        <f t="shared" si="252"/>
        <v>1569.1969565217391</v>
      </c>
      <c r="I981" s="118">
        <f t="shared" si="242"/>
        <v>12372.210474417663</v>
      </c>
      <c r="K981" s="79">
        <f t="shared" si="243"/>
        <v>14228.042045580312</v>
      </c>
      <c r="L981" s="103">
        <f t="shared" si="253"/>
        <v>2197.5320455803121</v>
      </c>
      <c r="M981" s="104">
        <f t="shared" si="254"/>
        <v>0.18266324915405183</v>
      </c>
      <c r="Q981" s="105">
        <v>0.8</v>
      </c>
      <c r="R981" s="143">
        <v>15.587400000000001</v>
      </c>
      <c r="S981" s="85">
        <v>18.744399999999999</v>
      </c>
      <c r="T981" s="86">
        <f t="shared" si="244"/>
        <v>0.96202830491294256</v>
      </c>
      <c r="U981" s="145">
        <v>0</v>
      </c>
      <c r="V981" s="141">
        <v>74.7</v>
      </c>
      <c r="W981" s="141">
        <v>101.7</v>
      </c>
      <c r="X981" s="88">
        <f t="shared" si="245"/>
        <v>0</v>
      </c>
      <c r="Y981" s="89">
        <v>0.1</v>
      </c>
      <c r="Z981" s="90">
        <v>93.1</v>
      </c>
      <c r="AA981" s="90">
        <v>115.1</v>
      </c>
      <c r="AB981" s="91">
        <f t="shared" si="246"/>
        <v>0.12363050483351234</v>
      </c>
      <c r="AC981" s="92">
        <v>0.1</v>
      </c>
      <c r="AD981" s="93">
        <v>92</v>
      </c>
      <c r="AE981" s="93">
        <v>118.9</v>
      </c>
      <c r="AF981" s="94">
        <f t="shared" si="247"/>
        <v>0.12923913043478261</v>
      </c>
      <c r="AG981" s="95">
        <v>0</v>
      </c>
      <c r="AH981" s="139">
        <v>93.9</v>
      </c>
      <c r="AI981" s="139">
        <v>110.7</v>
      </c>
      <c r="AJ981" s="96">
        <f t="shared" si="250"/>
        <v>0</v>
      </c>
      <c r="AK981" s="97">
        <v>0</v>
      </c>
      <c r="AL981" s="98">
        <v>1</v>
      </c>
      <c r="AM981" s="98">
        <v>1</v>
      </c>
      <c r="AN981" s="99">
        <f t="shared" si="248"/>
        <v>0</v>
      </c>
      <c r="AO981" s="140">
        <f t="shared" si="249"/>
        <v>1</v>
      </c>
    </row>
    <row r="982" spans="1:41" ht="30" customHeight="1" x14ac:dyDescent="0.3">
      <c r="A982" s="102">
        <v>974</v>
      </c>
      <c r="B982" s="27" t="s">
        <v>864</v>
      </c>
      <c r="C982" s="144" t="s">
        <v>892</v>
      </c>
      <c r="D982" s="121">
        <v>6517.64</v>
      </c>
      <c r="E982" s="121">
        <f t="shared" si="240"/>
        <v>5667.5130434782614</v>
      </c>
      <c r="F982" s="121">
        <f t="shared" si="251"/>
        <v>4817.3860869565224</v>
      </c>
      <c r="G982" s="77">
        <f t="shared" si="241"/>
        <v>1.2148979401812374</v>
      </c>
      <c r="H982" s="118">
        <f t="shared" si="252"/>
        <v>850.1269565217392</v>
      </c>
      <c r="I982" s="118">
        <f t="shared" si="242"/>
        <v>6702.7593906229695</v>
      </c>
      <c r="K982" s="79">
        <f t="shared" si="243"/>
        <v>7708.1732992164143</v>
      </c>
      <c r="L982" s="103">
        <f t="shared" si="253"/>
        <v>1190.533299216414</v>
      </c>
      <c r="M982" s="104">
        <f t="shared" si="254"/>
        <v>0.18266324915405177</v>
      </c>
      <c r="Q982" s="105">
        <v>0.8</v>
      </c>
      <c r="R982" s="143">
        <v>15.587400000000001</v>
      </c>
      <c r="S982" s="85">
        <v>18.744399999999999</v>
      </c>
      <c r="T982" s="86">
        <f t="shared" si="244"/>
        <v>0.96202830491294256</v>
      </c>
      <c r="U982" s="145">
        <v>0</v>
      </c>
      <c r="V982" s="141">
        <v>74.7</v>
      </c>
      <c r="W982" s="141">
        <v>101.7</v>
      </c>
      <c r="X982" s="88">
        <f t="shared" si="245"/>
        <v>0</v>
      </c>
      <c r="Y982" s="89">
        <v>0.1</v>
      </c>
      <c r="Z982" s="90">
        <v>93.1</v>
      </c>
      <c r="AA982" s="90">
        <v>115.1</v>
      </c>
      <c r="AB982" s="91">
        <f t="shared" si="246"/>
        <v>0.12363050483351234</v>
      </c>
      <c r="AC982" s="92">
        <v>0.1</v>
      </c>
      <c r="AD982" s="93">
        <v>92</v>
      </c>
      <c r="AE982" s="93">
        <v>118.9</v>
      </c>
      <c r="AF982" s="94">
        <f t="shared" si="247"/>
        <v>0.12923913043478261</v>
      </c>
      <c r="AG982" s="95">
        <v>0</v>
      </c>
      <c r="AH982" s="139">
        <v>93.9</v>
      </c>
      <c r="AI982" s="139">
        <v>110.7</v>
      </c>
      <c r="AJ982" s="96">
        <f t="shared" si="250"/>
        <v>0</v>
      </c>
      <c r="AK982" s="97">
        <v>0</v>
      </c>
      <c r="AL982" s="98">
        <v>1</v>
      </c>
      <c r="AM982" s="98">
        <v>1</v>
      </c>
      <c r="AN982" s="99">
        <f t="shared" si="248"/>
        <v>0</v>
      </c>
      <c r="AO982" s="140">
        <f t="shared" si="249"/>
        <v>1</v>
      </c>
    </row>
    <row r="983" spans="1:41" ht="30" customHeight="1" x14ac:dyDescent="0.3">
      <c r="A983" s="102">
        <v>975</v>
      </c>
      <c r="B983" s="27" t="s">
        <v>865</v>
      </c>
      <c r="C983" s="144" t="s">
        <v>892</v>
      </c>
      <c r="D983" s="121">
        <v>6935.51</v>
      </c>
      <c r="E983" s="121">
        <f t="shared" si="240"/>
        <v>6030.8782608695656</v>
      </c>
      <c r="F983" s="121">
        <f t="shared" si="251"/>
        <v>5126.2465217391309</v>
      </c>
      <c r="G983" s="77">
        <f t="shared" si="241"/>
        <v>1.2148979401812374</v>
      </c>
      <c r="H983" s="118">
        <f t="shared" si="252"/>
        <v>904.63173913043477</v>
      </c>
      <c r="I983" s="118">
        <f t="shared" si="242"/>
        <v>7132.4980792525375</v>
      </c>
      <c r="K983" s="79">
        <f t="shared" si="243"/>
        <v>8202.3727911404167</v>
      </c>
      <c r="L983" s="103">
        <f t="shared" si="253"/>
        <v>1266.8627911404164</v>
      </c>
      <c r="M983" s="104">
        <f t="shared" si="254"/>
        <v>0.1826632491540516</v>
      </c>
      <c r="Q983" s="105">
        <v>0.8</v>
      </c>
      <c r="R983" s="143">
        <v>15.587400000000001</v>
      </c>
      <c r="S983" s="85">
        <v>18.744399999999999</v>
      </c>
      <c r="T983" s="86">
        <f t="shared" si="244"/>
        <v>0.96202830491294256</v>
      </c>
      <c r="U983" s="145">
        <v>0</v>
      </c>
      <c r="V983" s="141">
        <v>74.7</v>
      </c>
      <c r="W983" s="141">
        <v>101.7</v>
      </c>
      <c r="X983" s="88">
        <f t="shared" si="245"/>
        <v>0</v>
      </c>
      <c r="Y983" s="89">
        <v>0.1</v>
      </c>
      <c r="Z983" s="90">
        <v>93.1</v>
      </c>
      <c r="AA983" s="90">
        <v>115.1</v>
      </c>
      <c r="AB983" s="91">
        <f t="shared" si="246"/>
        <v>0.12363050483351234</v>
      </c>
      <c r="AC983" s="92">
        <v>0.1</v>
      </c>
      <c r="AD983" s="93">
        <v>92</v>
      </c>
      <c r="AE983" s="93">
        <v>118.9</v>
      </c>
      <c r="AF983" s="94">
        <f t="shared" si="247"/>
        <v>0.12923913043478261</v>
      </c>
      <c r="AG983" s="95">
        <v>0</v>
      </c>
      <c r="AH983" s="139">
        <v>93.9</v>
      </c>
      <c r="AI983" s="139">
        <v>110.7</v>
      </c>
      <c r="AJ983" s="96">
        <f t="shared" si="250"/>
        <v>0</v>
      </c>
      <c r="AK983" s="97">
        <v>0</v>
      </c>
      <c r="AL983" s="98">
        <v>1</v>
      </c>
      <c r="AM983" s="98">
        <v>1</v>
      </c>
      <c r="AN983" s="99">
        <f t="shared" si="248"/>
        <v>0</v>
      </c>
      <c r="AO983" s="140">
        <f t="shared" si="249"/>
        <v>1</v>
      </c>
    </row>
    <row r="984" spans="1:41" ht="30" customHeight="1" x14ac:dyDescent="0.3">
      <c r="A984" s="102">
        <v>976</v>
      </c>
      <c r="B984" s="27" t="s">
        <v>866</v>
      </c>
      <c r="C984" s="144" t="s">
        <v>892</v>
      </c>
      <c r="D984" s="121">
        <v>4551.43</v>
      </c>
      <c r="E984" s="121">
        <f t="shared" si="240"/>
        <v>3957.7652173913048</v>
      </c>
      <c r="F984" s="121">
        <f t="shared" si="251"/>
        <v>3364.1004347826088</v>
      </c>
      <c r="G984" s="77">
        <f t="shared" si="241"/>
        <v>1.2148979401812374</v>
      </c>
      <c r="H984" s="118">
        <f t="shared" si="252"/>
        <v>593.66478260869565</v>
      </c>
      <c r="I984" s="118">
        <f t="shared" si="242"/>
        <v>4680.7034713888925</v>
      </c>
      <c r="K984" s="79">
        <f t="shared" si="243"/>
        <v>5382.8089920972261</v>
      </c>
      <c r="L984" s="103">
        <f t="shared" si="253"/>
        <v>831.37899209722582</v>
      </c>
      <c r="M984" s="104">
        <f t="shared" si="254"/>
        <v>0.18266324915405174</v>
      </c>
      <c r="Q984" s="105">
        <v>0.8</v>
      </c>
      <c r="R984" s="143">
        <v>15.587400000000001</v>
      </c>
      <c r="S984" s="85">
        <v>18.744399999999999</v>
      </c>
      <c r="T984" s="86">
        <f t="shared" si="244"/>
        <v>0.96202830491294256</v>
      </c>
      <c r="U984" s="145">
        <v>0</v>
      </c>
      <c r="V984" s="141">
        <v>74.7</v>
      </c>
      <c r="W984" s="141">
        <v>101.7</v>
      </c>
      <c r="X984" s="88">
        <f t="shared" si="245"/>
        <v>0</v>
      </c>
      <c r="Y984" s="89">
        <v>0.1</v>
      </c>
      <c r="Z984" s="90">
        <v>93.1</v>
      </c>
      <c r="AA984" s="90">
        <v>115.1</v>
      </c>
      <c r="AB984" s="91">
        <f t="shared" si="246"/>
        <v>0.12363050483351234</v>
      </c>
      <c r="AC984" s="92">
        <v>0.1</v>
      </c>
      <c r="AD984" s="93">
        <v>92</v>
      </c>
      <c r="AE984" s="93">
        <v>118.9</v>
      </c>
      <c r="AF984" s="94">
        <f t="shared" si="247"/>
        <v>0.12923913043478261</v>
      </c>
      <c r="AG984" s="95">
        <v>0</v>
      </c>
      <c r="AH984" s="139">
        <v>93.9</v>
      </c>
      <c r="AI984" s="139">
        <v>110.7</v>
      </c>
      <c r="AJ984" s="96">
        <f t="shared" si="250"/>
        <v>0</v>
      </c>
      <c r="AK984" s="97">
        <v>0</v>
      </c>
      <c r="AL984" s="98">
        <v>1</v>
      </c>
      <c r="AM984" s="98">
        <v>1</v>
      </c>
      <c r="AN984" s="99">
        <f t="shared" si="248"/>
        <v>0</v>
      </c>
      <c r="AO984" s="140">
        <f t="shared" si="249"/>
        <v>1</v>
      </c>
    </row>
    <row r="985" spans="1:41" ht="30" customHeight="1" x14ac:dyDescent="0.3">
      <c r="A985" s="102">
        <v>977</v>
      </c>
      <c r="B985" s="27" t="s">
        <v>867</v>
      </c>
      <c r="C985" s="144" t="s">
        <v>892</v>
      </c>
      <c r="D985" s="121">
        <v>74879.240000000005</v>
      </c>
      <c r="E985" s="121">
        <f t="shared" si="240"/>
        <v>65112.382608695661</v>
      </c>
      <c r="F985" s="121">
        <f t="shared" si="251"/>
        <v>55345.52521739131</v>
      </c>
      <c r="G985" s="77">
        <f t="shared" si="241"/>
        <v>1.2148979401812374</v>
      </c>
      <c r="H985" s="118">
        <f t="shared" si="252"/>
        <v>9766.8573913043492</v>
      </c>
      <c r="I985" s="118">
        <f t="shared" si="242"/>
        <v>77006.021976161792</v>
      </c>
      <c r="K985" s="79">
        <f t="shared" si="243"/>
        <v>88556.925272586057</v>
      </c>
      <c r="L985" s="103">
        <f t="shared" si="253"/>
        <v>13677.685272586052</v>
      </c>
      <c r="M985" s="104">
        <f t="shared" si="254"/>
        <v>0.18266324915405191</v>
      </c>
      <c r="Q985" s="105">
        <v>0.8</v>
      </c>
      <c r="R985" s="143">
        <v>15.587400000000001</v>
      </c>
      <c r="S985" s="85">
        <v>18.744399999999999</v>
      </c>
      <c r="T985" s="86">
        <f t="shared" si="244"/>
        <v>0.96202830491294256</v>
      </c>
      <c r="U985" s="145">
        <v>0</v>
      </c>
      <c r="V985" s="141">
        <v>74.7</v>
      </c>
      <c r="W985" s="141">
        <v>101.7</v>
      </c>
      <c r="X985" s="88">
        <f t="shared" si="245"/>
        <v>0</v>
      </c>
      <c r="Y985" s="89">
        <v>0.1</v>
      </c>
      <c r="Z985" s="90">
        <v>93.1</v>
      </c>
      <c r="AA985" s="90">
        <v>115.1</v>
      </c>
      <c r="AB985" s="91">
        <f t="shared" si="246"/>
        <v>0.12363050483351234</v>
      </c>
      <c r="AC985" s="92">
        <v>0.1</v>
      </c>
      <c r="AD985" s="93">
        <v>92</v>
      </c>
      <c r="AE985" s="93">
        <v>118.9</v>
      </c>
      <c r="AF985" s="94">
        <f t="shared" si="247"/>
        <v>0.12923913043478261</v>
      </c>
      <c r="AG985" s="95">
        <v>0</v>
      </c>
      <c r="AH985" s="139">
        <v>93.9</v>
      </c>
      <c r="AI985" s="139">
        <v>110.7</v>
      </c>
      <c r="AJ985" s="96">
        <f t="shared" si="250"/>
        <v>0</v>
      </c>
      <c r="AK985" s="97">
        <v>0</v>
      </c>
      <c r="AL985" s="98">
        <v>1</v>
      </c>
      <c r="AM985" s="98">
        <v>1</v>
      </c>
      <c r="AN985" s="99">
        <f t="shared" si="248"/>
        <v>0</v>
      </c>
      <c r="AO985" s="140">
        <f t="shared" si="249"/>
        <v>1</v>
      </c>
    </row>
    <row r="986" spans="1:41" ht="30" customHeight="1" x14ac:dyDescent="0.3">
      <c r="A986" s="102">
        <v>978</v>
      </c>
      <c r="B986" s="27" t="s">
        <v>868</v>
      </c>
      <c r="C986" s="144" t="s">
        <v>892</v>
      </c>
      <c r="D986" s="121">
        <v>220634.17</v>
      </c>
      <c r="E986" s="121">
        <f t="shared" si="240"/>
        <v>191855.80000000002</v>
      </c>
      <c r="F986" s="121">
        <f t="shared" si="251"/>
        <v>163077.43000000002</v>
      </c>
      <c r="G986" s="77">
        <f t="shared" si="241"/>
        <v>1.1768175327719543</v>
      </c>
      <c r="H986" s="118">
        <f t="shared" si="252"/>
        <v>28778.370000000003</v>
      </c>
      <c r="I986" s="118">
        <f t="shared" si="242"/>
        <v>220690.7488233911</v>
      </c>
      <c r="K986" s="79">
        <f t="shared" si="243"/>
        <v>253794.36114689976</v>
      </c>
      <c r="L986" s="103">
        <f t="shared" si="253"/>
        <v>33160.191146899742</v>
      </c>
      <c r="M986" s="104">
        <f t="shared" si="254"/>
        <v>0.15029490285616112</v>
      </c>
      <c r="Q986" s="105">
        <v>0.8</v>
      </c>
      <c r="R986" s="143">
        <v>17.557700000000001</v>
      </c>
      <c r="S986" s="85">
        <v>20.277999999999999</v>
      </c>
      <c r="T986" s="86">
        <f t="shared" si="244"/>
        <v>0.92394789750365924</v>
      </c>
      <c r="U986" s="145">
        <v>0</v>
      </c>
      <c r="V986" s="141">
        <v>74.7</v>
      </c>
      <c r="W986" s="141">
        <v>101.7</v>
      </c>
      <c r="X986" s="88">
        <f t="shared" si="245"/>
        <v>0</v>
      </c>
      <c r="Y986" s="89">
        <v>0.1</v>
      </c>
      <c r="Z986" s="90">
        <v>93.1</v>
      </c>
      <c r="AA986" s="90">
        <v>115.1</v>
      </c>
      <c r="AB986" s="91">
        <f t="shared" si="246"/>
        <v>0.12363050483351234</v>
      </c>
      <c r="AC986" s="92">
        <v>0.1</v>
      </c>
      <c r="AD986" s="93">
        <v>92</v>
      </c>
      <c r="AE986" s="93">
        <v>118.9</v>
      </c>
      <c r="AF986" s="94">
        <f t="shared" si="247"/>
        <v>0.12923913043478261</v>
      </c>
      <c r="AG986" s="95">
        <v>0</v>
      </c>
      <c r="AH986" s="139">
        <v>93.9</v>
      </c>
      <c r="AI986" s="139">
        <v>110.7</v>
      </c>
      <c r="AJ986" s="96">
        <f t="shared" si="250"/>
        <v>0</v>
      </c>
      <c r="AK986" s="97">
        <v>0</v>
      </c>
      <c r="AL986" s="98">
        <v>1</v>
      </c>
      <c r="AM986" s="98">
        <v>1</v>
      </c>
      <c r="AN986" s="99">
        <f t="shared" si="248"/>
        <v>0</v>
      </c>
      <c r="AO986" s="140">
        <f t="shared" si="249"/>
        <v>1</v>
      </c>
    </row>
    <row r="987" spans="1:41" ht="30" customHeight="1" x14ac:dyDescent="0.3">
      <c r="A987" s="102">
        <v>979</v>
      </c>
      <c r="B987" s="27" t="s">
        <v>869</v>
      </c>
      <c r="C987" s="144" t="s">
        <v>892</v>
      </c>
      <c r="D987" s="121">
        <v>418995.01</v>
      </c>
      <c r="E987" s="121">
        <f t="shared" si="240"/>
        <v>364343.48695652175</v>
      </c>
      <c r="F987" s="121">
        <f t="shared" si="251"/>
        <v>309691.9639130435</v>
      </c>
      <c r="G987" s="77">
        <f t="shared" si="241"/>
        <v>1.1768175327719543</v>
      </c>
      <c r="H987" s="118">
        <f t="shared" si="252"/>
        <v>54651.523043478264</v>
      </c>
      <c r="I987" s="118">
        <f t="shared" si="242"/>
        <v>419102.45593492722</v>
      </c>
      <c r="K987" s="79">
        <f t="shared" si="243"/>
        <v>481967.82432516624</v>
      </c>
      <c r="L987" s="103">
        <f t="shared" si="253"/>
        <v>62972.814325166226</v>
      </c>
      <c r="M987" s="104">
        <f t="shared" si="254"/>
        <v>0.15029490285616104</v>
      </c>
      <c r="Q987" s="105">
        <v>0.8</v>
      </c>
      <c r="R987" s="143">
        <v>17.557700000000001</v>
      </c>
      <c r="S987" s="85">
        <v>20.277999999999999</v>
      </c>
      <c r="T987" s="86">
        <f t="shared" si="244"/>
        <v>0.92394789750365924</v>
      </c>
      <c r="U987" s="145">
        <v>0</v>
      </c>
      <c r="V987" s="141">
        <v>74.7</v>
      </c>
      <c r="W987" s="141">
        <v>101.7</v>
      </c>
      <c r="X987" s="88">
        <f t="shared" si="245"/>
        <v>0</v>
      </c>
      <c r="Y987" s="89">
        <v>0.1</v>
      </c>
      <c r="Z987" s="90">
        <v>93.1</v>
      </c>
      <c r="AA987" s="90">
        <v>115.1</v>
      </c>
      <c r="AB987" s="91">
        <f t="shared" si="246"/>
        <v>0.12363050483351234</v>
      </c>
      <c r="AC987" s="92">
        <v>0.1</v>
      </c>
      <c r="AD987" s="93">
        <v>92</v>
      </c>
      <c r="AE987" s="93">
        <v>118.9</v>
      </c>
      <c r="AF987" s="94">
        <f t="shared" si="247"/>
        <v>0.12923913043478261</v>
      </c>
      <c r="AG987" s="95">
        <v>0</v>
      </c>
      <c r="AH987" s="139">
        <v>93.9</v>
      </c>
      <c r="AI987" s="139">
        <v>110.7</v>
      </c>
      <c r="AJ987" s="96">
        <f t="shared" si="250"/>
        <v>0</v>
      </c>
      <c r="AK987" s="97">
        <v>0</v>
      </c>
      <c r="AL987" s="98">
        <v>1</v>
      </c>
      <c r="AM987" s="98">
        <v>1</v>
      </c>
      <c r="AN987" s="99">
        <f t="shared" si="248"/>
        <v>0</v>
      </c>
      <c r="AO987" s="140">
        <f t="shared" si="249"/>
        <v>1</v>
      </c>
    </row>
    <row r="988" spans="1:41" ht="30" customHeight="1" x14ac:dyDescent="0.3">
      <c r="A988" s="102">
        <v>980</v>
      </c>
      <c r="B988" s="27" t="s">
        <v>870</v>
      </c>
      <c r="C988" s="144" t="s">
        <v>892</v>
      </c>
      <c r="D988" s="121">
        <v>192066.49</v>
      </c>
      <c r="E988" s="121">
        <f t="shared" si="240"/>
        <v>167014.33913043479</v>
      </c>
      <c r="F988" s="121">
        <f t="shared" si="251"/>
        <v>141962.18826086956</v>
      </c>
      <c r="G988" s="77">
        <f t="shared" si="241"/>
        <v>1.1768175327719543</v>
      </c>
      <c r="H988" s="118">
        <f t="shared" si="252"/>
        <v>25052.150869565219</v>
      </c>
      <c r="I988" s="118">
        <f t="shared" si="242"/>
        <v>192115.74300562945</v>
      </c>
      <c r="K988" s="79">
        <f t="shared" si="243"/>
        <v>220933.10445647387</v>
      </c>
      <c r="L988" s="103">
        <f t="shared" si="253"/>
        <v>28866.614456473879</v>
      </c>
      <c r="M988" s="104">
        <f t="shared" si="254"/>
        <v>0.15029490285616132</v>
      </c>
      <c r="Q988" s="105">
        <v>0.8</v>
      </c>
      <c r="R988" s="143">
        <v>17.557700000000001</v>
      </c>
      <c r="S988" s="85">
        <v>20.277999999999999</v>
      </c>
      <c r="T988" s="86">
        <f t="shared" si="244"/>
        <v>0.92394789750365924</v>
      </c>
      <c r="U988" s="145">
        <v>0</v>
      </c>
      <c r="V988" s="141">
        <v>74.7</v>
      </c>
      <c r="W988" s="141">
        <v>101.7</v>
      </c>
      <c r="X988" s="88">
        <f t="shared" si="245"/>
        <v>0</v>
      </c>
      <c r="Y988" s="89">
        <v>0.1</v>
      </c>
      <c r="Z988" s="90">
        <v>93.1</v>
      </c>
      <c r="AA988" s="90">
        <v>115.1</v>
      </c>
      <c r="AB988" s="91">
        <f t="shared" si="246"/>
        <v>0.12363050483351234</v>
      </c>
      <c r="AC988" s="92">
        <v>0.1</v>
      </c>
      <c r="AD988" s="93">
        <v>92</v>
      </c>
      <c r="AE988" s="93">
        <v>118.9</v>
      </c>
      <c r="AF988" s="94">
        <f t="shared" si="247"/>
        <v>0.12923913043478261</v>
      </c>
      <c r="AG988" s="95">
        <v>0</v>
      </c>
      <c r="AH988" s="139">
        <v>93.9</v>
      </c>
      <c r="AI988" s="139">
        <v>110.7</v>
      </c>
      <c r="AJ988" s="96">
        <f t="shared" si="250"/>
        <v>0</v>
      </c>
      <c r="AK988" s="97">
        <v>0</v>
      </c>
      <c r="AL988" s="98">
        <v>1</v>
      </c>
      <c r="AM988" s="98">
        <v>1</v>
      </c>
      <c r="AN988" s="99">
        <f t="shared" si="248"/>
        <v>0</v>
      </c>
      <c r="AO988" s="140">
        <f t="shared" si="249"/>
        <v>1</v>
      </c>
    </row>
    <row r="989" spans="1:41" ht="30" customHeight="1" x14ac:dyDescent="0.3">
      <c r="A989" s="102">
        <v>981</v>
      </c>
      <c r="B989" s="27" t="s">
        <v>871</v>
      </c>
      <c r="C989" s="144" t="s">
        <v>892</v>
      </c>
      <c r="D989" s="121">
        <v>15866.12</v>
      </c>
      <c r="E989" s="121">
        <f t="shared" si="240"/>
        <v>13796.626086956523</v>
      </c>
      <c r="F989" s="121">
        <f t="shared" si="251"/>
        <v>11727.132173913044</v>
      </c>
      <c r="G989" s="77">
        <f t="shared" si="241"/>
        <v>1.1768175327719543</v>
      </c>
      <c r="H989" s="118">
        <f t="shared" si="252"/>
        <v>2069.4939130434782</v>
      </c>
      <c r="I989" s="118">
        <f t="shared" si="242"/>
        <v>15870.18866443843</v>
      </c>
      <c r="K989" s="79">
        <f t="shared" si="243"/>
        <v>18250.716964104195</v>
      </c>
      <c r="L989" s="103">
        <f t="shared" si="253"/>
        <v>2384.5969641041938</v>
      </c>
      <c r="M989" s="104">
        <f t="shared" si="254"/>
        <v>0.15029490285616104</v>
      </c>
      <c r="Q989" s="105">
        <v>0.8</v>
      </c>
      <c r="R989" s="143">
        <v>17.557700000000001</v>
      </c>
      <c r="S989" s="85">
        <v>20.277999999999999</v>
      </c>
      <c r="T989" s="86">
        <f t="shared" si="244"/>
        <v>0.92394789750365924</v>
      </c>
      <c r="U989" s="145">
        <v>0</v>
      </c>
      <c r="V989" s="141">
        <v>74.7</v>
      </c>
      <c r="W989" s="141">
        <v>101.7</v>
      </c>
      <c r="X989" s="88">
        <f t="shared" si="245"/>
        <v>0</v>
      </c>
      <c r="Y989" s="89">
        <v>0.1</v>
      </c>
      <c r="Z989" s="90">
        <v>93.1</v>
      </c>
      <c r="AA989" s="90">
        <v>115.1</v>
      </c>
      <c r="AB989" s="91">
        <f t="shared" si="246"/>
        <v>0.12363050483351234</v>
      </c>
      <c r="AC989" s="92">
        <v>0.1</v>
      </c>
      <c r="AD989" s="93">
        <v>92</v>
      </c>
      <c r="AE989" s="93">
        <v>118.9</v>
      </c>
      <c r="AF989" s="94">
        <f t="shared" si="247"/>
        <v>0.12923913043478261</v>
      </c>
      <c r="AG989" s="95">
        <v>0</v>
      </c>
      <c r="AH989" s="139">
        <v>93.9</v>
      </c>
      <c r="AI989" s="139">
        <v>110.7</v>
      </c>
      <c r="AJ989" s="96">
        <f t="shared" si="250"/>
        <v>0</v>
      </c>
      <c r="AK989" s="97">
        <v>0</v>
      </c>
      <c r="AL989" s="98">
        <v>1</v>
      </c>
      <c r="AM989" s="98">
        <v>1</v>
      </c>
      <c r="AN989" s="99">
        <f t="shared" si="248"/>
        <v>0</v>
      </c>
      <c r="AO989" s="140">
        <f t="shared" si="249"/>
        <v>1</v>
      </c>
    </row>
    <row r="990" spans="1:41" ht="30" customHeight="1" x14ac:dyDescent="0.3">
      <c r="A990" s="102">
        <v>982</v>
      </c>
      <c r="B990" s="27" t="s">
        <v>872</v>
      </c>
      <c r="C990" s="144" t="s">
        <v>892</v>
      </c>
      <c r="D990" s="121">
        <v>6656.56</v>
      </c>
      <c r="E990" s="121">
        <f t="shared" si="240"/>
        <v>5788.3130434782615</v>
      </c>
      <c r="F990" s="121">
        <f t="shared" si="251"/>
        <v>4920.0660869565218</v>
      </c>
      <c r="G990" s="77">
        <f t="shared" si="241"/>
        <v>1.1768175327719543</v>
      </c>
      <c r="H990" s="118">
        <f t="shared" si="252"/>
        <v>868.24695652173921</v>
      </c>
      <c r="I990" s="118">
        <f t="shared" si="242"/>
        <v>6658.2669900488763</v>
      </c>
      <c r="K990" s="79">
        <f t="shared" si="243"/>
        <v>7657.0070385562076</v>
      </c>
      <c r="L990" s="103">
        <f t="shared" si="253"/>
        <v>1000.4470385562072</v>
      </c>
      <c r="M990" s="104">
        <f t="shared" si="254"/>
        <v>0.15029490285616101</v>
      </c>
      <c r="Q990" s="105">
        <v>0.8</v>
      </c>
      <c r="R990" s="143">
        <v>17.557700000000001</v>
      </c>
      <c r="S990" s="85">
        <v>20.277999999999999</v>
      </c>
      <c r="T990" s="86">
        <f t="shared" si="244"/>
        <v>0.92394789750365924</v>
      </c>
      <c r="U990" s="145">
        <v>0</v>
      </c>
      <c r="V990" s="141">
        <v>74.7</v>
      </c>
      <c r="W990" s="141">
        <v>101.7</v>
      </c>
      <c r="X990" s="88">
        <f t="shared" si="245"/>
        <v>0</v>
      </c>
      <c r="Y990" s="89">
        <v>0.1</v>
      </c>
      <c r="Z990" s="90">
        <v>93.1</v>
      </c>
      <c r="AA990" s="90">
        <v>115.1</v>
      </c>
      <c r="AB990" s="91">
        <f t="shared" si="246"/>
        <v>0.12363050483351234</v>
      </c>
      <c r="AC990" s="92">
        <v>0.1</v>
      </c>
      <c r="AD990" s="93">
        <v>92</v>
      </c>
      <c r="AE990" s="93">
        <v>118.9</v>
      </c>
      <c r="AF990" s="94">
        <f t="shared" si="247"/>
        <v>0.12923913043478261</v>
      </c>
      <c r="AG990" s="95">
        <v>0</v>
      </c>
      <c r="AH990" s="139">
        <v>93.9</v>
      </c>
      <c r="AI990" s="139">
        <v>110.7</v>
      </c>
      <c r="AJ990" s="96">
        <f t="shared" si="250"/>
        <v>0</v>
      </c>
      <c r="AK990" s="97">
        <v>0</v>
      </c>
      <c r="AL990" s="98">
        <v>1</v>
      </c>
      <c r="AM990" s="98">
        <v>1</v>
      </c>
      <c r="AN990" s="99">
        <f t="shared" si="248"/>
        <v>0</v>
      </c>
      <c r="AO990" s="140">
        <f t="shared" si="249"/>
        <v>1</v>
      </c>
    </row>
    <row r="991" spans="1:41" ht="30" customHeight="1" x14ac:dyDescent="0.3">
      <c r="A991" s="102">
        <v>983</v>
      </c>
      <c r="B991" s="27" t="s">
        <v>873</v>
      </c>
      <c r="C991" s="144" t="s">
        <v>892</v>
      </c>
      <c r="D991" s="121">
        <v>234.94</v>
      </c>
      <c r="E991" s="121">
        <f t="shared" si="240"/>
        <v>204.29565217391306</v>
      </c>
      <c r="F991" s="121">
        <f t="shared" si="251"/>
        <v>173.65130434782608</v>
      </c>
      <c r="G991" s="77">
        <f t="shared" si="241"/>
        <v>1.1768175327719543</v>
      </c>
      <c r="H991" s="118">
        <f t="shared" si="252"/>
        <v>30.644347826086957</v>
      </c>
      <c r="I991" s="118">
        <f t="shared" si="242"/>
        <v>235.00024737132742</v>
      </c>
      <c r="K991" s="79">
        <f t="shared" si="243"/>
        <v>270.25028447702653</v>
      </c>
      <c r="L991" s="103">
        <f t="shared" si="253"/>
        <v>35.310284477026528</v>
      </c>
      <c r="M991" s="104">
        <f t="shared" si="254"/>
        <v>0.15029490285616126</v>
      </c>
      <c r="Q991" s="105">
        <v>0.8</v>
      </c>
      <c r="R991" s="143">
        <v>17.557700000000001</v>
      </c>
      <c r="S991" s="85">
        <v>20.277999999999999</v>
      </c>
      <c r="T991" s="86">
        <f t="shared" si="244"/>
        <v>0.92394789750365924</v>
      </c>
      <c r="U991" s="145">
        <v>0</v>
      </c>
      <c r="V991" s="141">
        <v>74.7</v>
      </c>
      <c r="W991" s="141">
        <v>101.7</v>
      </c>
      <c r="X991" s="88">
        <f t="shared" si="245"/>
        <v>0</v>
      </c>
      <c r="Y991" s="89">
        <v>0.1</v>
      </c>
      <c r="Z991" s="90">
        <v>93.1</v>
      </c>
      <c r="AA991" s="90">
        <v>115.1</v>
      </c>
      <c r="AB991" s="91">
        <f t="shared" si="246"/>
        <v>0.12363050483351234</v>
      </c>
      <c r="AC991" s="92">
        <v>0.1</v>
      </c>
      <c r="AD991" s="93">
        <v>92</v>
      </c>
      <c r="AE991" s="93">
        <v>118.9</v>
      </c>
      <c r="AF991" s="94">
        <f t="shared" si="247"/>
        <v>0.12923913043478261</v>
      </c>
      <c r="AG991" s="95">
        <v>0</v>
      </c>
      <c r="AH991" s="139">
        <v>93.9</v>
      </c>
      <c r="AI991" s="139">
        <v>110.7</v>
      </c>
      <c r="AJ991" s="96">
        <f t="shared" si="250"/>
        <v>0</v>
      </c>
      <c r="AK991" s="97">
        <v>0</v>
      </c>
      <c r="AL991" s="98">
        <v>1</v>
      </c>
      <c r="AM991" s="98">
        <v>1</v>
      </c>
      <c r="AN991" s="99">
        <f t="shared" si="248"/>
        <v>0</v>
      </c>
      <c r="AO991" s="140">
        <f t="shared" si="249"/>
        <v>1</v>
      </c>
    </row>
    <row r="992" spans="1:41" ht="30" customHeight="1" x14ac:dyDescent="0.3">
      <c r="A992" s="102">
        <v>984</v>
      </c>
      <c r="B992" s="27" t="s">
        <v>874</v>
      </c>
      <c r="C992" s="144" t="s">
        <v>892</v>
      </c>
      <c r="D992" s="121">
        <v>219.27</v>
      </c>
      <c r="E992" s="121">
        <f t="shared" si="240"/>
        <v>190.66956521739132</v>
      </c>
      <c r="F992" s="121">
        <f t="shared" si="251"/>
        <v>162.06913043478261</v>
      </c>
      <c r="G992" s="77">
        <f t="shared" si="241"/>
        <v>1.1768175327719543</v>
      </c>
      <c r="H992" s="118">
        <f t="shared" si="252"/>
        <v>28.600434782608698</v>
      </c>
      <c r="I992" s="118">
        <f t="shared" si="242"/>
        <v>219.32622899936561</v>
      </c>
      <c r="K992" s="79">
        <f t="shared" si="243"/>
        <v>252.22516334927045</v>
      </c>
      <c r="L992" s="103">
        <f t="shared" si="253"/>
        <v>32.955163349270435</v>
      </c>
      <c r="M992" s="104">
        <f t="shared" si="254"/>
        <v>0.15029490285616104</v>
      </c>
      <c r="Q992" s="105">
        <v>0.8</v>
      </c>
      <c r="R992" s="143">
        <v>17.557700000000001</v>
      </c>
      <c r="S992" s="85">
        <v>20.277999999999999</v>
      </c>
      <c r="T992" s="86">
        <f t="shared" si="244"/>
        <v>0.92394789750365924</v>
      </c>
      <c r="U992" s="145">
        <v>0</v>
      </c>
      <c r="V992" s="141">
        <v>74.7</v>
      </c>
      <c r="W992" s="141">
        <v>101.7</v>
      </c>
      <c r="X992" s="88">
        <f t="shared" si="245"/>
        <v>0</v>
      </c>
      <c r="Y992" s="89">
        <v>0.1</v>
      </c>
      <c r="Z992" s="90">
        <v>93.1</v>
      </c>
      <c r="AA992" s="90">
        <v>115.1</v>
      </c>
      <c r="AB992" s="91">
        <f t="shared" si="246"/>
        <v>0.12363050483351234</v>
      </c>
      <c r="AC992" s="92">
        <v>0.1</v>
      </c>
      <c r="AD992" s="93">
        <v>92</v>
      </c>
      <c r="AE992" s="93">
        <v>118.9</v>
      </c>
      <c r="AF992" s="94">
        <f t="shared" si="247"/>
        <v>0.12923913043478261</v>
      </c>
      <c r="AG992" s="95">
        <v>0</v>
      </c>
      <c r="AH992" s="139">
        <v>93.9</v>
      </c>
      <c r="AI992" s="139">
        <v>110.7</v>
      </c>
      <c r="AJ992" s="96">
        <f t="shared" si="250"/>
        <v>0</v>
      </c>
      <c r="AK992" s="97">
        <v>0</v>
      </c>
      <c r="AL992" s="98">
        <v>1</v>
      </c>
      <c r="AM992" s="98">
        <v>1</v>
      </c>
      <c r="AN992" s="99">
        <f t="shared" si="248"/>
        <v>0</v>
      </c>
      <c r="AO992" s="140">
        <f t="shared" si="249"/>
        <v>1</v>
      </c>
    </row>
    <row r="993" spans="1:41" ht="30" customHeight="1" x14ac:dyDescent="0.3">
      <c r="A993" s="102">
        <v>985</v>
      </c>
      <c r="B993" s="27" t="s">
        <v>875</v>
      </c>
      <c r="C993" s="144" t="s">
        <v>892</v>
      </c>
      <c r="D993" s="121">
        <v>2036.13</v>
      </c>
      <c r="E993" s="121">
        <f t="shared" si="240"/>
        <v>1770.5478260869568</v>
      </c>
      <c r="F993" s="121">
        <f t="shared" si="251"/>
        <v>1504.9656521739132</v>
      </c>
      <c r="G993" s="77">
        <f t="shared" si="241"/>
        <v>1.1768175327719543</v>
      </c>
      <c r="H993" s="118">
        <f t="shared" si="252"/>
        <v>265.5821739130435</v>
      </c>
      <c r="I993" s="118">
        <f t="shared" si="242"/>
        <v>2036.6521396108833</v>
      </c>
      <c r="K993" s="79">
        <f t="shared" si="243"/>
        <v>2342.1499605525155</v>
      </c>
      <c r="L993" s="103">
        <f t="shared" si="253"/>
        <v>306.01996055251539</v>
      </c>
      <c r="M993" s="104">
        <f t="shared" si="254"/>
        <v>0.15029490285616112</v>
      </c>
      <c r="Q993" s="105">
        <v>0.8</v>
      </c>
      <c r="R993" s="143">
        <v>17.557700000000001</v>
      </c>
      <c r="S993" s="85">
        <v>20.277999999999999</v>
      </c>
      <c r="T993" s="86">
        <f t="shared" si="244"/>
        <v>0.92394789750365924</v>
      </c>
      <c r="U993" s="145">
        <v>0</v>
      </c>
      <c r="V993" s="141">
        <v>74.7</v>
      </c>
      <c r="W993" s="141">
        <v>101.7</v>
      </c>
      <c r="X993" s="88">
        <f t="shared" si="245"/>
        <v>0</v>
      </c>
      <c r="Y993" s="89">
        <v>0.1</v>
      </c>
      <c r="Z993" s="90">
        <v>93.1</v>
      </c>
      <c r="AA993" s="90">
        <v>115.1</v>
      </c>
      <c r="AB993" s="91">
        <f t="shared" si="246"/>
        <v>0.12363050483351234</v>
      </c>
      <c r="AC993" s="92">
        <v>0.1</v>
      </c>
      <c r="AD993" s="93">
        <v>92</v>
      </c>
      <c r="AE993" s="93">
        <v>118.9</v>
      </c>
      <c r="AF993" s="94">
        <f t="shared" si="247"/>
        <v>0.12923913043478261</v>
      </c>
      <c r="AG993" s="95">
        <v>0</v>
      </c>
      <c r="AH993" s="139">
        <v>93.9</v>
      </c>
      <c r="AI993" s="139">
        <v>110.7</v>
      </c>
      <c r="AJ993" s="96">
        <f t="shared" si="250"/>
        <v>0</v>
      </c>
      <c r="AK993" s="97">
        <v>0</v>
      </c>
      <c r="AL993" s="98">
        <v>1</v>
      </c>
      <c r="AM993" s="98">
        <v>1</v>
      </c>
      <c r="AN993" s="99">
        <f t="shared" si="248"/>
        <v>0</v>
      </c>
      <c r="AO993" s="140">
        <f t="shared" si="249"/>
        <v>1</v>
      </c>
    </row>
    <row r="994" spans="1:41" ht="30" customHeight="1" x14ac:dyDescent="0.3">
      <c r="A994" s="102">
        <v>986</v>
      </c>
      <c r="B994" s="27" t="s">
        <v>876</v>
      </c>
      <c r="C994" s="144" t="s">
        <v>892</v>
      </c>
      <c r="D994" s="121">
        <v>939.75</v>
      </c>
      <c r="E994" s="121">
        <f t="shared" si="240"/>
        <v>817.17391304347836</v>
      </c>
      <c r="F994" s="121">
        <f t="shared" si="251"/>
        <v>694.59782608695662</v>
      </c>
      <c r="G994" s="77">
        <f t="shared" si="241"/>
        <v>1.1768175327719543</v>
      </c>
      <c r="H994" s="118">
        <f t="shared" si="252"/>
        <v>122.57608695652175</v>
      </c>
      <c r="I994" s="118">
        <f t="shared" si="242"/>
        <v>939.99098692093708</v>
      </c>
      <c r="K994" s="79">
        <f t="shared" si="243"/>
        <v>1080.9896349590776</v>
      </c>
      <c r="L994" s="103">
        <f t="shared" si="253"/>
        <v>141.23963495907765</v>
      </c>
      <c r="M994" s="104">
        <f t="shared" si="254"/>
        <v>0.15029490285616137</v>
      </c>
      <c r="Q994" s="105">
        <v>0.8</v>
      </c>
      <c r="R994" s="143">
        <v>17.557700000000001</v>
      </c>
      <c r="S994" s="85">
        <v>20.277999999999999</v>
      </c>
      <c r="T994" s="86">
        <f t="shared" si="244"/>
        <v>0.92394789750365924</v>
      </c>
      <c r="U994" s="145">
        <v>0</v>
      </c>
      <c r="V994" s="141">
        <v>74.7</v>
      </c>
      <c r="W994" s="141">
        <v>101.7</v>
      </c>
      <c r="X994" s="88">
        <f t="shared" si="245"/>
        <v>0</v>
      </c>
      <c r="Y994" s="89">
        <v>0.1</v>
      </c>
      <c r="Z994" s="90">
        <v>93.1</v>
      </c>
      <c r="AA994" s="90">
        <v>115.1</v>
      </c>
      <c r="AB994" s="91">
        <f t="shared" si="246"/>
        <v>0.12363050483351234</v>
      </c>
      <c r="AC994" s="92">
        <v>0.1</v>
      </c>
      <c r="AD994" s="93">
        <v>92</v>
      </c>
      <c r="AE994" s="93">
        <v>118.9</v>
      </c>
      <c r="AF994" s="94">
        <f t="shared" si="247"/>
        <v>0.12923913043478261</v>
      </c>
      <c r="AG994" s="95">
        <v>0</v>
      </c>
      <c r="AH994" s="139">
        <v>93.9</v>
      </c>
      <c r="AI994" s="139">
        <v>110.7</v>
      </c>
      <c r="AJ994" s="96">
        <f t="shared" si="250"/>
        <v>0</v>
      </c>
      <c r="AK994" s="97">
        <v>0</v>
      </c>
      <c r="AL994" s="98">
        <v>1</v>
      </c>
      <c r="AM994" s="98">
        <v>1</v>
      </c>
      <c r="AN994" s="99">
        <f t="shared" si="248"/>
        <v>0</v>
      </c>
      <c r="AO994" s="140">
        <f t="shared" si="249"/>
        <v>1</v>
      </c>
    </row>
    <row r="995" spans="1:41" ht="30" customHeight="1" x14ac:dyDescent="0.3">
      <c r="A995" s="102">
        <v>987</v>
      </c>
      <c r="B995" s="27" t="s">
        <v>877</v>
      </c>
      <c r="C995" s="144" t="s">
        <v>892</v>
      </c>
      <c r="D995" s="121">
        <v>1049.3900000000001</v>
      </c>
      <c r="E995" s="121">
        <f t="shared" si="240"/>
        <v>912.51304347826101</v>
      </c>
      <c r="F995" s="121">
        <f t="shared" si="251"/>
        <v>775.63608695652181</v>
      </c>
      <c r="G995" s="77">
        <f t="shared" si="241"/>
        <v>1.1768175327719543</v>
      </c>
      <c r="H995" s="118">
        <f t="shared" si="252"/>
        <v>136.87695652173915</v>
      </c>
      <c r="I995" s="118">
        <f t="shared" si="242"/>
        <v>1049.6591027028062</v>
      </c>
      <c r="K995" s="79">
        <f t="shared" si="243"/>
        <v>1207.1079681082269</v>
      </c>
      <c r="L995" s="103">
        <f t="shared" si="253"/>
        <v>157.71796810822684</v>
      </c>
      <c r="M995" s="104">
        <f t="shared" si="254"/>
        <v>0.15029490285616104</v>
      </c>
      <c r="Q995" s="105">
        <v>0.8</v>
      </c>
      <c r="R995" s="143">
        <v>17.557700000000001</v>
      </c>
      <c r="S995" s="85">
        <v>20.277999999999999</v>
      </c>
      <c r="T995" s="86">
        <f t="shared" si="244"/>
        <v>0.92394789750365924</v>
      </c>
      <c r="U995" s="145">
        <v>0</v>
      </c>
      <c r="V995" s="141">
        <v>74.7</v>
      </c>
      <c r="W995" s="141">
        <v>101.7</v>
      </c>
      <c r="X995" s="88">
        <f t="shared" si="245"/>
        <v>0</v>
      </c>
      <c r="Y995" s="89">
        <v>0.1</v>
      </c>
      <c r="Z995" s="90">
        <v>93.1</v>
      </c>
      <c r="AA995" s="90">
        <v>115.1</v>
      </c>
      <c r="AB995" s="91">
        <f t="shared" si="246"/>
        <v>0.12363050483351234</v>
      </c>
      <c r="AC995" s="92">
        <v>0.1</v>
      </c>
      <c r="AD995" s="93">
        <v>92</v>
      </c>
      <c r="AE995" s="93">
        <v>118.9</v>
      </c>
      <c r="AF995" s="94">
        <f t="shared" si="247"/>
        <v>0.12923913043478261</v>
      </c>
      <c r="AG995" s="95">
        <v>0</v>
      </c>
      <c r="AH995" s="139">
        <v>93.9</v>
      </c>
      <c r="AI995" s="139">
        <v>110.7</v>
      </c>
      <c r="AJ995" s="96">
        <f t="shared" si="250"/>
        <v>0</v>
      </c>
      <c r="AK995" s="97">
        <v>0</v>
      </c>
      <c r="AL995" s="98">
        <v>1</v>
      </c>
      <c r="AM995" s="98">
        <v>1</v>
      </c>
      <c r="AN995" s="99">
        <f t="shared" si="248"/>
        <v>0</v>
      </c>
      <c r="AO995" s="140">
        <f t="shared" si="249"/>
        <v>1</v>
      </c>
    </row>
    <row r="996" spans="1:41" ht="30" customHeight="1" x14ac:dyDescent="0.3">
      <c r="A996" s="102">
        <v>988</v>
      </c>
      <c r="B996" s="27" t="s">
        <v>878</v>
      </c>
      <c r="C996" s="144" t="s">
        <v>892</v>
      </c>
      <c r="D996" s="121">
        <v>205071.51</v>
      </c>
      <c r="E996" s="121">
        <f t="shared" si="240"/>
        <v>178323.05217391308</v>
      </c>
      <c r="F996" s="121">
        <f t="shared" si="251"/>
        <v>151574.59434782612</v>
      </c>
      <c r="G996" s="77">
        <f t="shared" si="241"/>
        <v>1.1768175327719543</v>
      </c>
      <c r="H996" s="118">
        <f t="shared" si="252"/>
        <v>26748.45782608696</v>
      </c>
      <c r="I996" s="118">
        <f t="shared" si="242"/>
        <v>205124.0979774055</v>
      </c>
      <c r="K996" s="79">
        <f t="shared" si="243"/>
        <v>235892.71267401631</v>
      </c>
      <c r="L996" s="103">
        <f t="shared" si="253"/>
        <v>30821.202674016298</v>
      </c>
      <c r="M996" s="104">
        <f t="shared" si="254"/>
        <v>0.15029490285616123</v>
      </c>
      <c r="Q996" s="105">
        <v>0.8</v>
      </c>
      <c r="R996" s="143">
        <v>17.557700000000001</v>
      </c>
      <c r="S996" s="85">
        <v>20.277999999999999</v>
      </c>
      <c r="T996" s="86">
        <f t="shared" si="244"/>
        <v>0.92394789750365924</v>
      </c>
      <c r="U996" s="145">
        <v>0</v>
      </c>
      <c r="V996" s="141">
        <v>74.7</v>
      </c>
      <c r="W996" s="141">
        <v>101.7</v>
      </c>
      <c r="X996" s="88">
        <f t="shared" si="245"/>
        <v>0</v>
      </c>
      <c r="Y996" s="89">
        <v>0.1</v>
      </c>
      <c r="Z996" s="90">
        <v>93.1</v>
      </c>
      <c r="AA996" s="90">
        <v>115.1</v>
      </c>
      <c r="AB996" s="91">
        <f t="shared" si="246"/>
        <v>0.12363050483351234</v>
      </c>
      <c r="AC996" s="92">
        <v>0.1</v>
      </c>
      <c r="AD996" s="93">
        <v>92</v>
      </c>
      <c r="AE996" s="93">
        <v>118.9</v>
      </c>
      <c r="AF996" s="94">
        <f t="shared" si="247"/>
        <v>0.12923913043478261</v>
      </c>
      <c r="AG996" s="95">
        <v>0</v>
      </c>
      <c r="AH996" s="139">
        <v>93.9</v>
      </c>
      <c r="AI996" s="139">
        <v>110.7</v>
      </c>
      <c r="AJ996" s="96">
        <f t="shared" si="250"/>
        <v>0</v>
      </c>
      <c r="AK996" s="97">
        <v>0</v>
      </c>
      <c r="AL996" s="98">
        <v>1</v>
      </c>
      <c r="AM996" s="98">
        <v>1</v>
      </c>
      <c r="AN996" s="99">
        <f t="shared" si="248"/>
        <v>0</v>
      </c>
      <c r="AO996" s="140">
        <f t="shared" si="249"/>
        <v>1</v>
      </c>
    </row>
    <row r="997" spans="1:41" ht="30" customHeight="1" x14ac:dyDescent="0.3">
      <c r="A997" s="102">
        <v>989</v>
      </c>
      <c r="B997" s="27" t="s">
        <v>871</v>
      </c>
      <c r="C997" s="144" t="s">
        <v>892</v>
      </c>
      <c r="D997" s="121">
        <v>17629.02</v>
      </c>
      <c r="E997" s="121">
        <f t="shared" si="240"/>
        <v>15329.582608695653</v>
      </c>
      <c r="F997" s="121">
        <f t="shared" si="251"/>
        <v>13030.145217391304</v>
      </c>
      <c r="G997" s="77">
        <f t="shared" si="241"/>
        <v>1.1768175327719543</v>
      </c>
      <c r="H997" s="118">
        <f t="shared" si="252"/>
        <v>2299.4373913043478</v>
      </c>
      <c r="I997" s="118">
        <f t="shared" si="242"/>
        <v>17633.540737695064</v>
      </c>
      <c r="K997" s="79">
        <f t="shared" si="243"/>
        <v>20278.571848349322</v>
      </c>
      <c r="L997" s="103">
        <f t="shared" si="253"/>
        <v>2649.5518483493215</v>
      </c>
      <c r="M997" s="104">
        <f t="shared" si="254"/>
        <v>0.15029490285616112</v>
      </c>
      <c r="Q997" s="105">
        <v>0.8</v>
      </c>
      <c r="R997" s="143">
        <v>17.557700000000001</v>
      </c>
      <c r="S997" s="85">
        <v>20.277999999999999</v>
      </c>
      <c r="T997" s="86">
        <f t="shared" si="244"/>
        <v>0.92394789750365924</v>
      </c>
      <c r="U997" s="145">
        <v>0</v>
      </c>
      <c r="V997" s="141">
        <v>74.7</v>
      </c>
      <c r="W997" s="141">
        <v>101.7</v>
      </c>
      <c r="X997" s="88">
        <f t="shared" si="245"/>
        <v>0</v>
      </c>
      <c r="Y997" s="89">
        <v>0.1</v>
      </c>
      <c r="Z997" s="90">
        <v>93.1</v>
      </c>
      <c r="AA997" s="90">
        <v>115.1</v>
      </c>
      <c r="AB997" s="91">
        <f t="shared" si="246"/>
        <v>0.12363050483351234</v>
      </c>
      <c r="AC997" s="92">
        <v>0.1</v>
      </c>
      <c r="AD997" s="93">
        <v>92</v>
      </c>
      <c r="AE997" s="93">
        <v>118.9</v>
      </c>
      <c r="AF997" s="94">
        <f t="shared" si="247"/>
        <v>0.12923913043478261</v>
      </c>
      <c r="AG997" s="95">
        <v>0</v>
      </c>
      <c r="AH997" s="139">
        <v>93.9</v>
      </c>
      <c r="AI997" s="139">
        <v>110.7</v>
      </c>
      <c r="AJ997" s="96">
        <f t="shared" si="250"/>
        <v>0</v>
      </c>
      <c r="AK997" s="97">
        <v>0</v>
      </c>
      <c r="AL997" s="98">
        <v>1</v>
      </c>
      <c r="AM997" s="98">
        <v>1</v>
      </c>
      <c r="AN997" s="99">
        <f t="shared" si="248"/>
        <v>0</v>
      </c>
      <c r="AO997" s="140">
        <f t="shared" si="249"/>
        <v>1</v>
      </c>
    </row>
    <row r="998" spans="1:41" ht="30" customHeight="1" x14ac:dyDescent="0.3">
      <c r="A998" s="102">
        <v>990</v>
      </c>
      <c r="B998" s="27" t="s">
        <v>872</v>
      </c>
      <c r="C998" s="144" t="s">
        <v>892</v>
      </c>
      <c r="D998" s="121">
        <v>7396.18</v>
      </c>
      <c r="E998" s="121">
        <f t="shared" si="240"/>
        <v>6431.4608695652178</v>
      </c>
      <c r="F998" s="121">
        <f t="shared" si="251"/>
        <v>5466.7417391304352</v>
      </c>
      <c r="G998" s="77">
        <f t="shared" si="241"/>
        <v>1.1768175327719543</v>
      </c>
      <c r="H998" s="118">
        <f t="shared" si="252"/>
        <v>964.71913043478264</v>
      </c>
      <c r="I998" s="118">
        <f t="shared" si="242"/>
        <v>7398.0766561797245</v>
      </c>
      <c r="K998" s="79">
        <f t="shared" si="243"/>
        <v>8507.7881546066819</v>
      </c>
      <c r="L998" s="103">
        <f t="shared" si="253"/>
        <v>1111.6081546066816</v>
      </c>
      <c r="M998" s="104">
        <f t="shared" si="254"/>
        <v>0.15029490285616109</v>
      </c>
      <c r="Q998" s="105">
        <v>0.8</v>
      </c>
      <c r="R998" s="143">
        <v>17.557700000000001</v>
      </c>
      <c r="S998" s="85">
        <v>20.277999999999999</v>
      </c>
      <c r="T998" s="86">
        <f t="shared" si="244"/>
        <v>0.92394789750365924</v>
      </c>
      <c r="U998" s="145">
        <v>0</v>
      </c>
      <c r="V998" s="141">
        <v>74.7</v>
      </c>
      <c r="W998" s="141">
        <v>101.7</v>
      </c>
      <c r="X998" s="88">
        <f t="shared" si="245"/>
        <v>0</v>
      </c>
      <c r="Y998" s="89">
        <v>0.1</v>
      </c>
      <c r="Z998" s="90">
        <v>93.1</v>
      </c>
      <c r="AA998" s="90">
        <v>115.1</v>
      </c>
      <c r="AB998" s="91">
        <f t="shared" si="246"/>
        <v>0.12363050483351234</v>
      </c>
      <c r="AC998" s="92">
        <v>0.1</v>
      </c>
      <c r="AD998" s="93">
        <v>92</v>
      </c>
      <c r="AE998" s="93">
        <v>118.9</v>
      </c>
      <c r="AF998" s="94">
        <f t="shared" si="247"/>
        <v>0.12923913043478261</v>
      </c>
      <c r="AG998" s="95">
        <v>0</v>
      </c>
      <c r="AH998" s="139">
        <v>93.9</v>
      </c>
      <c r="AI998" s="139">
        <v>110.7</v>
      </c>
      <c r="AJ998" s="96">
        <f t="shared" si="250"/>
        <v>0</v>
      </c>
      <c r="AK998" s="97">
        <v>0</v>
      </c>
      <c r="AL998" s="98">
        <v>1</v>
      </c>
      <c r="AM998" s="98">
        <v>1</v>
      </c>
      <c r="AN998" s="99">
        <f t="shared" si="248"/>
        <v>0</v>
      </c>
      <c r="AO998" s="140">
        <f t="shared" si="249"/>
        <v>1</v>
      </c>
    </row>
    <row r="999" spans="1:41" ht="30" customHeight="1" x14ac:dyDescent="0.3">
      <c r="A999" s="102">
        <v>991</v>
      </c>
      <c r="B999" s="27" t="s">
        <v>873</v>
      </c>
      <c r="C999" s="144" t="s">
        <v>892</v>
      </c>
      <c r="D999" s="121">
        <v>234.94</v>
      </c>
      <c r="E999" s="121">
        <f t="shared" si="240"/>
        <v>204.29565217391306</v>
      </c>
      <c r="F999" s="121">
        <f t="shared" si="251"/>
        <v>173.65130434782608</v>
      </c>
      <c r="G999" s="77">
        <f t="shared" si="241"/>
        <v>1.1768175327719543</v>
      </c>
      <c r="H999" s="118">
        <f t="shared" si="252"/>
        <v>30.644347826086957</v>
      </c>
      <c r="I999" s="118">
        <f t="shared" si="242"/>
        <v>235.00024737132742</v>
      </c>
      <c r="K999" s="79">
        <f t="shared" si="243"/>
        <v>270.25028447702653</v>
      </c>
      <c r="L999" s="103">
        <f t="shared" si="253"/>
        <v>35.310284477026528</v>
      </c>
      <c r="M999" s="104">
        <f t="shared" si="254"/>
        <v>0.15029490285616126</v>
      </c>
      <c r="Q999" s="105">
        <v>0.8</v>
      </c>
      <c r="R999" s="143">
        <v>17.557700000000001</v>
      </c>
      <c r="S999" s="85">
        <v>20.277999999999999</v>
      </c>
      <c r="T999" s="86">
        <f t="shared" si="244"/>
        <v>0.92394789750365924</v>
      </c>
      <c r="U999" s="145">
        <v>0</v>
      </c>
      <c r="V999" s="141">
        <v>74.7</v>
      </c>
      <c r="W999" s="141">
        <v>101.7</v>
      </c>
      <c r="X999" s="88">
        <f t="shared" si="245"/>
        <v>0</v>
      </c>
      <c r="Y999" s="89">
        <v>0.1</v>
      </c>
      <c r="Z999" s="90">
        <v>93.1</v>
      </c>
      <c r="AA999" s="90">
        <v>115.1</v>
      </c>
      <c r="AB999" s="91">
        <f t="shared" si="246"/>
        <v>0.12363050483351234</v>
      </c>
      <c r="AC999" s="92">
        <v>0.1</v>
      </c>
      <c r="AD999" s="93">
        <v>92</v>
      </c>
      <c r="AE999" s="93">
        <v>118.9</v>
      </c>
      <c r="AF999" s="94">
        <f t="shared" si="247"/>
        <v>0.12923913043478261</v>
      </c>
      <c r="AG999" s="95">
        <v>0</v>
      </c>
      <c r="AH999" s="139">
        <v>93.9</v>
      </c>
      <c r="AI999" s="139">
        <v>110.7</v>
      </c>
      <c r="AJ999" s="96">
        <f t="shared" si="250"/>
        <v>0</v>
      </c>
      <c r="AK999" s="97">
        <v>0</v>
      </c>
      <c r="AL999" s="98">
        <v>1</v>
      </c>
      <c r="AM999" s="98">
        <v>1</v>
      </c>
      <c r="AN999" s="99">
        <f t="shared" si="248"/>
        <v>0</v>
      </c>
      <c r="AO999" s="140">
        <f t="shared" si="249"/>
        <v>1</v>
      </c>
    </row>
    <row r="1000" spans="1:41" ht="30" customHeight="1" x14ac:dyDescent="0.3">
      <c r="A1000" s="102">
        <v>992</v>
      </c>
      <c r="B1000" s="27" t="s">
        <v>874</v>
      </c>
      <c r="C1000" s="144" t="s">
        <v>892</v>
      </c>
      <c r="D1000" s="121">
        <v>234.63</v>
      </c>
      <c r="E1000" s="121">
        <f t="shared" si="240"/>
        <v>204.02608695652174</v>
      </c>
      <c r="F1000" s="121">
        <f t="shared" si="251"/>
        <v>173.42217391304348</v>
      </c>
      <c r="G1000" s="77">
        <f t="shared" si="241"/>
        <v>1.1768175327719543</v>
      </c>
      <c r="H1000" s="118">
        <f t="shared" si="252"/>
        <v>30.603913043478258</v>
      </c>
      <c r="I1000" s="118">
        <f t="shared" si="242"/>
        <v>234.69016787577488</v>
      </c>
      <c r="K1000" s="79">
        <f t="shared" si="243"/>
        <v>269.89369305714109</v>
      </c>
      <c r="L1000" s="103">
        <f t="shared" si="253"/>
        <v>35.263693057141097</v>
      </c>
      <c r="M1000" s="104">
        <f t="shared" si="254"/>
        <v>0.15029490285616118</v>
      </c>
      <c r="Q1000" s="105">
        <v>0.8</v>
      </c>
      <c r="R1000" s="143">
        <v>17.557700000000001</v>
      </c>
      <c r="S1000" s="85">
        <v>20.277999999999999</v>
      </c>
      <c r="T1000" s="86">
        <f t="shared" si="244"/>
        <v>0.92394789750365924</v>
      </c>
      <c r="U1000" s="145">
        <v>0</v>
      </c>
      <c r="V1000" s="141">
        <v>74.7</v>
      </c>
      <c r="W1000" s="141">
        <v>101.7</v>
      </c>
      <c r="X1000" s="88">
        <f t="shared" si="245"/>
        <v>0</v>
      </c>
      <c r="Y1000" s="89">
        <v>0.1</v>
      </c>
      <c r="Z1000" s="90">
        <v>93.1</v>
      </c>
      <c r="AA1000" s="90">
        <v>115.1</v>
      </c>
      <c r="AB1000" s="91">
        <f t="shared" si="246"/>
        <v>0.12363050483351234</v>
      </c>
      <c r="AC1000" s="92">
        <v>0.1</v>
      </c>
      <c r="AD1000" s="93">
        <v>92</v>
      </c>
      <c r="AE1000" s="93">
        <v>118.9</v>
      </c>
      <c r="AF1000" s="94">
        <f t="shared" si="247"/>
        <v>0.12923913043478261</v>
      </c>
      <c r="AG1000" s="95">
        <v>0</v>
      </c>
      <c r="AH1000" s="139">
        <v>93.9</v>
      </c>
      <c r="AI1000" s="139">
        <v>110.7</v>
      </c>
      <c r="AJ1000" s="96">
        <f t="shared" si="250"/>
        <v>0</v>
      </c>
      <c r="AK1000" s="97">
        <v>0</v>
      </c>
      <c r="AL1000" s="98">
        <v>1</v>
      </c>
      <c r="AM1000" s="98">
        <v>1</v>
      </c>
      <c r="AN1000" s="99">
        <f t="shared" si="248"/>
        <v>0</v>
      </c>
      <c r="AO1000" s="140">
        <f t="shared" si="249"/>
        <v>1</v>
      </c>
    </row>
    <row r="1001" spans="1:41" ht="30" customHeight="1" x14ac:dyDescent="0.3">
      <c r="A1001" s="102">
        <v>993</v>
      </c>
      <c r="B1001" s="27" t="s">
        <v>875</v>
      </c>
      <c r="C1001" s="144" t="s">
        <v>892</v>
      </c>
      <c r="D1001" s="121">
        <v>2262.36</v>
      </c>
      <c r="E1001" s="121">
        <f t="shared" si="240"/>
        <v>1967.2695652173916</v>
      </c>
      <c r="F1001" s="121">
        <f t="shared" si="251"/>
        <v>1672.1791304347828</v>
      </c>
      <c r="G1001" s="77">
        <f t="shared" si="241"/>
        <v>1.1768175327719543</v>
      </c>
      <c r="H1001" s="118">
        <f t="shared" si="252"/>
        <v>295.09043478260872</v>
      </c>
      <c r="I1001" s="118">
        <f t="shared" si="242"/>
        <v>2262.9401534136218</v>
      </c>
      <c r="K1001" s="79">
        <f t="shared" si="243"/>
        <v>2602.3811764256648</v>
      </c>
      <c r="L1001" s="103">
        <f t="shared" si="253"/>
        <v>340.02117642566463</v>
      </c>
      <c r="M1001" s="104">
        <f t="shared" si="254"/>
        <v>0.15029490285616109</v>
      </c>
      <c r="Q1001" s="105">
        <v>0.8</v>
      </c>
      <c r="R1001" s="143">
        <v>17.557700000000001</v>
      </c>
      <c r="S1001" s="85">
        <v>20.277999999999999</v>
      </c>
      <c r="T1001" s="86">
        <f t="shared" si="244"/>
        <v>0.92394789750365924</v>
      </c>
      <c r="U1001" s="145">
        <v>0</v>
      </c>
      <c r="V1001" s="141">
        <v>74.7</v>
      </c>
      <c r="W1001" s="141">
        <v>101.7</v>
      </c>
      <c r="X1001" s="88">
        <f t="shared" si="245"/>
        <v>0</v>
      </c>
      <c r="Y1001" s="89">
        <v>0.1</v>
      </c>
      <c r="Z1001" s="90">
        <v>93.1</v>
      </c>
      <c r="AA1001" s="90">
        <v>115.1</v>
      </c>
      <c r="AB1001" s="91">
        <f t="shared" si="246"/>
        <v>0.12363050483351234</v>
      </c>
      <c r="AC1001" s="92">
        <v>0.1</v>
      </c>
      <c r="AD1001" s="93">
        <v>92</v>
      </c>
      <c r="AE1001" s="93">
        <v>118.9</v>
      </c>
      <c r="AF1001" s="94">
        <f t="shared" si="247"/>
        <v>0.12923913043478261</v>
      </c>
      <c r="AG1001" s="95">
        <v>0</v>
      </c>
      <c r="AH1001" s="139">
        <v>93.9</v>
      </c>
      <c r="AI1001" s="139">
        <v>110.7</v>
      </c>
      <c r="AJ1001" s="96">
        <f t="shared" si="250"/>
        <v>0</v>
      </c>
      <c r="AK1001" s="97">
        <v>0</v>
      </c>
      <c r="AL1001" s="98">
        <v>1</v>
      </c>
      <c r="AM1001" s="98">
        <v>1</v>
      </c>
      <c r="AN1001" s="99">
        <f t="shared" si="248"/>
        <v>0</v>
      </c>
      <c r="AO1001" s="140">
        <f t="shared" si="249"/>
        <v>1</v>
      </c>
    </row>
    <row r="1002" spans="1:41" ht="30" customHeight="1" x14ac:dyDescent="0.3">
      <c r="A1002" s="102">
        <v>994</v>
      </c>
      <c r="B1002" s="27" t="s">
        <v>876</v>
      </c>
      <c r="C1002" s="144" t="s">
        <v>892</v>
      </c>
      <c r="D1002" s="121">
        <v>1044.1600000000001</v>
      </c>
      <c r="E1002" s="121">
        <f t="shared" si="240"/>
        <v>907.96521739130446</v>
      </c>
      <c r="F1002" s="121">
        <f t="shared" si="251"/>
        <v>771.77043478260873</v>
      </c>
      <c r="G1002" s="77">
        <f t="shared" si="241"/>
        <v>1.1768175327719543</v>
      </c>
      <c r="H1002" s="118">
        <f t="shared" si="252"/>
        <v>136.19478260869568</v>
      </c>
      <c r="I1002" s="118">
        <f t="shared" si="242"/>
        <v>1044.4277615359038</v>
      </c>
      <c r="K1002" s="79">
        <f t="shared" si="243"/>
        <v>1201.0919257662893</v>
      </c>
      <c r="L1002" s="103">
        <f t="shared" si="253"/>
        <v>156.93192576628917</v>
      </c>
      <c r="M1002" s="104">
        <f t="shared" si="254"/>
        <v>0.15029490285616109</v>
      </c>
      <c r="Q1002" s="105">
        <v>0.8</v>
      </c>
      <c r="R1002" s="143">
        <v>17.557700000000001</v>
      </c>
      <c r="S1002" s="85">
        <v>20.277999999999999</v>
      </c>
      <c r="T1002" s="86">
        <f t="shared" si="244"/>
        <v>0.92394789750365924</v>
      </c>
      <c r="U1002" s="145">
        <v>0</v>
      </c>
      <c r="V1002" s="141">
        <v>74.7</v>
      </c>
      <c r="W1002" s="141">
        <v>101.7</v>
      </c>
      <c r="X1002" s="88">
        <f t="shared" si="245"/>
        <v>0</v>
      </c>
      <c r="Y1002" s="89">
        <v>0.1</v>
      </c>
      <c r="Z1002" s="90">
        <v>93.1</v>
      </c>
      <c r="AA1002" s="90">
        <v>115.1</v>
      </c>
      <c r="AB1002" s="91">
        <f t="shared" si="246"/>
        <v>0.12363050483351234</v>
      </c>
      <c r="AC1002" s="92">
        <v>0.1</v>
      </c>
      <c r="AD1002" s="93">
        <v>92</v>
      </c>
      <c r="AE1002" s="93">
        <v>118.9</v>
      </c>
      <c r="AF1002" s="94">
        <f t="shared" si="247"/>
        <v>0.12923913043478261</v>
      </c>
      <c r="AG1002" s="95">
        <v>0</v>
      </c>
      <c r="AH1002" s="139">
        <v>93.9</v>
      </c>
      <c r="AI1002" s="139">
        <v>110.7</v>
      </c>
      <c r="AJ1002" s="96">
        <f t="shared" si="250"/>
        <v>0</v>
      </c>
      <c r="AK1002" s="97">
        <v>0</v>
      </c>
      <c r="AL1002" s="98">
        <v>1</v>
      </c>
      <c r="AM1002" s="98">
        <v>1</v>
      </c>
      <c r="AN1002" s="99">
        <f t="shared" si="248"/>
        <v>0</v>
      </c>
      <c r="AO1002" s="140">
        <f t="shared" si="249"/>
        <v>1</v>
      </c>
    </row>
    <row r="1003" spans="1:41" ht="30" customHeight="1" x14ac:dyDescent="0.3">
      <c r="A1003" s="102">
        <v>995</v>
      </c>
      <c r="B1003" s="27" t="s">
        <v>877</v>
      </c>
      <c r="C1003" s="144" t="s">
        <v>892</v>
      </c>
      <c r="D1003" s="121">
        <v>1165.98</v>
      </c>
      <c r="E1003" s="121">
        <f t="shared" si="240"/>
        <v>1013.8956521739132</v>
      </c>
      <c r="F1003" s="121">
        <f t="shared" si="251"/>
        <v>861.81130434782619</v>
      </c>
      <c r="G1003" s="77">
        <f t="shared" si="241"/>
        <v>1.1768175327719543</v>
      </c>
      <c r="H1003" s="118">
        <f t="shared" si="252"/>
        <v>152.08434782608697</v>
      </c>
      <c r="I1003" s="118">
        <f t="shared" si="242"/>
        <v>1166.2790007236756</v>
      </c>
      <c r="K1003" s="79">
        <f t="shared" si="243"/>
        <v>1341.2208508322269</v>
      </c>
      <c r="L1003" s="103">
        <f t="shared" si="253"/>
        <v>175.2408508322269</v>
      </c>
      <c r="M1003" s="104">
        <f t="shared" si="254"/>
        <v>0.15029490285616126</v>
      </c>
      <c r="Q1003" s="105">
        <v>0.8</v>
      </c>
      <c r="R1003" s="143">
        <v>17.557700000000001</v>
      </c>
      <c r="S1003" s="85">
        <v>20.277999999999999</v>
      </c>
      <c r="T1003" s="86">
        <f t="shared" si="244"/>
        <v>0.92394789750365924</v>
      </c>
      <c r="U1003" s="145">
        <v>0</v>
      </c>
      <c r="V1003" s="141">
        <v>74.7</v>
      </c>
      <c r="W1003" s="141">
        <v>101.7</v>
      </c>
      <c r="X1003" s="88">
        <f t="shared" si="245"/>
        <v>0</v>
      </c>
      <c r="Y1003" s="89">
        <v>0.1</v>
      </c>
      <c r="Z1003" s="90">
        <v>93.1</v>
      </c>
      <c r="AA1003" s="90">
        <v>115.1</v>
      </c>
      <c r="AB1003" s="91">
        <f t="shared" si="246"/>
        <v>0.12363050483351234</v>
      </c>
      <c r="AC1003" s="92">
        <v>0.1</v>
      </c>
      <c r="AD1003" s="93">
        <v>92</v>
      </c>
      <c r="AE1003" s="93">
        <v>118.9</v>
      </c>
      <c r="AF1003" s="94">
        <f t="shared" si="247"/>
        <v>0.12923913043478261</v>
      </c>
      <c r="AG1003" s="95">
        <v>0</v>
      </c>
      <c r="AH1003" s="139">
        <v>93.9</v>
      </c>
      <c r="AI1003" s="139">
        <v>110.7</v>
      </c>
      <c r="AJ1003" s="96">
        <f t="shared" si="250"/>
        <v>0</v>
      </c>
      <c r="AK1003" s="97">
        <v>0</v>
      </c>
      <c r="AL1003" s="98">
        <v>1</v>
      </c>
      <c r="AM1003" s="98">
        <v>1</v>
      </c>
      <c r="AN1003" s="99">
        <f t="shared" si="248"/>
        <v>0</v>
      </c>
      <c r="AO1003" s="140">
        <f t="shared" si="249"/>
        <v>1</v>
      </c>
    </row>
    <row r="1004" spans="1:41" ht="30" customHeight="1" x14ac:dyDescent="0.3">
      <c r="A1004" s="102">
        <v>996</v>
      </c>
      <c r="B1004" s="27" t="s">
        <v>879</v>
      </c>
      <c r="C1004" s="144" t="s">
        <v>892</v>
      </c>
      <c r="D1004" s="121">
        <v>305813.93</v>
      </c>
      <c r="E1004" s="121">
        <f t="shared" si="240"/>
        <v>265925.15652173915</v>
      </c>
      <c r="F1004" s="121">
        <f t="shared" si="251"/>
        <v>226036.38304347827</v>
      </c>
      <c r="G1004" s="77">
        <f t="shared" si="241"/>
        <v>1.1768175327719543</v>
      </c>
      <c r="H1004" s="118">
        <f t="shared" si="252"/>
        <v>39888.773478260868</v>
      </c>
      <c r="I1004" s="118">
        <f t="shared" si="242"/>
        <v>305892.35208818334</v>
      </c>
      <c r="K1004" s="79">
        <f t="shared" si="243"/>
        <v>351776.20490141079</v>
      </c>
      <c r="L1004" s="103">
        <f t="shared" si="253"/>
        <v>45962.274901410798</v>
      </c>
      <c r="M1004" s="104">
        <f t="shared" si="254"/>
        <v>0.15029490285616093</v>
      </c>
      <c r="Q1004" s="105">
        <v>0.8</v>
      </c>
      <c r="R1004" s="143">
        <v>17.557700000000001</v>
      </c>
      <c r="S1004" s="85">
        <v>20.277999999999999</v>
      </c>
      <c r="T1004" s="86">
        <f t="shared" si="244"/>
        <v>0.92394789750365924</v>
      </c>
      <c r="U1004" s="145">
        <v>0</v>
      </c>
      <c r="V1004" s="141">
        <v>74.7</v>
      </c>
      <c r="W1004" s="141">
        <v>101.7</v>
      </c>
      <c r="X1004" s="88">
        <f t="shared" si="245"/>
        <v>0</v>
      </c>
      <c r="Y1004" s="89">
        <v>0.1</v>
      </c>
      <c r="Z1004" s="90">
        <v>93.1</v>
      </c>
      <c r="AA1004" s="90">
        <v>115.1</v>
      </c>
      <c r="AB1004" s="91">
        <f t="shared" si="246"/>
        <v>0.12363050483351234</v>
      </c>
      <c r="AC1004" s="92">
        <v>0.1</v>
      </c>
      <c r="AD1004" s="93">
        <v>92</v>
      </c>
      <c r="AE1004" s="93">
        <v>118.9</v>
      </c>
      <c r="AF1004" s="94">
        <f t="shared" si="247"/>
        <v>0.12923913043478261</v>
      </c>
      <c r="AG1004" s="95">
        <v>0</v>
      </c>
      <c r="AH1004" s="139">
        <v>93.9</v>
      </c>
      <c r="AI1004" s="139">
        <v>110.7</v>
      </c>
      <c r="AJ1004" s="96">
        <f t="shared" si="250"/>
        <v>0</v>
      </c>
      <c r="AK1004" s="97">
        <v>0</v>
      </c>
      <c r="AL1004" s="98">
        <v>1</v>
      </c>
      <c r="AM1004" s="98">
        <v>1</v>
      </c>
      <c r="AN1004" s="99">
        <f t="shared" si="248"/>
        <v>0</v>
      </c>
      <c r="AO1004" s="140">
        <f t="shared" si="249"/>
        <v>1</v>
      </c>
    </row>
    <row r="1005" spans="1:41" ht="30" customHeight="1" x14ac:dyDescent="0.3">
      <c r="A1005" s="102">
        <v>997</v>
      </c>
      <c r="B1005" s="27" t="s">
        <v>496</v>
      </c>
      <c r="C1005" s="144" t="s">
        <v>892</v>
      </c>
      <c r="D1005" s="121">
        <v>15866.12</v>
      </c>
      <c r="E1005" s="121">
        <f t="shared" ref="E1005:E1025" si="255">D1005/1.15</f>
        <v>13796.626086956523</v>
      </c>
      <c r="F1005" s="121">
        <f t="shared" si="251"/>
        <v>11727.132173913044</v>
      </c>
      <c r="G1005" s="77">
        <f t="shared" ref="G1005:G1025" si="256">T1005+X1005+AB1005+AF1005+AJ1005+AN1005</f>
        <v>1.1768175327719543</v>
      </c>
      <c r="H1005" s="118">
        <f t="shared" si="252"/>
        <v>2069.4939130434782</v>
      </c>
      <c r="I1005" s="118">
        <f t="shared" ref="I1005:I1025" si="257">(F1005*G1005)+H1005</f>
        <v>15870.18866443843</v>
      </c>
      <c r="K1005" s="79">
        <f t="shared" ref="K1005:K1025" si="258">I1005*1.15</f>
        <v>18250.716964104195</v>
      </c>
      <c r="L1005" s="103">
        <f t="shared" si="253"/>
        <v>2384.5969641041938</v>
      </c>
      <c r="M1005" s="104">
        <f t="shared" si="254"/>
        <v>0.15029490285616104</v>
      </c>
      <c r="Q1005" s="105">
        <v>0.8</v>
      </c>
      <c r="R1005" s="143">
        <v>17.557700000000001</v>
      </c>
      <c r="S1005" s="85">
        <v>20.277999999999999</v>
      </c>
      <c r="T1005" s="86">
        <f t="shared" ref="T1005:T1025" si="259">Q1005*(S1005/R1005)</f>
        <v>0.92394789750365924</v>
      </c>
      <c r="U1005" s="145">
        <v>0</v>
      </c>
      <c r="V1005" s="141">
        <v>74.7</v>
      </c>
      <c r="W1005" s="141">
        <v>101.7</v>
      </c>
      <c r="X1005" s="88">
        <f t="shared" ref="X1005:X1025" si="260">U1005*(W1005/V1005)</f>
        <v>0</v>
      </c>
      <c r="Y1005" s="89">
        <v>0.1</v>
      </c>
      <c r="Z1005" s="90">
        <v>93.1</v>
      </c>
      <c r="AA1005" s="90">
        <v>115.1</v>
      </c>
      <c r="AB1005" s="91">
        <f t="shared" ref="AB1005:AB1025" si="261">Y1005*(AA1005/Z1005)</f>
        <v>0.12363050483351234</v>
      </c>
      <c r="AC1005" s="92">
        <v>0.1</v>
      </c>
      <c r="AD1005" s="93">
        <v>92</v>
      </c>
      <c r="AE1005" s="93">
        <v>118.9</v>
      </c>
      <c r="AF1005" s="94">
        <f t="shared" ref="AF1005:AF1025" si="262">AC1005*(AE1005/AD1005)</f>
        <v>0.12923913043478261</v>
      </c>
      <c r="AG1005" s="95">
        <v>0</v>
      </c>
      <c r="AH1005" s="139">
        <v>93.9</v>
      </c>
      <c r="AI1005" s="139">
        <v>110.7</v>
      </c>
      <c r="AJ1005" s="96">
        <f t="shared" si="250"/>
        <v>0</v>
      </c>
      <c r="AK1005" s="97">
        <v>0</v>
      </c>
      <c r="AL1005" s="98">
        <v>1</v>
      </c>
      <c r="AM1005" s="98">
        <v>1</v>
      </c>
      <c r="AN1005" s="99">
        <f t="shared" ref="AN1005:AN1025" si="263">AK1005*(AM1005/AL1005)</f>
        <v>0</v>
      </c>
      <c r="AO1005" s="140">
        <f t="shared" ref="AO1005:AO1025" si="264">Q1005+U1005+Y1005+AC1005+AG1005+AK1005</f>
        <v>1</v>
      </c>
    </row>
    <row r="1006" spans="1:41" ht="30" customHeight="1" x14ac:dyDescent="0.3">
      <c r="A1006" s="102">
        <v>998</v>
      </c>
      <c r="B1006" s="27" t="s">
        <v>497</v>
      </c>
      <c r="C1006" s="144" t="s">
        <v>892</v>
      </c>
      <c r="D1006" s="121">
        <v>6656.12</v>
      </c>
      <c r="E1006" s="121">
        <f t="shared" si="255"/>
        <v>5787.9304347826092</v>
      </c>
      <c r="F1006" s="121">
        <f t="shared" si="251"/>
        <v>4919.7408695652175</v>
      </c>
      <c r="G1006" s="77">
        <f t="shared" si="256"/>
        <v>1.1768175327719543</v>
      </c>
      <c r="H1006" s="118">
        <f t="shared" si="252"/>
        <v>868.1895652173913</v>
      </c>
      <c r="I1006" s="118">
        <f t="shared" si="257"/>
        <v>6657.8268772164802</v>
      </c>
      <c r="K1006" s="79">
        <f t="shared" si="258"/>
        <v>7656.500908798952</v>
      </c>
      <c r="L1006" s="103">
        <f t="shared" si="253"/>
        <v>1000.3809087989521</v>
      </c>
      <c r="M1006" s="104">
        <f t="shared" si="254"/>
        <v>0.15029490285616126</v>
      </c>
      <c r="Q1006" s="105">
        <v>0.8</v>
      </c>
      <c r="R1006" s="143">
        <v>17.557700000000001</v>
      </c>
      <c r="S1006" s="85">
        <v>20.277999999999999</v>
      </c>
      <c r="T1006" s="86">
        <f t="shared" si="259"/>
        <v>0.92394789750365924</v>
      </c>
      <c r="U1006" s="145">
        <v>0</v>
      </c>
      <c r="V1006" s="141">
        <v>74.7</v>
      </c>
      <c r="W1006" s="141">
        <v>101.7</v>
      </c>
      <c r="X1006" s="88">
        <f t="shared" si="260"/>
        <v>0</v>
      </c>
      <c r="Y1006" s="89">
        <v>0.1</v>
      </c>
      <c r="Z1006" s="90">
        <v>93.1</v>
      </c>
      <c r="AA1006" s="90">
        <v>115.1</v>
      </c>
      <c r="AB1006" s="91">
        <f t="shared" si="261"/>
        <v>0.12363050483351234</v>
      </c>
      <c r="AC1006" s="92">
        <v>0.1</v>
      </c>
      <c r="AD1006" s="93">
        <v>92</v>
      </c>
      <c r="AE1006" s="93">
        <v>118.9</v>
      </c>
      <c r="AF1006" s="94">
        <f t="shared" si="262"/>
        <v>0.12923913043478261</v>
      </c>
      <c r="AG1006" s="95">
        <v>0</v>
      </c>
      <c r="AH1006" s="139">
        <v>93.9</v>
      </c>
      <c r="AI1006" s="139">
        <v>110.7</v>
      </c>
      <c r="AJ1006" s="96">
        <f t="shared" ref="AJ1006:AJ1025" si="265">AG1006*(AI1006/AH1006)</f>
        <v>0</v>
      </c>
      <c r="AK1006" s="97">
        <v>0</v>
      </c>
      <c r="AL1006" s="98">
        <v>1</v>
      </c>
      <c r="AM1006" s="98">
        <v>1</v>
      </c>
      <c r="AN1006" s="99">
        <f t="shared" si="263"/>
        <v>0</v>
      </c>
      <c r="AO1006" s="140">
        <f t="shared" si="264"/>
        <v>1</v>
      </c>
    </row>
    <row r="1007" spans="1:41" ht="30" customHeight="1" x14ac:dyDescent="0.3">
      <c r="A1007" s="102">
        <v>999</v>
      </c>
      <c r="B1007" s="27" t="s">
        <v>498</v>
      </c>
      <c r="C1007" s="144" t="s">
        <v>892</v>
      </c>
      <c r="D1007" s="121">
        <v>234.94</v>
      </c>
      <c r="E1007" s="121">
        <f t="shared" si="255"/>
        <v>204.29565217391306</v>
      </c>
      <c r="F1007" s="121">
        <f t="shared" si="251"/>
        <v>173.65130434782608</v>
      </c>
      <c r="G1007" s="77">
        <f t="shared" si="256"/>
        <v>1.1768175327719543</v>
      </c>
      <c r="H1007" s="118">
        <f t="shared" si="252"/>
        <v>30.644347826086957</v>
      </c>
      <c r="I1007" s="118">
        <f t="shared" si="257"/>
        <v>235.00024737132742</v>
      </c>
      <c r="K1007" s="79">
        <f t="shared" si="258"/>
        <v>270.25028447702653</v>
      </c>
      <c r="L1007" s="103">
        <f t="shared" si="253"/>
        <v>35.310284477026528</v>
      </c>
      <c r="M1007" s="104">
        <f t="shared" si="254"/>
        <v>0.15029490285616126</v>
      </c>
      <c r="Q1007" s="105">
        <v>0.8</v>
      </c>
      <c r="R1007" s="143">
        <v>17.557700000000001</v>
      </c>
      <c r="S1007" s="85">
        <v>20.277999999999999</v>
      </c>
      <c r="T1007" s="86">
        <f t="shared" si="259"/>
        <v>0.92394789750365924</v>
      </c>
      <c r="U1007" s="145">
        <v>0</v>
      </c>
      <c r="V1007" s="141">
        <v>74.7</v>
      </c>
      <c r="W1007" s="141">
        <v>101.7</v>
      </c>
      <c r="X1007" s="88">
        <f t="shared" si="260"/>
        <v>0</v>
      </c>
      <c r="Y1007" s="89">
        <v>0.1</v>
      </c>
      <c r="Z1007" s="90">
        <v>93.1</v>
      </c>
      <c r="AA1007" s="90">
        <v>115.1</v>
      </c>
      <c r="AB1007" s="91">
        <f t="shared" si="261"/>
        <v>0.12363050483351234</v>
      </c>
      <c r="AC1007" s="92">
        <v>0.1</v>
      </c>
      <c r="AD1007" s="93">
        <v>92</v>
      </c>
      <c r="AE1007" s="93">
        <v>118.9</v>
      </c>
      <c r="AF1007" s="94">
        <f t="shared" si="262"/>
        <v>0.12923913043478261</v>
      </c>
      <c r="AG1007" s="95">
        <v>0</v>
      </c>
      <c r="AH1007" s="139">
        <v>93.9</v>
      </c>
      <c r="AI1007" s="139">
        <v>110.7</v>
      </c>
      <c r="AJ1007" s="96">
        <f t="shared" si="265"/>
        <v>0</v>
      </c>
      <c r="AK1007" s="97">
        <v>0</v>
      </c>
      <c r="AL1007" s="98">
        <v>1</v>
      </c>
      <c r="AM1007" s="98">
        <v>1</v>
      </c>
      <c r="AN1007" s="99">
        <f t="shared" si="263"/>
        <v>0</v>
      </c>
      <c r="AO1007" s="140">
        <f t="shared" si="264"/>
        <v>1</v>
      </c>
    </row>
    <row r="1008" spans="1:41" ht="30" customHeight="1" x14ac:dyDescent="0.3">
      <c r="A1008" s="102">
        <v>1000</v>
      </c>
      <c r="B1008" s="27" t="s">
        <v>499</v>
      </c>
      <c r="C1008" s="144" t="s">
        <v>892</v>
      </c>
      <c r="D1008" s="121">
        <v>219.27</v>
      </c>
      <c r="E1008" s="121">
        <f t="shared" si="255"/>
        <v>190.66956521739132</v>
      </c>
      <c r="F1008" s="121">
        <f t="shared" si="251"/>
        <v>162.06913043478261</v>
      </c>
      <c r="G1008" s="77">
        <f t="shared" si="256"/>
        <v>1.1768175327719543</v>
      </c>
      <c r="H1008" s="118">
        <f t="shared" si="252"/>
        <v>28.600434782608698</v>
      </c>
      <c r="I1008" s="118">
        <f t="shared" si="257"/>
        <v>219.32622899936561</v>
      </c>
      <c r="K1008" s="79">
        <f t="shared" si="258"/>
        <v>252.22516334927045</v>
      </c>
      <c r="L1008" s="103">
        <f t="shared" si="253"/>
        <v>32.955163349270435</v>
      </c>
      <c r="M1008" s="104">
        <f t="shared" si="254"/>
        <v>0.15029490285616104</v>
      </c>
      <c r="Q1008" s="105">
        <v>0.8</v>
      </c>
      <c r="R1008" s="143">
        <v>17.557700000000001</v>
      </c>
      <c r="S1008" s="85">
        <v>20.277999999999999</v>
      </c>
      <c r="T1008" s="86">
        <f t="shared" si="259"/>
        <v>0.92394789750365924</v>
      </c>
      <c r="U1008" s="145">
        <v>0</v>
      </c>
      <c r="V1008" s="141">
        <v>74.7</v>
      </c>
      <c r="W1008" s="141">
        <v>101.7</v>
      </c>
      <c r="X1008" s="88">
        <f t="shared" si="260"/>
        <v>0</v>
      </c>
      <c r="Y1008" s="89">
        <v>0.1</v>
      </c>
      <c r="Z1008" s="90">
        <v>93.1</v>
      </c>
      <c r="AA1008" s="90">
        <v>115.1</v>
      </c>
      <c r="AB1008" s="91">
        <f t="shared" si="261"/>
        <v>0.12363050483351234</v>
      </c>
      <c r="AC1008" s="92">
        <v>0.1</v>
      </c>
      <c r="AD1008" s="93">
        <v>92</v>
      </c>
      <c r="AE1008" s="93">
        <v>118.9</v>
      </c>
      <c r="AF1008" s="94">
        <f t="shared" si="262"/>
        <v>0.12923913043478261</v>
      </c>
      <c r="AG1008" s="95">
        <v>0</v>
      </c>
      <c r="AH1008" s="139">
        <v>93.9</v>
      </c>
      <c r="AI1008" s="139">
        <v>110.7</v>
      </c>
      <c r="AJ1008" s="96">
        <f t="shared" si="265"/>
        <v>0</v>
      </c>
      <c r="AK1008" s="97">
        <v>0</v>
      </c>
      <c r="AL1008" s="98">
        <v>1</v>
      </c>
      <c r="AM1008" s="98">
        <v>1</v>
      </c>
      <c r="AN1008" s="99">
        <f t="shared" si="263"/>
        <v>0</v>
      </c>
      <c r="AO1008" s="140">
        <f t="shared" si="264"/>
        <v>1</v>
      </c>
    </row>
    <row r="1009" spans="1:41" ht="30" customHeight="1" x14ac:dyDescent="0.3">
      <c r="A1009" s="102">
        <v>1001</v>
      </c>
      <c r="B1009" s="27" t="s">
        <v>500</v>
      </c>
      <c r="C1009" s="144" t="s">
        <v>892</v>
      </c>
      <c r="D1009" s="121">
        <v>2036.13</v>
      </c>
      <c r="E1009" s="121">
        <f t="shared" si="255"/>
        <v>1770.5478260869568</v>
      </c>
      <c r="F1009" s="121">
        <f t="shared" si="251"/>
        <v>1504.9656521739132</v>
      </c>
      <c r="G1009" s="77">
        <f t="shared" si="256"/>
        <v>1.1768175327719543</v>
      </c>
      <c r="H1009" s="118">
        <f t="shared" si="252"/>
        <v>265.5821739130435</v>
      </c>
      <c r="I1009" s="118">
        <f t="shared" si="257"/>
        <v>2036.6521396108833</v>
      </c>
      <c r="K1009" s="79">
        <f t="shared" si="258"/>
        <v>2342.1499605525155</v>
      </c>
      <c r="L1009" s="103">
        <f t="shared" si="253"/>
        <v>306.01996055251539</v>
      </c>
      <c r="M1009" s="104">
        <f t="shared" si="254"/>
        <v>0.15029490285616112</v>
      </c>
      <c r="Q1009" s="105">
        <v>0.8</v>
      </c>
      <c r="R1009" s="143">
        <v>17.557700000000001</v>
      </c>
      <c r="S1009" s="85">
        <v>20.277999999999999</v>
      </c>
      <c r="T1009" s="86">
        <f t="shared" si="259"/>
        <v>0.92394789750365924</v>
      </c>
      <c r="U1009" s="145">
        <v>0</v>
      </c>
      <c r="V1009" s="141">
        <v>74.7</v>
      </c>
      <c r="W1009" s="141">
        <v>101.7</v>
      </c>
      <c r="X1009" s="88">
        <f t="shared" si="260"/>
        <v>0</v>
      </c>
      <c r="Y1009" s="89">
        <v>0.1</v>
      </c>
      <c r="Z1009" s="90">
        <v>93.1</v>
      </c>
      <c r="AA1009" s="90">
        <v>115.1</v>
      </c>
      <c r="AB1009" s="91">
        <f t="shared" si="261"/>
        <v>0.12363050483351234</v>
      </c>
      <c r="AC1009" s="92">
        <v>0.1</v>
      </c>
      <c r="AD1009" s="93">
        <v>92</v>
      </c>
      <c r="AE1009" s="93">
        <v>118.9</v>
      </c>
      <c r="AF1009" s="94">
        <f t="shared" si="262"/>
        <v>0.12923913043478261</v>
      </c>
      <c r="AG1009" s="95">
        <v>0</v>
      </c>
      <c r="AH1009" s="139">
        <v>93.9</v>
      </c>
      <c r="AI1009" s="139">
        <v>110.7</v>
      </c>
      <c r="AJ1009" s="96">
        <f t="shared" si="265"/>
        <v>0</v>
      </c>
      <c r="AK1009" s="97">
        <v>0</v>
      </c>
      <c r="AL1009" s="98">
        <v>1</v>
      </c>
      <c r="AM1009" s="98">
        <v>1</v>
      </c>
      <c r="AN1009" s="99">
        <f t="shared" si="263"/>
        <v>0</v>
      </c>
      <c r="AO1009" s="140">
        <f t="shared" si="264"/>
        <v>1</v>
      </c>
    </row>
    <row r="1010" spans="1:41" ht="30" customHeight="1" x14ac:dyDescent="0.3">
      <c r="A1010" s="102">
        <v>1002</v>
      </c>
      <c r="B1010" s="27" t="s">
        <v>501</v>
      </c>
      <c r="C1010" s="144" t="s">
        <v>892</v>
      </c>
      <c r="D1010" s="121">
        <v>939.75</v>
      </c>
      <c r="E1010" s="121">
        <f t="shared" si="255"/>
        <v>817.17391304347836</v>
      </c>
      <c r="F1010" s="121">
        <f t="shared" si="251"/>
        <v>694.59782608695662</v>
      </c>
      <c r="G1010" s="77">
        <f t="shared" si="256"/>
        <v>1.1768175327719543</v>
      </c>
      <c r="H1010" s="118">
        <f t="shared" si="252"/>
        <v>122.57608695652175</v>
      </c>
      <c r="I1010" s="118">
        <f t="shared" si="257"/>
        <v>939.99098692093708</v>
      </c>
      <c r="K1010" s="79">
        <f t="shared" si="258"/>
        <v>1080.9896349590776</v>
      </c>
      <c r="L1010" s="103">
        <f t="shared" si="253"/>
        <v>141.23963495907765</v>
      </c>
      <c r="M1010" s="104">
        <f t="shared" si="254"/>
        <v>0.15029490285616137</v>
      </c>
      <c r="Q1010" s="105">
        <v>0.8</v>
      </c>
      <c r="R1010" s="143">
        <v>17.557700000000001</v>
      </c>
      <c r="S1010" s="85">
        <v>20.277999999999999</v>
      </c>
      <c r="T1010" s="86">
        <f t="shared" si="259"/>
        <v>0.92394789750365924</v>
      </c>
      <c r="U1010" s="145">
        <v>0</v>
      </c>
      <c r="V1010" s="141">
        <v>74.7</v>
      </c>
      <c r="W1010" s="141">
        <v>101.7</v>
      </c>
      <c r="X1010" s="88">
        <f t="shared" si="260"/>
        <v>0</v>
      </c>
      <c r="Y1010" s="89">
        <v>0.1</v>
      </c>
      <c r="Z1010" s="90">
        <v>93.1</v>
      </c>
      <c r="AA1010" s="90">
        <v>115.1</v>
      </c>
      <c r="AB1010" s="91">
        <f t="shared" si="261"/>
        <v>0.12363050483351234</v>
      </c>
      <c r="AC1010" s="92">
        <v>0.1</v>
      </c>
      <c r="AD1010" s="93">
        <v>92</v>
      </c>
      <c r="AE1010" s="93">
        <v>118.9</v>
      </c>
      <c r="AF1010" s="94">
        <f t="shared" si="262"/>
        <v>0.12923913043478261</v>
      </c>
      <c r="AG1010" s="95">
        <v>0</v>
      </c>
      <c r="AH1010" s="139">
        <v>93.9</v>
      </c>
      <c r="AI1010" s="139">
        <v>110.7</v>
      </c>
      <c r="AJ1010" s="96">
        <f t="shared" si="265"/>
        <v>0</v>
      </c>
      <c r="AK1010" s="97">
        <v>0</v>
      </c>
      <c r="AL1010" s="98">
        <v>1</v>
      </c>
      <c r="AM1010" s="98">
        <v>1</v>
      </c>
      <c r="AN1010" s="99">
        <f t="shared" si="263"/>
        <v>0</v>
      </c>
      <c r="AO1010" s="140">
        <f t="shared" si="264"/>
        <v>1</v>
      </c>
    </row>
    <row r="1011" spans="1:41" ht="30" customHeight="1" x14ac:dyDescent="0.3">
      <c r="A1011" s="102">
        <v>1003</v>
      </c>
      <c r="B1011" s="27" t="s">
        <v>502</v>
      </c>
      <c r="C1011" s="144" t="s">
        <v>892</v>
      </c>
      <c r="D1011" s="121">
        <v>1754.2</v>
      </c>
      <c r="E1011" s="121">
        <f t="shared" si="255"/>
        <v>1525.3913043478262</v>
      </c>
      <c r="F1011" s="121">
        <f t="shared" si="251"/>
        <v>1296.5826086956522</v>
      </c>
      <c r="G1011" s="77">
        <f t="shared" si="256"/>
        <v>1.1768175327719543</v>
      </c>
      <c r="H1011" s="118">
        <f t="shared" si="252"/>
        <v>228.80869565217392</v>
      </c>
      <c r="I1011" s="118">
        <f t="shared" si="257"/>
        <v>1754.6498422524155</v>
      </c>
      <c r="K1011" s="79">
        <f t="shared" si="258"/>
        <v>2017.8473185902776</v>
      </c>
      <c r="L1011" s="103">
        <f t="shared" si="253"/>
        <v>263.64731859027756</v>
      </c>
      <c r="M1011" s="104">
        <f t="shared" si="254"/>
        <v>0.15029490285616096</v>
      </c>
      <c r="Q1011" s="105">
        <v>0.8</v>
      </c>
      <c r="R1011" s="143">
        <v>17.557700000000001</v>
      </c>
      <c r="S1011" s="85">
        <v>20.277999999999999</v>
      </c>
      <c r="T1011" s="86">
        <f t="shared" si="259"/>
        <v>0.92394789750365924</v>
      </c>
      <c r="U1011" s="145">
        <v>0</v>
      </c>
      <c r="V1011" s="141">
        <v>74.7</v>
      </c>
      <c r="W1011" s="141">
        <v>101.7</v>
      </c>
      <c r="X1011" s="88">
        <f t="shared" si="260"/>
        <v>0</v>
      </c>
      <c r="Y1011" s="89">
        <v>0.1</v>
      </c>
      <c r="Z1011" s="90">
        <v>93.1</v>
      </c>
      <c r="AA1011" s="90">
        <v>115.1</v>
      </c>
      <c r="AB1011" s="91">
        <f t="shared" si="261"/>
        <v>0.12363050483351234</v>
      </c>
      <c r="AC1011" s="92">
        <v>0.1</v>
      </c>
      <c r="AD1011" s="93">
        <v>92</v>
      </c>
      <c r="AE1011" s="93">
        <v>118.9</v>
      </c>
      <c r="AF1011" s="94">
        <f t="shared" si="262"/>
        <v>0.12923913043478261</v>
      </c>
      <c r="AG1011" s="95">
        <v>0</v>
      </c>
      <c r="AH1011" s="139">
        <v>93.9</v>
      </c>
      <c r="AI1011" s="139">
        <v>110.7</v>
      </c>
      <c r="AJ1011" s="96">
        <f t="shared" si="265"/>
        <v>0</v>
      </c>
      <c r="AK1011" s="97">
        <v>0</v>
      </c>
      <c r="AL1011" s="98">
        <v>1</v>
      </c>
      <c r="AM1011" s="98">
        <v>1</v>
      </c>
      <c r="AN1011" s="99">
        <f t="shared" si="263"/>
        <v>0</v>
      </c>
      <c r="AO1011" s="140">
        <f t="shared" si="264"/>
        <v>1</v>
      </c>
    </row>
    <row r="1012" spans="1:41" ht="30" customHeight="1" x14ac:dyDescent="0.3">
      <c r="A1012" s="102">
        <v>1004</v>
      </c>
      <c r="B1012" s="27" t="s">
        <v>880</v>
      </c>
      <c r="C1012" s="144" t="s">
        <v>892</v>
      </c>
      <c r="D1012" s="121">
        <v>1049.3900000000001</v>
      </c>
      <c r="E1012" s="121">
        <f t="shared" si="255"/>
        <v>912.51304347826101</v>
      </c>
      <c r="F1012" s="121">
        <f t="shared" si="251"/>
        <v>775.63608695652181</v>
      </c>
      <c r="G1012" s="77">
        <f t="shared" si="256"/>
        <v>1.1768175327719543</v>
      </c>
      <c r="H1012" s="118">
        <f t="shared" si="252"/>
        <v>136.87695652173915</v>
      </c>
      <c r="I1012" s="118">
        <f t="shared" si="257"/>
        <v>1049.6591027028062</v>
      </c>
      <c r="K1012" s="79">
        <f t="shared" si="258"/>
        <v>1207.1079681082269</v>
      </c>
      <c r="L1012" s="103">
        <f t="shared" si="253"/>
        <v>157.71796810822684</v>
      </c>
      <c r="M1012" s="104">
        <f t="shared" si="254"/>
        <v>0.15029490285616104</v>
      </c>
      <c r="Q1012" s="105">
        <v>0.8</v>
      </c>
      <c r="R1012" s="143">
        <v>17.557700000000001</v>
      </c>
      <c r="S1012" s="85">
        <v>20.277999999999999</v>
      </c>
      <c r="T1012" s="86">
        <f t="shared" si="259"/>
        <v>0.92394789750365924</v>
      </c>
      <c r="U1012" s="145">
        <v>0</v>
      </c>
      <c r="V1012" s="141">
        <v>74.7</v>
      </c>
      <c r="W1012" s="141">
        <v>101.7</v>
      </c>
      <c r="X1012" s="88">
        <f t="shared" si="260"/>
        <v>0</v>
      </c>
      <c r="Y1012" s="89">
        <v>0.1</v>
      </c>
      <c r="Z1012" s="90">
        <v>93.1</v>
      </c>
      <c r="AA1012" s="90">
        <v>115.1</v>
      </c>
      <c r="AB1012" s="91">
        <f t="shared" si="261"/>
        <v>0.12363050483351234</v>
      </c>
      <c r="AC1012" s="92">
        <v>0.1</v>
      </c>
      <c r="AD1012" s="93">
        <v>92</v>
      </c>
      <c r="AE1012" s="93">
        <v>118.9</v>
      </c>
      <c r="AF1012" s="94">
        <f t="shared" si="262"/>
        <v>0.12923913043478261</v>
      </c>
      <c r="AG1012" s="95">
        <v>0</v>
      </c>
      <c r="AH1012" s="139">
        <v>93.9</v>
      </c>
      <c r="AI1012" s="139">
        <v>110.7</v>
      </c>
      <c r="AJ1012" s="96">
        <f t="shared" si="265"/>
        <v>0</v>
      </c>
      <c r="AK1012" s="97">
        <v>0</v>
      </c>
      <c r="AL1012" s="98">
        <v>1</v>
      </c>
      <c r="AM1012" s="98">
        <v>1</v>
      </c>
      <c r="AN1012" s="99">
        <f t="shared" si="263"/>
        <v>0</v>
      </c>
      <c r="AO1012" s="140">
        <f t="shared" si="264"/>
        <v>1</v>
      </c>
    </row>
    <row r="1013" spans="1:41" ht="30" customHeight="1" x14ac:dyDescent="0.3">
      <c r="A1013" s="102">
        <v>1005</v>
      </c>
      <c r="B1013" s="27" t="s">
        <v>504</v>
      </c>
      <c r="C1013" s="144" t="s">
        <v>892</v>
      </c>
      <c r="D1013" s="121">
        <v>2114.4299999999998</v>
      </c>
      <c r="E1013" s="121">
        <f t="shared" si="255"/>
        <v>1838.6347826086956</v>
      </c>
      <c r="F1013" s="121">
        <f t="shared" si="251"/>
        <v>1562.8395652173913</v>
      </c>
      <c r="G1013" s="77">
        <f t="shared" si="256"/>
        <v>1.1768175327719543</v>
      </c>
      <c r="H1013" s="118">
        <f t="shared" si="252"/>
        <v>275.79521739130433</v>
      </c>
      <c r="I1013" s="118">
        <f t="shared" si="257"/>
        <v>2114.9722186488284</v>
      </c>
      <c r="K1013" s="79">
        <f t="shared" si="258"/>
        <v>2432.2180514461525</v>
      </c>
      <c r="L1013" s="103">
        <f t="shared" si="253"/>
        <v>317.78805144615262</v>
      </c>
      <c r="M1013" s="104">
        <f t="shared" si="254"/>
        <v>0.15029490285616107</v>
      </c>
      <c r="Q1013" s="105">
        <v>0.8</v>
      </c>
      <c r="R1013" s="143">
        <v>17.557700000000001</v>
      </c>
      <c r="S1013" s="85">
        <v>20.277999999999999</v>
      </c>
      <c r="T1013" s="86">
        <f t="shared" si="259"/>
        <v>0.92394789750365924</v>
      </c>
      <c r="U1013" s="145">
        <v>0</v>
      </c>
      <c r="V1013" s="141">
        <v>74.7</v>
      </c>
      <c r="W1013" s="141">
        <v>101.7</v>
      </c>
      <c r="X1013" s="88">
        <f t="shared" si="260"/>
        <v>0</v>
      </c>
      <c r="Y1013" s="89">
        <v>0.1</v>
      </c>
      <c r="Z1013" s="90">
        <v>93.1</v>
      </c>
      <c r="AA1013" s="90">
        <v>115.1</v>
      </c>
      <c r="AB1013" s="91">
        <f t="shared" si="261"/>
        <v>0.12363050483351234</v>
      </c>
      <c r="AC1013" s="92">
        <v>0.1</v>
      </c>
      <c r="AD1013" s="93">
        <v>92</v>
      </c>
      <c r="AE1013" s="93">
        <v>118.9</v>
      </c>
      <c r="AF1013" s="94">
        <f t="shared" si="262"/>
        <v>0.12923913043478261</v>
      </c>
      <c r="AG1013" s="95">
        <v>0</v>
      </c>
      <c r="AH1013" s="139">
        <v>93.9</v>
      </c>
      <c r="AI1013" s="139">
        <v>110.7</v>
      </c>
      <c r="AJ1013" s="96">
        <f t="shared" si="265"/>
        <v>0</v>
      </c>
      <c r="AK1013" s="97">
        <v>0</v>
      </c>
      <c r="AL1013" s="98">
        <v>1</v>
      </c>
      <c r="AM1013" s="98">
        <v>1</v>
      </c>
      <c r="AN1013" s="99">
        <f t="shared" si="263"/>
        <v>0</v>
      </c>
      <c r="AO1013" s="140">
        <f t="shared" si="264"/>
        <v>1</v>
      </c>
    </row>
    <row r="1014" spans="1:41" ht="30" customHeight="1" x14ac:dyDescent="0.3">
      <c r="A1014" s="102">
        <v>1006</v>
      </c>
      <c r="B1014" s="27" t="s">
        <v>505</v>
      </c>
      <c r="C1014" s="144" t="s">
        <v>892</v>
      </c>
      <c r="D1014" s="121">
        <v>20629.45</v>
      </c>
      <c r="E1014" s="121">
        <f t="shared" si="255"/>
        <v>17938.652173913044</v>
      </c>
      <c r="F1014" s="121">
        <f t="shared" si="251"/>
        <v>15247.854347826087</v>
      </c>
      <c r="G1014" s="77">
        <f t="shared" si="256"/>
        <v>1.1768175327719543</v>
      </c>
      <c r="H1014" s="118">
        <f t="shared" si="252"/>
        <v>2690.7978260869563</v>
      </c>
      <c r="I1014" s="118">
        <f t="shared" si="257"/>
        <v>20634.740159761768</v>
      </c>
      <c r="K1014" s="79">
        <f t="shared" si="258"/>
        <v>23729.951183726032</v>
      </c>
      <c r="L1014" s="103">
        <f t="shared" si="253"/>
        <v>3100.5011837260317</v>
      </c>
      <c r="M1014" s="104">
        <f t="shared" si="254"/>
        <v>0.15029490285616104</v>
      </c>
      <c r="Q1014" s="105">
        <v>0.8</v>
      </c>
      <c r="R1014" s="143">
        <v>17.557700000000001</v>
      </c>
      <c r="S1014" s="85">
        <v>20.277999999999999</v>
      </c>
      <c r="T1014" s="86">
        <f t="shared" si="259"/>
        <v>0.92394789750365924</v>
      </c>
      <c r="U1014" s="145">
        <v>0</v>
      </c>
      <c r="V1014" s="141">
        <v>74.7</v>
      </c>
      <c r="W1014" s="141">
        <v>101.7</v>
      </c>
      <c r="X1014" s="88">
        <f t="shared" si="260"/>
        <v>0</v>
      </c>
      <c r="Y1014" s="89">
        <v>0.1</v>
      </c>
      <c r="Z1014" s="90">
        <v>93.1</v>
      </c>
      <c r="AA1014" s="90">
        <v>115.1</v>
      </c>
      <c r="AB1014" s="91">
        <f t="shared" si="261"/>
        <v>0.12363050483351234</v>
      </c>
      <c r="AC1014" s="92">
        <v>0.1</v>
      </c>
      <c r="AD1014" s="93">
        <v>92</v>
      </c>
      <c r="AE1014" s="93">
        <v>118.9</v>
      </c>
      <c r="AF1014" s="94">
        <f t="shared" si="262"/>
        <v>0.12923913043478261</v>
      </c>
      <c r="AG1014" s="95">
        <v>0</v>
      </c>
      <c r="AH1014" s="139">
        <v>93.9</v>
      </c>
      <c r="AI1014" s="139">
        <v>110.7</v>
      </c>
      <c r="AJ1014" s="96">
        <f t="shared" si="265"/>
        <v>0</v>
      </c>
      <c r="AK1014" s="97">
        <v>0</v>
      </c>
      <c r="AL1014" s="98">
        <v>1</v>
      </c>
      <c r="AM1014" s="98">
        <v>1</v>
      </c>
      <c r="AN1014" s="99">
        <f t="shared" si="263"/>
        <v>0</v>
      </c>
      <c r="AO1014" s="140">
        <f t="shared" si="264"/>
        <v>1</v>
      </c>
    </row>
    <row r="1015" spans="1:41" ht="30" customHeight="1" x14ac:dyDescent="0.3">
      <c r="A1015" s="102">
        <v>1007</v>
      </c>
      <c r="B1015" s="27" t="s">
        <v>881</v>
      </c>
      <c r="C1015" s="144" t="s">
        <v>892</v>
      </c>
      <c r="D1015" s="121">
        <v>346367.3</v>
      </c>
      <c r="E1015" s="121">
        <f t="shared" si="255"/>
        <v>301188.95652173914</v>
      </c>
      <c r="F1015" s="121">
        <f t="shared" si="251"/>
        <v>256010.61304347825</v>
      </c>
      <c r="G1015" s="77">
        <f t="shared" si="256"/>
        <v>1.1768175327719543</v>
      </c>
      <c r="H1015" s="118">
        <f t="shared" si="252"/>
        <v>45178.343478260867</v>
      </c>
      <c r="I1015" s="118">
        <f t="shared" si="257"/>
        <v>346456.12148352247</v>
      </c>
      <c r="K1015" s="79">
        <f t="shared" si="258"/>
        <v>398424.53970605083</v>
      </c>
      <c r="L1015" s="103">
        <f t="shared" si="253"/>
        <v>52057.239706050837</v>
      </c>
      <c r="M1015" s="104">
        <f t="shared" si="254"/>
        <v>0.15029490285616118</v>
      </c>
      <c r="Q1015" s="105">
        <v>0.8</v>
      </c>
      <c r="R1015" s="143">
        <v>17.557700000000001</v>
      </c>
      <c r="S1015" s="85">
        <v>20.277999999999999</v>
      </c>
      <c r="T1015" s="86">
        <f t="shared" si="259"/>
        <v>0.92394789750365924</v>
      </c>
      <c r="U1015" s="145">
        <v>0</v>
      </c>
      <c r="V1015" s="141">
        <v>74.7</v>
      </c>
      <c r="W1015" s="141">
        <v>101.7</v>
      </c>
      <c r="X1015" s="88">
        <f t="shared" si="260"/>
        <v>0</v>
      </c>
      <c r="Y1015" s="89">
        <v>0.1</v>
      </c>
      <c r="Z1015" s="90">
        <v>93.1</v>
      </c>
      <c r="AA1015" s="90">
        <v>115.1</v>
      </c>
      <c r="AB1015" s="91">
        <f t="shared" si="261"/>
        <v>0.12363050483351234</v>
      </c>
      <c r="AC1015" s="92">
        <v>0.1</v>
      </c>
      <c r="AD1015" s="93">
        <v>92</v>
      </c>
      <c r="AE1015" s="93">
        <v>118.9</v>
      </c>
      <c r="AF1015" s="94">
        <f t="shared" si="262"/>
        <v>0.12923913043478261</v>
      </c>
      <c r="AG1015" s="95">
        <v>0</v>
      </c>
      <c r="AH1015" s="139">
        <v>93.9</v>
      </c>
      <c r="AI1015" s="139">
        <v>110.7</v>
      </c>
      <c r="AJ1015" s="96">
        <f t="shared" si="265"/>
        <v>0</v>
      </c>
      <c r="AK1015" s="97">
        <v>0</v>
      </c>
      <c r="AL1015" s="98">
        <v>1</v>
      </c>
      <c r="AM1015" s="98">
        <v>1</v>
      </c>
      <c r="AN1015" s="99">
        <f t="shared" si="263"/>
        <v>0</v>
      </c>
      <c r="AO1015" s="140">
        <f t="shared" si="264"/>
        <v>1</v>
      </c>
    </row>
    <row r="1016" spans="1:41" ht="30" customHeight="1" x14ac:dyDescent="0.3">
      <c r="A1016" s="102">
        <v>1008</v>
      </c>
      <c r="B1016" s="27" t="s">
        <v>882</v>
      </c>
      <c r="C1016" s="144" t="s">
        <v>892</v>
      </c>
      <c r="D1016" s="121">
        <v>15866.12</v>
      </c>
      <c r="E1016" s="121">
        <f t="shared" si="255"/>
        <v>13796.626086956523</v>
      </c>
      <c r="F1016" s="121">
        <f t="shared" si="251"/>
        <v>11727.132173913044</v>
      </c>
      <c r="G1016" s="77">
        <f t="shared" si="256"/>
        <v>1.1768175327719543</v>
      </c>
      <c r="H1016" s="118">
        <f t="shared" si="252"/>
        <v>2069.4939130434782</v>
      </c>
      <c r="I1016" s="118">
        <f t="shared" si="257"/>
        <v>15870.18866443843</v>
      </c>
      <c r="K1016" s="79">
        <f t="shared" si="258"/>
        <v>18250.716964104195</v>
      </c>
      <c r="L1016" s="103">
        <f t="shared" si="253"/>
        <v>2384.5969641041938</v>
      </c>
      <c r="M1016" s="104">
        <f t="shared" si="254"/>
        <v>0.15029490285616104</v>
      </c>
      <c r="Q1016" s="105">
        <v>0.8</v>
      </c>
      <c r="R1016" s="143">
        <v>17.557700000000001</v>
      </c>
      <c r="S1016" s="85">
        <v>20.277999999999999</v>
      </c>
      <c r="T1016" s="86">
        <f t="shared" si="259"/>
        <v>0.92394789750365924</v>
      </c>
      <c r="U1016" s="145">
        <v>0</v>
      </c>
      <c r="V1016" s="141">
        <v>74.7</v>
      </c>
      <c r="W1016" s="141">
        <v>101.7</v>
      </c>
      <c r="X1016" s="88">
        <f t="shared" si="260"/>
        <v>0</v>
      </c>
      <c r="Y1016" s="89">
        <v>0.1</v>
      </c>
      <c r="Z1016" s="90">
        <v>93.1</v>
      </c>
      <c r="AA1016" s="90">
        <v>115.1</v>
      </c>
      <c r="AB1016" s="91">
        <f t="shared" si="261"/>
        <v>0.12363050483351234</v>
      </c>
      <c r="AC1016" s="92">
        <v>0.1</v>
      </c>
      <c r="AD1016" s="93">
        <v>92</v>
      </c>
      <c r="AE1016" s="93">
        <v>118.9</v>
      </c>
      <c r="AF1016" s="94">
        <f t="shared" si="262"/>
        <v>0.12923913043478261</v>
      </c>
      <c r="AG1016" s="95">
        <v>0</v>
      </c>
      <c r="AH1016" s="139">
        <v>93.9</v>
      </c>
      <c r="AI1016" s="139">
        <v>110.7</v>
      </c>
      <c r="AJ1016" s="96">
        <f t="shared" si="265"/>
        <v>0</v>
      </c>
      <c r="AK1016" s="97">
        <v>0</v>
      </c>
      <c r="AL1016" s="98">
        <v>1</v>
      </c>
      <c r="AM1016" s="98">
        <v>1</v>
      </c>
      <c r="AN1016" s="99">
        <f t="shared" si="263"/>
        <v>0</v>
      </c>
      <c r="AO1016" s="140">
        <f t="shared" si="264"/>
        <v>1</v>
      </c>
    </row>
    <row r="1017" spans="1:41" ht="30" customHeight="1" x14ac:dyDescent="0.3">
      <c r="A1017" s="102">
        <v>1009</v>
      </c>
      <c r="B1017" s="27" t="s">
        <v>883</v>
      </c>
      <c r="C1017" s="144" t="s">
        <v>892</v>
      </c>
      <c r="D1017" s="121">
        <v>6656.56</v>
      </c>
      <c r="E1017" s="121">
        <f t="shared" si="255"/>
        <v>5788.3130434782615</v>
      </c>
      <c r="F1017" s="121">
        <f t="shared" si="251"/>
        <v>4920.0660869565218</v>
      </c>
      <c r="G1017" s="77">
        <f t="shared" si="256"/>
        <v>1.1768175327719543</v>
      </c>
      <c r="H1017" s="118">
        <f t="shared" si="252"/>
        <v>868.24695652173921</v>
      </c>
      <c r="I1017" s="118">
        <f t="shared" si="257"/>
        <v>6658.2669900488763</v>
      </c>
      <c r="K1017" s="79">
        <f t="shared" si="258"/>
        <v>7657.0070385562076</v>
      </c>
      <c r="L1017" s="103">
        <f t="shared" si="253"/>
        <v>1000.4470385562072</v>
      </c>
      <c r="M1017" s="104">
        <f t="shared" si="254"/>
        <v>0.15029490285616101</v>
      </c>
      <c r="Q1017" s="105">
        <v>0.8</v>
      </c>
      <c r="R1017" s="143">
        <v>17.557700000000001</v>
      </c>
      <c r="S1017" s="85">
        <v>20.277999999999999</v>
      </c>
      <c r="T1017" s="86">
        <f t="shared" si="259"/>
        <v>0.92394789750365924</v>
      </c>
      <c r="U1017" s="145">
        <v>0</v>
      </c>
      <c r="V1017" s="141">
        <v>74.7</v>
      </c>
      <c r="W1017" s="141">
        <v>101.7</v>
      </c>
      <c r="X1017" s="88">
        <f t="shared" si="260"/>
        <v>0</v>
      </c>
      <c r="Y1017" s="89">
        <v>0.1</v>
      </c>
      <c r="Z1017" s="90">
        <v>93.1</v>
      </c>
      <c r="AA1017" s="90">
        <v>115.1</v>
      </c>
      <c r="AB1017" s="91">
        <f t="shared" si="261"/>
        <v>0.12363050483351234</v>
      </c>
      <c r="AC1017" s="92">
        <v>0.1</v>
      </c>
      <c r="AD1017" s="93">
        <v>92</v>
      </c>
      <c r="AE1017" s="93">
        <v>118.9</v>
      </c>
      <c r="AF1017" s="94">
        <f t="shared" si="262"/>
        <v>0.12923913043478261</v>
      </c>
      <c r="AG1017" s="95">
        <v>0</v>
      </c>
      <c r="AH1017" s="139">
        <v>93.9</v>
      </c>
      <c r="AI1017" s="139">
        <v>110.7</v>
      </c>
      <c r="AJ1017" s="96">
        <f t="shared" si="265"/>
        <v>0</v>
      </c>
      <c r="AK1017" s="97">
        <v>0</v>
      </c>
      <c r="AL1017" s="98">
        <v>1</v>
      </c>
      <c r="AM1017" s="98">
        <v>1</v>
      </c>
      <c r="AN1017" s="99">
        <f t="shared" si="263"/>
        <v>0</v>
      </c>
      <c r="AO1017" s="140">
        <f t="shared" si="264"/>
        <v>1</v>
      </c>
    </row>
    <row r="1018" spans="1:41" ht="30" customHeight="1" x14ac:dyDescent="0.3">
      <c r="A1018" s="102">
        <v>1010</v>
      </c>
      <c r="B1018" s="27" t="s">
        <v>884</v>
      </c>
      <c r="C1018" s="144" t="s">
        <v>892</v>
      </c>
      <c r="D1018" s="121">
        <v>234.94</v>
      </c>
      <c r="E1018" s="121">
        <f t="shared" si="255"/>
        <v>204.29565217391306</v>
      </c>
      <c r="F1018" s="121">
        <f t="shared" si="251"/>
        <v>173.65130434782608</v>
      </c>
      <c r="G1018" s="77">
        <f t="shared" si="256"/>
        <v>1.1768175327719543</v>
      </c>
      <c r="H1018" s="118">
        <f t="shared" si="252"/>
        <v>30.644347826086957</v>
      </c>
      <c r="I1018" s="118">
        <f t="shared" si="257"/>
        <v>235.00024737132742</v>
      </c>
      <c r="K1018" s="79">
        <f t="shared" si="258"/>
        <v>270.25028447702653</v>
      </c>
      <c r="L1018" s="103">
        <f t="shared" si="253"/>
        <v>35.310284477026528</v>
      </c>
      <c r="M1018" s="104">
        <f t="shared" si="254"/>
        <v>0.15029490285616126</v>
      </c>
      <c r="Q1018" s="105">
        <v>0.8</v>
      </c>
      <c r="R1018" s="143">
        <v>17.557700000000001</v>
      </c>
      <c r="S1018" s="85">
        <v>20.277999999999999</v>
      </c>
      <c r="T1018" s="86">
        <f t="shared" si="259"/>
        <v>0.92394789750365924</v>
      </c>
      <c r="U1018" s="145">
        <v>0</v>
      </c>
      <c r="V1018" s="141">
        <v>74.7</v>
      </c>
      <c r="W1018" s="141">
        <v>101.7</v>
      </c>
      <c r="X1018" s="88">
        <f t="shared" si="260"/>
        <v>0</v>
      </c>
      <c r="Y1018" s="89">
        <v>0.1</v>
      </c>
      <c r="Z1018" s="90">
        <v>93.1</v>
      </c>
      <c r="AA1018" s="90">
        <v>115.1</v>
      </c>
      <c r="AB1018" s="91">
        <f t="shared" si="261"/>
        <v>0.12363050483351234</v>
      </c>
      <c r="AC1018" s="92">
        <v>0.1</v>
      </c>
      <c r="AD1018" s="93">
        <v>92</v>
      </c>
      <c r="AE1018" s="93">
        <v>118.9</v>
      </c>
      <c r="AF1018" s="94">
        <f t="shared" si="262"/>
        <v>0.12923913043478261</v>
      </c>
      <c r="AG1018" s="95">
        <v>0</v>
      </c>
      <c r="AH1018" s="139">
        <v>93.9</v>
      </c>
      <c r="AI1018" s="139">
        <v>110.7</v>
      </c>
      <c r="AJ1018" s="96">
        <f t="shared" si="265"/>
        <v>0</v>
      </c>
      <c r="AK1018" s="97">
        <v>0</v>
      </c>
      <c r="AL1018" s="98">
        <v>1</v>
      </c>
      <c r="AM1018" s="98">
        <v>1</v>
      </c>
      <c r="AN1018" s="99">
        <f t="shared" si="263"/>
        <v>0</v>
      </c>
      <c r="AO1018" s="140">
        <f t="shared" si="264"/>
        <v>1</v>
      </c>
    </row>
    <row r="1019" spans="1:41" ht="30" customHeight="1" x14ac:dyDescent="0.3">
      <c r="A1019" s="102">
        <v>1011</v>
      </c>
      <c r="B1019" s="27" t="s">
        <v>885</v>
      </c>
      <c r="C1019" s="144" t="s">
        <v>892</v>
      </c>
      <c r="D1019" s="121">
        <v>219.27</v>
      </c>
      <c r="E1019" s="121">
        <f t="shared" si="255"/>
        <v>190.66956521739132</v>
      </c>
      <c r="F1019" s="121">
        <f t="shared" si="251"/>
        <v>162.06913043478261</v>
      </c>
      <c r="G1019" s="77">
        <f t="shared" si="256"/>
        <v>1.1768175327719543</v>
      </c>
      <c r="H1019" s="118">
        <f t="shared" si="252"/>
        <v>28.600434782608698</v>
      </c>
      <c r="I1019" s="118">
        <f t="shared" si="257"/>
        <v>219.32622899936561</v>
      </c>
      <c r="K1019" s="79">
        <f t="shared" si="258"/>
        <v>252.22516334927045</v>
      </c>
      <c r="L1019" s="103">
        <f t="shared" si="253"/>
        <v>32.955163349270435</v>
      </c>
      <c r="M1019" s="104">
        <f t="shared" si="254"/>
        <v>0.15029490285616104</v>
      </c>
      <c r="Q1019" s="105">
        <v>0.8</v>
      </c>
      <c r="R1019" s="143">
        <v>17.557700000000001</v>
      </c>
      <c r="S1019" s="85">
        <v>20.277999999999999</v>
      </c>
      <c r="T1019" s="86">
        <f t="shared" si="259"/>
        <v>0.92394789750365924</v>
      </c>
      <c r="U1019" s="145">
        <v>0</v>
      </c>
      <c r="V1019" s="141">
        <v>74.7</v>
      </c>
      <c r="W1019" s="141">
        <v>101.7</v>
      </c>
      <c r="X1019" s="88">
        <f t="shared" si="260"/>
        <v>0</v>
      </c>
      <c r="Y1019" s="89">
        <v>0.1</v>
      </c>
      <c r="Z1019" s="90">
        <v>93.1</v>
      </c>
      <c r="AA1019" s="90">
        <v>115.1</v>
      </c>
      <c r="AB1019" s="91">
        <f t="shared" si="261"/>
        <v>0.12363050483351234</v>
      </c>
      <c r="AC1019" s="92">
        <v>0.1</v>
      </c>
      <c r="AD1019" s="93">
        <v>92</v>
      </c>
      <c r="AE1019" s="93">
        <v>118.9</v>
      </c>
      <c r="AF1019" s="94">
        <f t="shared" si="262"/>
        <v>0.12923913043478261</v>
      </c>
      <c r="AG1019" s="95">
        <v>0</v>
      </c>
      <c r="AH1019" s="139">
        <v>93.9</v>
      </c>
      <c r="AI1019" s="139">
        <v>110.7</v>
      </c>
      <c r="AJ1019" s="96">
        <f t="shared" si="265"/>
        <v>0</v>
      </c>
      <c r="AK1019" s="97">
        <v>0</v>
      </c>
      <c r="AL1019" s="98">
        <v>1</v>
      </c>
      <c r="AM1019" s="98">
        <v>1</v>
      </c>
      <c r="AN1019" s="99">
        <f t="shared" si="263"/>
        <v>0</v>
      </c>
      <c r="AO1019" s="140">
        <f t="shared" si="264"/>
        <v>1</v>
      </c>
    </row>
    <row r="1020" spans="1:41" ht="30" customHeight="1" x14ac:dyDescent="0.3">
      <c r="A1020" s="102">
        <v>1012</v>
      </c>
      <c r="B1020" s="27" t="s">
        <v>886</v>
      </c>
      <c r="C1020" s="144" t="s">
        <v>892</v>
      </c>
      <c r="D1020" s="121">
        <v>2036.13</v>
      </c>
      <c r="E1020" s="121">
        <f t="shared" si="255"/>
        <v>1770.5478260869568</v>
      </c>
      <c r="F1020" s="121">
        <f t="shared" si="251"/>
        <v>1504.9656521739132</v>
      </c>
      <c r="G1020" s="77">
        <f t="shared" si="256"/>
        <v>1.1768175327719543</v>
      </c>
      <c r="H1020" s="118">
        <f t="shared" si="252"/>
        <v>265.5821739130435</v>
      </c>
      <c r="I1020" s="118">
        <f t="shared" si="257"/>
        <v>2036.6521396108833</v>
      </c>
      <c r="K1020" s="79">
        <f t="shared" si="258"/>
        <v>2342.1499605525155</v>
      </c>
      <c r="L1020" s="103">
        <f t="shared" si="253"/>
        <v>306.01996055251539</v>
      </c>
      <c r="M1020" s="104">
        <f t="shared" si="254"/>
        <v>0.15029490285616112</v>
      </c>
      <c r="Q1020" s="105">
        <v>0.8</v>
      </c>
      <c r="R1020" s="143">
        <v>17.557700000000001</v>
      </c>
      <c r="S1020" s="85">
        <v>20.277999999999999</v>
      </c>
      <c r="T1020" s="86">
        <f t="shared" si="259"/>
        <v>0.92394789750365924</v>
      </c>
      <c r="U1020" s="145">
        <v>0</v>
      </c>
      <c r="V1020" s="141">
        <v>74.7</v>
      </c>
      <c r="W1020" s="141">
        <v>101.7</v>
      </c>
      <c r="X1020" s="88">
        <f t="shared" si="260"/>
        <v>0</v>
      </c>
      <c r="Y1020" s="89">
        <v>0.1</v>
      </c>
      <c r="Z1020" s="90">
        <v>93.1</v>
      </c>
      <c r="AA1020" s="90">
        <v>115.1</v>
      </c>
      <c r="AB1020" s="91">
        <f t="shared" si="261"/>
        <v>0.12363050483351234</v>
      </c>
      <c r="AC1020" s="92">
        <v>0.1</v>
      </c>
      <c r="AD1020" s="93">
        <v>92</v>
      </c>
      <c r="AE1020" s="93">
        <v>118.9</v>
      </c>
      <c r="AF1020" s="94">
        <f t="shared" si="262"/>
        <v>0.12923913043478261</v>
      </c>
      <c r="AG1020" s="95">
        <v>0</v>
      </c>
      <c r="AH1020" s="139">
        <v>93.9</v>
      </c>
      <c r="AI1020" s="139">
        <v>110.7</v>
      </c>
      <c r="AJ1020" s="96">
        <f t="shared" si="265"/>
        <v>0</v>
      </c>
      <c r="AK1020" s="97">
        <v>0</v>
      </c>
      <c r="AL1020" s="98">
        <v>1</v>
      </c>
      <c r="AM1020" s="98">
        <v>1</v>
      </c>
      <c r="AN1020" s="99">
        <f t="shared" si="263"/>
        <v>0</v>
      </c>
      <c r="AO1020" s="140">
        <f t="shared" si="264"/>
        <v>1</v>
      </c>
    </row>
    <row r="1021" spans="1:41" ht="30" customHeight="1" x14ac:dyDescent="0.3">
      <c r="A1021" s="102">
        <v>1013</v>
      </c>
      <c r="B1021" s="27" t="s">
        <v>887</v>
      </c>
      <c r="C1021" s="144" t="s">
        <v>892</v>
      </c>
      <c r="D1021" s="121">
        <v>939.75</v>
      </c>
      <c r="E1021" s="121">
        <f t="shared" si="255"/>
        <v>817.17391304347836</v>
      </c>
      <c r="F1021" s="121">
        <f t="shared" si="251"/>
        <v>694.59782608695662</v>
      </c>
      <c r="G1021" s="77">
        <f t="shared" si="256"/>
        <v>1.1768175327719543</v>
      </c>
      <c r="H1021" s="118">
        <f t="shared" si="252"/>
        <v>122.57608695652175</v>
      </c>
      <c r="I1021" s="118">
        <f t="shared" si="257"/>
        <v>939.99098692093708</v>
      </c>
      <c r="K1021" s="79">
        <f t="shared" si="258"/>
        <v>1080.9896349590776</v>
      </c>
      <c r="L1021" s="103">
        <f t="shared" si="253"/>
        <v>141.23963495907765</v>
      </c>
      <c r="M1021" s="104">
        <f t="shared" si="254"/>
        <v>0.15029490285616137</v>
      </c>
      <c r="Q1021" s="105">
        <v>0.8</v>
      </c>
      <c r="R1021" s="143">
        <v>17.557700000000001</v>
      </c>
      <c r="S1021" s="85">
        <v>20.277999999999999</v>
      </c>
      <c r="T1021" s="86">
        <f t="shared" si="259"/>
        <v>0.92394789750365924</v>
      </c>
      <c r="U1021" s="145">
        <v>0</v>
      </c>
      <c r="V1021" s="141">
        <v>74.7</v>
      </c>
      <c r="W1021" s="141">
        <v>101.7</v>
      </c>
      <c r="X1021" s="88">
        <f t="shared" si="260"/>
        <v>0</v>
      </c>
      <c r="Y1021" s="89">
        <v>0.1</v>
      </c>
      <c r="Z1021" s="90">
        <v>93.1</v>
      </c>
      <c r="AA1021" s="90">
        <v>115.1</v>
      </c>
      <c r="AB1021" s="91">
        <f t="shared" si="261"/>
        <v>0.12363050483351234</v>
      </c>
      <c r="AC1021" s="92">
        <v>0.1</v>
      </c>
      <c r="AD1021" s="93">
        <v>92</v>
      </c>
      <c r="AE1021" s="93">
        <v>118.9</v>
      </c>
      <c r="AF1021" s="94">
        <f t="shared" si="262"/>
        <v>0.12923913043478261</v>
      </c>
      <c r="AG1021" s="95">
        <v>0</v>
      </c>
      <c r="AH1021" s="139">
        <v>93.9</v>
      </c>
      <c r="AI1021" s="139">
        <v>110.7</v>
      </c>
      <c r="AJ1021" s="96">
        <f t="shared" si="265"/>
        <v>0</v>
      </c>
      <c r="AK1021" s="97">
        <v>0</v>
      </c>
      <c r="AL1021" s="98">
        <v>1</v>
      </c>
      <c r="AM1021" s="98">
        <v>1</v>
      </c>
      <c r="AN1021" s="99">
        <f t="shared" si="263"/>
        <v>0</v>
      </c>
      <c r="AO1021" s="140">
        <f t="shared" si="264"/>
        <v>1</v>
      </c>
    </row>
    <row r="1022" spans="1:41" ht="30" customHeight="1" x14ac:dyDescent="0.3">
      <c r="A1022" s="102">
        <v>1014</v>
      </c>
      <c r="B1022" s="27" t="s">
        <v>888</v>
      </c>
      <c r="C1022" s="144" t="s">
        <v>892</v>
      </c>
      <c r="D1022" s="121">
        <v>1754.2</v>
      </c>
      <c r="E1022" s="121">
        <f t="shared" si="255"/>
        <v>1525.3913043478262</v>
      </c>
      <c r="F1022" s="121">
        <f t="shared" si="251"/>
        <v>1296.5826086956522</v>
      </c>
      <c r="G1022" s="77">
        <f t="shared" si="256"/>
        <v>1.1768175327719543</v>
      </c>
      <c r="H1022" s="118">
        <f t="shared" si="252"/>
        <v>228.80869565217392</v>
      </c>
      <c r="I1022" s="118">
        <f t="shared" si="257"/>
        <v>1754.6498422524155</v>
      </c>
      <c r="K1022" s="79">
        <f t="shared" si="258"/>
        <v>2017.8473185902776</v>
      </c>
      <c r="L1022" s="103">
        <f t="shared" si="253"/>
        <v>263.64731859027756</v>
      </c>
      <c r="M1022" s="104">
        <f t="shared" si="254"/>
        <v>0.15029490285616096</v>
      </c>
      <c r="Q1022" s="105">
        <v>0.8</v>
      </c>
      <c r="R1022" s="143">
        <v>17.557700000000001</v>
      </c>
      <c r="S1022" s="85">
        <v>20.277999999999999</v>
      </c>
      <c r="T1022" s="86">
        <f t="shared" si="259"/>
        <v>0.92394789750365924</v>
      </c>
      <c r="U1022" s="145">
        <v>0</v>
      </c>
      <c r="V1022" s="141">
        <v>74.7</v>
      </c>
      <c r="W1022" s="141">
        <v>101.7</v>
      </c>
      <c r="X1022" s="88">
        <f t="shared" si="260"/>
        <v>0</v>
      </c>
      <c r="Y1022" s="89">
        <v>0.1</v>
      </c>
      <c r="Z1022" s="90">
        <v>93.1</v>
      </c>
      <c r="AA1022" s="90">
        <v>115.1</v>
      </c>
      <c r="AB1022" s="91">
        <f t="shared" si="261"/>
        <v>0.12363050483351234</v>
      </c>
      <c r="AC1022" s="92">
        <v>0.1</v>
      </c>
      <c r="AD1022" s="93">
        <v>92</v>
      </c>
      <c r="AE1022" s="93">
        <v>118.9</v>
      </c>
      <c r="AF1022" s="94">
        <f t="shared" si="262"/>
        <v>0.12923913043478261</v>
      </c>
      <c r="AG1022" s="95">
        <v>0</v>
      </c>
      <c r="AH1022" s="139">
        <v>93.9</v>
      </c>
      <c r="AI1022" s="139">
        <v>110.7</v>
      </c>
      <c r="AJ1022" s="96">
        <f t="shared" si="265"/>
        <v>0</v>
      </c>
      <c r="AK1022" s="97">
        <v>0</v>
      </c>
      <c r="AL1022" s="98">
        <v>1</v>
      </c>
      <c r="AM1022" s="98">
        <v>1</v>
      </c>
      <c r="AN1022" s="99">
        <f t="shared" si="263"/>
        <v>0</v>
      </c>
      <c r="AO1022" s="140">
        <f t="shared" si="264"/>
        <v>1</v>
      </c>
    </row>
    <row r="1023" spans="1:41" ht="30" customHeight="1" x14ac:dyDescent="0.3">
      <c r="A1023" s="102">
        <v>1015</v>
      </c>
      <c r="B1023" s="27" t="s">
        <v>889</v>
      </c>
      <c r="C1023" s="144" t="s">
        <v>892</v>
      </c>
      <c r="D1023" s="121">
        <v>1049.3800000000001</v>
      </c>
      <c r="E1023" s="121">
        <f t="shared" si="255"/>
        <v>912.50434782608716</v>
      </c>
      <c r="F1023" s="121">
        <f t="shared" si="251"/>
        <v>775.62869565217409</v>
      </c>
      <c r="G1023" s="77">
        <f t="shared" si="256"/>
        <v>1.1768175327719543</v>
      </c>
      <c r="H1023" s="118">
        <f t="shared" si="252"/>
        <v>136.87565217391307</v>
      </c>
      <c r="I1023" s="118">
        <f t="shared" si="257"/>
        <v>1049.6491001384336</v>
      </c>
      <c r="K1023" s="79">
        <f t="shared" si="258"/>
        <v>1207.0964651591985</v>
      </c>
      <c r="L1023" s="103">
        <f t="shared" si="253"/>
        <v>157.71646515919838</v>
      </c>
      <c r="M1023" s="104">
        <f t="shared" si="254"/>
        <v>0.15029490285616112</v>
      </c>
      <c r="Q1023" s="105">
        <v>0.8</v>
      </c>
      <c r="R1023" s="143">
        <v>17.557700000000001</v>
      </c>
      <c r="S1023" s="85">
        <v>20.277999999999999</v>
      </c>
      <c r="T1023" s="86">
        <f t="shared" si="259"/>
        <v>0.92394789750365924</v>
      </c>
      <c r="U1023" s="145">
        <v>0</v>
      </c>
      <c r="V1023" s="141">
        <v>74.7</v>
      </c>
      <c r="W1023" s="141">
        <v>101.7</v>
      </c>
      <c r="X1023" s="88">
        <f t="shared" si="260"/>
        <v>0</v>
      </c>
      <c r="Y1023" s="89">
        <v>0.1</v>
      </c>
      <c r="Z1023" s="90">
        <v>93.1</v>
      </c>
      <c r="AA1023" s="90">
        <v>115.1</v>
      </c>
      <c r="AB1023" s="91">
        <f t="shared" si="261"/>
        <v>0.12363050483351234</v>
      </c>
      <c r="AC1023" s="92">
        <v>0.1</v>
      </c>
      <c r="AD1023" s="93">
        <v>92</v>
      </c>
      <c r="AE1023" s="93">
        <v>118.9</v>
      </c>
      <c r="AF1023" s="94">
        <f t="shared" si="262"/>
        <v>0.12923913043478261</v>
      </c>
      <c r="AG1023" s="95">
        <v>0</v>
      </c>
      <c r="AH1023" s="139">
        <v>93.9</v>
      </c>
      <c r="AI1023" s="139">
        <v>110.7</v>
      </c>
      <c r="AJ1023" s="96">
        <f t="shared" si="265"/>
        <v>0</v>
      </c>
      <c r="AK1023" s="97">
        <v>0</v>
      </c>
      <c r="AL1023" s="98">
        <v>1</v>
      </c>
      <c r="AM1023" s="98">
        <v>1</v>
      </c>
      <c r="AN1023" s="99">
        <f t="shared" si="263"/>
        <v>0</v>
      </c>
      <c r="AO1023" s="140">
        <f t="shared" si="264"/>
        <v>1</v>
      </c>
    </row>
    <row r="1024" spans="1:41" ht="30" customHeight="1" x14ac:dyDescent="0.3">
      <c r="A1024" s="102">
        <v>1016</v>
      </c>
      <c r="B1024" s="27" t="s">
        <v>890</v>
      </c>
      <c r="C1024" s="144" t="s">
        <v>892</v>
      </c>
      <c r="D1024" s="121">
        <v>2114.4299999999998</v>
      </c>
      <c r="E1024" s="121">
        <f t="shared" si="255"/>
        <v>1838.6347826086956</v>
      </c>
      <c r="F1024" s="121">
        <f t="shared" si="251"/>
        <v>1562.8395652173913</v>
      </c>
      <c r="G1024" s="77">
        <f t="shared" si="256"/>
        <v>1.1768175327719543</v>
      </c>
      <c r="H1024" s="118">
        <f t="shared" si="252"/>
        <v>275.79521739130433</v>
      </c>
      <c r="I1024" s="118">
        <f t="shared" si="257"/>
        <v>2114.9722186488284</v>
      </c>
      <c r="K1024" s="79">
        <f t="shared" si="258"/>
        <v>2432.2180514461525</v>
      </c>
      <c r="L1024" s="103">
        <f t="shared" si="253"/>
        <v>317.78805144615262</v>
      </c>
      <c r="M1024" s="104">
        <f t="shared" si="254"/>
        <v>0.15029490285616107</v>
      </c>
      <c r="Q1024" s="105">
        <v>0.8</v>
      </c>
      <c r="R1024" s="143">
        <v>17.557700000000001</v>
      </c>
      <c r="S1024" s="85">
        <v>20.277999999999999</v>
      </c>
      <c r="T1024" s="86">
        <f t="shared" si="259"/>
        <v>0.92394789750365924</v>
      </c>
      <c r="U1024" s="145">
        <v>0</v>
      </c>
      <c r="V1024" s="141">
        <v>74.7</v>
      </c>
      <c r="W1024" s="141">
        <v>101.7</v>
      </c>
      <c r="X1024" s="88">
        <f t="shared" si="260"/>
        <v>0</v>
      </c>
      <c r="Y1024" s="89">
        <v>0.1</v>
      </c>
      <c r="Z1024" s="90">
        <v>93.1</v>
      </c>
      <c r="AA1024" s="90">
        <v>115.1</v>
      </c>
      <c r="AB1024" s="91">
        <f t="shared" si="261"/>
        <v>0.12363050483351234</v>
      </c>
      <c r="AC1024" s="92">
        <v>0.1</v>
      </c>
      <c r="AD1024" s="93">
        <v>92</v>
      </c>
      <c r="AE1024" s="93">
        <v>118.9</v>
      </c>
      <c r="AF1024" s="94">
        <f t="shared" si="262"/>
        <v>0.12923913043478261</v>
      </c>
      <c r="AG1024" s="95">
        <v>0</v>
      </c>
      <c r="AH1024" s="139">
        <v>93.9</v>
      </c>
      <c r="AI1024" s="139">
        <v>110.7</v>
      </c>
      <c r="AJ1024" s="96">
        <f t="shared" si="265"/>
        <v>0</v>
      </c>
      <c r="AK1024" s="97">
        <v>0</v>
      </c>
      <c r="AL1024" s="98">
        <v>1</v>
      </c>
      <c r="AM1024" s="98">
        <v>1</v>
      </c>
      <c r="AN1024" s="99">
        <f t="shared" si="263"/>
        <v>0</v>
      </c>
      <c r="AO1024" s="140">
        <f t="shared" si="264"/>
        <v>1</v>
      </c>
    </row>
    <row r="1025" spans="1:41" ht="30" customHeight="1" x14ac:dyDescent="0.3">
      <c r="A1025" s="102">
        <v>1017</v>
      </c>
      <c r="B1025" s="27" t="s">
        <v>891</v>
      </c>
      <c r="C1025" s="144" t="s">
        <v>892</v>
      </c>
      <c r="D1025" s="121">
        <v>20629.45</v>
      </c>
      <c r="E1025" s="121">
        <f t="shared" si="255"/>
        <v>17938.652173913044</v>
      </c>
      <c r="F1025" s="121">
        <f t="shared" si="251"/>
        <v>15247.854347826087</v>
      </c>
      <c r="G1025" s="77">
        <f t="shared" si="256"/>
        <v>1.1768175327719543</v>
      </c>
      <c r="H1025" s="118">
        <f t="shared" si="252"/>
        <v>2690.7978260869563</v>
      </c>
      <c r="I1025" s="118">
        <f t="shared" si="257"/>
        <v>20634.740159761768</v>
      </c>
      <c r="K1025" s="79">
        <f t="shared" si="258"/>
        <v>23729.951183726032</v>
      </c>
      <c r="L1025" s="103">
        <f t="shared" si="253"/>
        <v>3100.5011837260317</v>
      </c>
      <c r="M1025" s="104">
        <f t="shared" si="254"/>
        <v>0.15029490285616104</v>
      </c>
      <c r="Q1025" s="105">
        <v>0.8</v>
      </c>
      <c r="R1025" s="143">
        <v>17.557700000000001</v>
      </c>
      <c r="S1025" s="85">
        <v>20.277999999999999</v>
      </c>
      <c r="T1025" s="86">
        <f t="shared" si="259"/>
        <v>0.92394789750365924</v>
      </c>
      <c r="U1025" s="145">
        <v>0</v>
      </c>
      <c r="V1025" s="141">
        <v>74.7</v>
      </c>
      <c r="W1025" s="141">
        <v>101.7</v>
      </c>
      <c r="X1025" s="88">
        <f t="shared" si="260"/>
        <v>0</v>
      </c>
      <c r="Y1025" s="89">
        <v>0.1</v>
      </c>
      <c r="Z1025" s="90">
        <v>93.1</v>
      </c>
      <c r="AA1025" s="90">
        <v>115.1</v>
      </c>
      <c r="AB1025" s="91">
        <f t="shared" si="261"/>
        <v>0.12363050483351234</v>
      </c>
      <c r="AC1025" s="92">
        <v>0.1</v>
      </c>
      <c r="AD1025" s="93">
        <v>92</v>
      </c>
      <c r="AE1025" s="93">
        <v>118.9</v>
      </c>
      <c r="AF1025" s="94">
        <f t="shared" si="262"/>
        <v>0.12923913043478261</v>
      </c>
      <c r="AG1025" s="95">
        <v>0</v>
      </c>
      <c r="AH1025" s="139">
        <v>93.9</v>
      </c>
      <c r="AI1025" s="139">
        <v>110.7</v>
      </c>
      <c r="AJ1025" s="96">
        <f t="shared" si="265"/>
        <v>0</v>
      </c>
      <c r="AK1025" s="97">
        <v>0</v>
      </c>
      <c r="AL1025" s="98">
        <v>1</v>
      </c>
      <c r="AM1025" s="98">
        <v>1</v>
      </c>
      <c r="AN1025" s="99">
        <f t="shared" si="263"/>
        <v>0</v>
      </c>
      <c r="AO1025" s="140">
        <f t="shared" si="264"/>
        <v>1</v>
      </c>
    </row>
    <row r="1026" spans="1:41" ht="30" customHeight="1" x14ac:dyDescent="0.3">
      <c r="A1026" s="21"/>
      <c r="C1026" s="21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24"/>
      <c r="AO1026" s="24"/>
    </row>
    <row r="1027" spans="1:41" ht="30" customHeight="1" x14ac:dyDescent="0.3">
      <c r="A1027" s="21"/>
      <c r="C1027" s="21"/>
    </row>
    <row r="1028" spans="1:41" ht="30" customHeight="1" x14ac:dyDescent="0.3">
      <c r="A1028" s="21"/>
      <c r="C1028" s="21"/>
    </row>
    <row r="1029" spans="1:41" ht="30" customHeight="1" x14ac:dyDescent="0.3">
      <c r="A1029" s="21"/>
      <c r="C1029" s="21"/>
    </row>
    <row r="1030" spans="1:41" ht="30" customHeight="1" x14ac:dyDescent="0.3">
      <c r="A1030" s="21"/>
      <c r="C1030" s="21"/>
    </row>
    <row r="1031" spans="1:41" ht="30" customHeight="1" x14ac:dyDescent="0.3">
      <c r="A1031" s="21"/>
      <c r="C1031" s="21"/>
    </row>
    <row r="1032" spans="1:41" ht="30" customHeight="1" x14ac:dyDescent="0.3">
      <c r="A1032" s="21"/>
      <c r="C1032" s="21"/>
    </row>
    <row r="1033" spans="1:41" ht="30" customHeight="1" x14ac:dyDescent="0.3">
      <c r="A1033" s="21"/>
      <c r="C1033" s="21"/>
    </row>
    <row r="1034" spans="1:41" ht="30" customHeight="1" x14ac:dyDescent="0.3">
      <c r="A1034" s="21"/>
      <c r="C1034" s="21"/>
    </row>
    <row r="1035" spans="1:41" ht="30" customHeight="1" x14ac:dyDescent="0.3">
      <c r="A1035" s="21"/>
      <c r="C1035" s="21"/>
    </row>
    <row r="1036" spans="1:41" ht="30" customHeight="1" x14ac:dyDescent="0.3">
      <c r="A1036" s="21"/>
      <c r="C1036" s="21"/>
    </row>
    <row r="1037" spans="1:41" ht="30" customHeight="1" x14ac:dyDescent="0.3">
      <c r="A1037" s="21"/>
      <c r="C1037" s="21"/>
    </row>
    <row r="1038" spans="1:41" ht="30" customHeight="1" x14ac:dyDescent="0.3">
      <c r="A1038" s="21"/>
      <c r="C1038" s="21"/>
    </row>
    <row r="1039" spans="1:41" ht="30" customHeight="1" x14ac:dyDescent="0.3">
      <c r="A1039" s="21"/>
      <c r="C1039" s="21"/>
    </row>
    <row r="1040" spans="1:41" ht="30" customHeight="1" x14ac:dyDescent="0.3">
      <c r="A1040" s="21"/>
      <c r="C1040" s="21"/>
    </row>
    <row r="1041" s="21" customFormat="1" ht="30" customHeight="1" x14ac:dyDescent="0.3"/>
    <row r="1042" s="21" customFormat="1" ht="30" customHeight="1" x14ac:dyDescent="0.3"/>
    <row r="1043" s="21" customFormat="1" ht="30" customHeight="1" x14ac:dyDescent="0.3"/>
    <row r="1044" s="21" customFormat="1" ht="30" customHeight="1" x14ac:dyDescent="0.3"/>
    <row r="1045" s="21" customFormat="1" ht="30" customHeight="1" x14ac:dyDescent="0.3"/>
    <row r="1046" s="21" customFormat="1" ht="30" customHeight="1" x14ac:dyDescent="0.3"/>
    <row r="1047" s="21" customFormat="1" ht="30" customHeight="1" x14ac:dyDescent="0.3"/>
    <row r="1048" s="21" customFormat="1" ht="30" customHeight="1" x14ac:dyDescent="0.3"/>
    <row r="1049" s="21" customFormat="1" ht="30" customHeight="1" x14ac:dyDescent="0.3"/>
    <row r="1050" s="21" customFormat="1" ht="30" customHeight="1" x14ac:dyDescent="0.3"/>
    <row r="1051" s="21" customFormat="1" ht="30" customHeight="1" x14ac:dyDescent="0.3"/>
    <row r="1052" s="21" customFormat="1" ht="30" customHeight="1" x14ac:dyDescent="0.3"/>
    <row r="1053" s="21" customFormat="1" ht="30" customHeight="1" x14ac:dyDescent="0.3"/>
    <row r="1054" s="21" customFormat="1" ht="30" customHeight="1" x14ac:dyDescent="0.3"/>
    <row r="1055" s="21" customFormat="1" ht="30" customHeight="1" x14ac:dyDescent="0.3"/>
    <row r="1056" s="21" customFormat="1" ht="30" customHeight="1" x14ac:dyDescent="0.3"/>
    <row r="1057" s="21" customFormat="1" ht="30" customHeight="1" x14ac:dyDescent="0.3"/>
    <row r="1058" s="21" customFormat="1" ht="30" customHeight="1" x14ac:dyDescent="0.3"/>
    <row r="1059" s="21" customFormat="1" ht="30" customHeight="1" x14ac:dyDescent="0.3"/>
    <row r="1060" s="21" customFormat="1" ht="30" customHeight="1" x14ac:dyDescent="0.3"/>
    <row r="1061" s="21" customFormat="1" ht="30" customHeight="1" x14ac:dyDescent="0.3"/>
    <row r="1062" s="21" customFormat="1" ht="30" customHeight="1" x14ac:dyDescent="0.3"/>
    <row r="1063" s="21" customFormat="1" ht="30" customHeight="1" x14ac:dyDescent="0.3"/>
    <row r="1064" s="21" customFormat="1" ht="30" customHeight="1" x14ac:dyDescent="0.3"/>
    <row r="1065" s="21" customFormat="1" ht="30" customHeight="1" x14ac:dyDescent="0.3"/>
    <row r="1066" s="21" customFormat="1" ht="30" customHeight="1" x14ac:dyDescent="0.3"/>
    <row r="1067" s="21" customFormat="1" ht="30" customHeight="1" x14ac:dyDescent="0.3"/>
    <row r="1068" s="21" customFormat="1" ht="30" customHeight="1" x14ac:dyDescent="0.3"/>
    <row r="1069" s="21" customFormat="1" ht="30" customHeight="1" x14ac:dyDescent="0.3"/>
    <row r="1070" s="21" customFormat="1" ht="30" customHeight="1" x14ac:dyDescent="0.3"/>
    <row r="1071" s="21" customFormat="1" ht="30" customHeight="1" x14ac:dyDescent="0.3"/>
    <row r="1072" s="21" customFormat="1" ht="30" customHeight="1" x14ac:dyDescent="0.3"/>
    <row r="1073" s="21" customFormat="1" ht="30" customHeight="1" x14ac:dyDescent="0.3"/>
    <row r="1074" s="21" customFormat="1" ht="30" customHeight="1" x14ac:dyDescent="0.3"/>
    <row r="1075" s="21" customFormat="1" ht="30" customHeight="1" x14ac:dyDescent="0.3"/>
    <row r="1076" s="21" customFormat="1" ht="30" customHeight="1" x14ac:dyDescent="0.3"/>
    <row r="1077" s="21" customFormat="1" ht="30" customHeight="1" x14ac:dyDescent="0.3"/>
    <row r="1078" s="21" customFormat="1" ht="30" customHeight="1" x14ac:dyDescent="0.3"/>
    <row r="1079" s="21" customFormat="1" ht="30" customHeight="1" x14ac:dyDescent="0.3"/>
    <row r="1080" s="21" customFormat="1" ht="30" customHeight="1" x14ac:dyDescent="0.3"/>
    <row r="1081" s="21" customFormat="1" ht="30" customHeight="1" x14ac:dyDescent="0.3"/>
    <row r="1082" s="21" customFormat="1" ht="30" customHeight="1" x14ac:dyDescent="0.3"/>
    <row r="1083" s="21" customFormat="1" ht="30" customHeight="1" x14ac:dyDescent="0.3"/>
    <row r="1084" s="21" customFormat="1" ht="30" customHeight="1" x14ac:dyDescent="0.3"/>
    <row r="1085" s="21" customFormat="1" ht="30" customHeight="1" x14ac:dyDescent="0.3"/>
    <row r="1086" s="21" customFormat="1" ht="30" customHeight="1" x14ac:dyDescent="0.3"/>
    <row r="1087" s="21" customFormat="1" ht="30" customHeight="1" x14ac:dyDescent="0.3"/>
    <row r="1088" s="21" customFormat="1" ht="30" customHeight="1" x14ac:dyDescent="0.3"/>
    <row r="1089" s="21" customFormat="1" ht="30" customHeight="1" x14ac:dyDescent="0.3"/>
    <row r="1090" s="21" customFormat="1" ht="30" customHeight="1" x14ac:dyDescent="0.3"/>
    <row r="1091" s="21" customFormat="1" ht="30" customHeight="1" x14ac:dyDescent="0.3"/>
    <row r="1092" s="21" customFormat="1" ht="30" customHeight="1" x14ac:dyDescent="0.3"/>
    <row r="1093" s="21" customFormat="1" ht="30" customHeight="1" x14ac:dyDescent="0.3"/>
    <row r="1094" s="21" customFormat="1" ht="30" customHeight="1" x14ac:dyDescent="0.3"/>
    <row r="1095" s="21" customFormat="1" ht="30" customHeight="1" x14ac:dyDescent="0.3"/>
    <row r="1096" s="21" customFormat="1" ht="30" customHeight="1" x14ac:dyDescent="0.3"/>
    <row r="1097" s="21" customFormat="1" ht="30" customHeight="1" x14ac:dyDescent="0.3"/>
    <row r="1098" s="21" customFormat="1" ht="30" customHeight="1" x14ac:dyDescent="0.3"/>
    <row r="1099" s="21" customFormat="1" ht="30" customHeight="1" x14ac:dyDescent="0.3"/>
    <row r="1100" s="21" customFormat="1" ht="30" customHeight="1" x14ac:dyDescent="0.3"/>
    <row r="1101" s="21" customFormat="1" ht="30" customHeight="1" x14ac:dyDescent="0.3"/>
    <row r="1102" s="21" customFormat="1" ht="30" customHeight="1" x14ac:dyDescent="0.3"/>
    <row r="1103" s="21" customFormat="1" ht="30" customHeight="1" x14ac:dyDescent="0.3"/>
    <row r="1104" s="21" customFormat="1" ht="30" customHeight="1" x14ac:dyDescent="0.3"/>
    <row r="1105" s="21" customFormat="1" ht="30" customHeight="1" x14ac:dyDescent="0.3"/>
    <row r="1106" s="21" customFormat="1" ht="30" customHeight="1" x14ac:dyDescent="0.3"/>
    <row r="1107" s="21" customFormat="1" ht="30" customHeight="1" x14ac:dyDescent="0.3"/>
    <row r="1108" s="21" customFormat="1" ht="30" customHeight="1" x14ac:dyDescent="0.3"/>
    <row r="1109" s="21" customFormat="1" ht="30" customHeight="1" x14ac:dyDescent="0.3"/>
    <row r="1110" s="21" customFormat="1" ht="30" customHeight="1" x14ac:dyDescent="0.3"/>
    <row r="1111" s="21" customFormat="1" ht="30" customHeight="1" x14ac:dyDescent="0.3"/>
    <row r="1112" s="21" customFormat="1" ht="30" customHeight="1" x14ac:dyDescent="0.3"/>
    <row r="1113" s="21" customFormat="1" ht="30" customHeight="1" x14ac:dyDescent="0.3"/>
    <row r="1114" s="21" customFormat="1" ht="30" customHeight="1" x14ac:dyDescent="0.3"/>
    <row r="1115" s="21" customFormat="1" ht="30" customHeight="1" x14ac:dyDescent="0.3"/>
    <row r="1116" s="21" customFormat="1" ht="30" customHeight="1" x14ac:dyDescent="0.3"/>
    <row r="1117" s="21" customFormat="1" ht="30" customHeight="1" x14ac:dyDescent="0.3"/>
    <row r="1118" s="21" customFormat="1" ht="30" customHeight="1" x14ac:dyDescent="0.3"/>
    <row r="1119" s="21" customFormat="1" ht="30" customHeight="1" x14ac:dyDescent="0.3"/>
    <row r="1120" s="21" customFormat="1" ht="30" customHeight="1" x14ac:dyDescent="0.3"/>
    <row r="1121" s="21" customFormat="1" ht="30" customHeight="1" x14ac:dyDescent="0.3"/>
    <row r="1122" s="21" customFormat="1" ht="30" customHeight="1" x14ac:dyDescent="0.3"/>
    <row r="1123" s="21" customFormat="1" ht="30" customHeight="1" x14ac:dyDescent="0.3"/>
    <row r="1124" s="21" customFormat="1" ht="30" customHeight="1" x14ac:dyDescent="0.3"/>
    <row r="1125" s="21" customFormat="1" ht="30" customHeight="1" x14ac:dyDescent="0.3"/>
    <row r="1126" s="21" customFormat="1" ht="30" customHeight="1" x14ac:dyDescent="0.3"/>
    <row r="1127" s="21" customFormat="1" ht="30" customHeight="1" x14ac:dyDescent="0.3"/>
    <row r="1128" s="21" customFormat="1" ht="30" customHeight="1" x14ac:dyDescent="0.3"/>
    <row r="1129" s="21" customFormat="1" ht="30" customHeight="1" x14ac:dyDescent="0.3"/>
    <row r="1130" s="21" customFormat="1" ht="30" customHeight="1" x14ac:dyDescent="0.3"/>
    <row r="1131" s="21" customFormat="1" ht="30" customHeight="1" x14ac:dyDescent="0.3"/>
    <row r="1132" s="21" customFormat="1" ht="30" customHeight="1" x14ac:dyDescent="0.3"/>
    <row r="1133" s="21" customFormat="1" ht="30" customHeight="1" x14ac:dyDescent="0.3"/>
    <row r="1134" s="21" customFormat="1" ht="30" customHeight="1" x14ac:dyDescent="0.3"/>
    <row r="1135" s="21" customFormat="1" ht="30" customHeight="1" x14ac:dyDescent="0.3"/>
    <row r="1136" s="21" customFormat="1" ht="30" customHeight="1" x14ac:dyDescent="0.3"/>
    <row r="1137" s="21" customFormat="1" ht="30" customHeight="1" x14ac:dyDescent="0.3"/>
    <row r="1138" s="21" customFormat="1" ht="30" customHeight="1" x14ac:dyDescent="0.3"/>
    <row r="1139" s="21" customFormat="1" ht="30" customHeight="1" x14ac:dyDescent="0.3"/>
    <row r="1140" s="21" customFormat="1" ht="30" customHeight="1" x14ac:dyDescent="0.3"/>
    <row r="1141" s="21" customFormat="1" ht="30" customHeight="1" x14ac:dyDescent="0.3"/>
    <row r="1142" s="21" customFormat="1" ht="30" customHeight="1" x14ac:dyDescent="0.3"/>
    <row r="1143" s="21" customFormat="1" ht="30" customHeight="1" x14ac:dyDescent="0.3"/>
    <row r="1144" s="21" customFormat="1" ht="30" customHeight="1" x14ac:dyDescent="0.3"/>
    <row r="1145" s="21" customFormat="1" ht="30" customHeight="1" x14ac:dyDescent="0.3"/>
    <row r="1146" s="21" customFormat="1" ht="30" customHeight="1" x14ac:dyDescent="0.3"/>
    <row r="1147" s="21" customFormat="1" ht="30" customHeight="1" x14ac:dyDescent="0.3"/>
    <row r="1148" s="21" customFormat="1" ht="30" customHeight="1" x14ac:dyDescent="0.3"/>
    <row r="1149" s="21" customFormat="1" ht="30" customHeight="1" x14ac:dyDescent="0.3"/>
    <row r="1150" s="21" customFormat="1" ht="30" customHeight="1" x14ac:dyDescent="0.3"/>
    <row r="1151" s="21" customFormat="1" ht="30" customHeight="1" x14ac:dyDescent="0.3"/>
    <row r="1152" s="21" customFormat="1" ht="30" customHeight="1" x14ac:dyDescent="0.3"/>
    <row r="1153" s="21" customFormat="1" ht="30" customHeight="1" x14ac:dyDescent="0.3"/>
    <row r="1154" s="21" customFormat="1" ht="30" customHeight="1" x14ac:dyDescent="0.3"/>
    <row r="1155" s="21" customFormat="1" ht="30" customHeight="1" x14ac:dyDescent="0.3"/>
    <row r="1156" s="21" customFormat="1" ht="30" customHeight="1" x14ac:dyDescent="0.3"/>
    <row r="1157" s="21" customFormat="1" ht="30" customHeight="1" x14ac:dyDescent="0.3"/>
    <row r="1158" s="21" customFormat="1" ht="30" customHeight="1" x14ac:dyDescent="0.3"/>
    <row r="1159" s="21" customFormat="1" ht="30" customHeight="1" x14ac:dyDescent="0.3"/>
    <row r="1160" s="21" customFormat="1" ht="30" customHeight="1" x14ac:dyDescent="0.3"/>
    <row r="1161" s="21" customFormat="1" ht="30" customHeight="1" x14ac:dyDescent="0.3"/>
    <row r="1162" s="21" customFormat="1" ht="30" customHeight="1" x14ac:dyDescent="0.3"/>
    <row r="1163" s="21" customFormat="1" ht="30" customHeight="1" x14ac:dyDescent="0.3"/>
    <row r="1164" s="21" customFormat="1" ht="30" customHeight="1" x14ac:dyDescent="0.3"/>
    <row r="1165" s="21" customFormat="1" ht="30" customHeight="1" x14ac:dyDescent="0.3"/>
    <row r="1166" s="21" customFormat="1" ht="30" customHeight="1" x14ac:dyDescent="0.3"/>
    <row r="1167" s="21" customFormat="1" ht="30" customHeight="1" x14ac:dyDescent="0.3"/>
    <row r="1168" s="21" customFormat="1" ht="30" customHeight="1" x14ac:dyDescent="0.3"/>
    <row r="1169" s="21" customFormat="1" ht="30" customHeight="1" x14ac:dyDescent="0.3"/>
    <row r="1170" s="21" customFormat="1" ht="30" customHeight="1" x14ac:dyDescent="0.3"/>
    <row r="1171" s="21" customFormat="1" ht="30" customHeight="1" x14ac:dyDescent="0.3"/>
    <row r="1172" s="21" customFormat="1" ht="30" customHeight="1" x14ac:dyDescent="0.3"/>
    <row r="1173" s="21" customFormat="1" ht="30" customHeight="1" x14ac:dyDescent="0.3"/>
    <row r="1174" s="21" customFormat="1" ht="30" customHeight="1" x14ac:dyDescent="0.3"/>
    <row r="1175" s="21" customFormat="1" ht="30" customHeight="1" x14ac:dyDescent="0.3"/>
    <row r="1176" s="21" customFormat="1" ht="30" customHeight="1" x14ac:dyDescent="0.3"/>
    <row r="1177" s="21" customFormat="1" ht="30" customHeight="1" x14ac:dyDescent="0.3"/>
    <row r="1178" s="21" customFormat="1" ht="30" customHeight="1" x14ac:dyDescent="0.3"/>
    <row r="1179" s="21" customFormat="1" ht="30" customHeight="1" x14ac:dyDescent="0.3"/>
    <row r="1180" s="21" customFormat="1" ht="30" customHeight="1" x14ac:dyDescent="0.3"/>
    <row r="1181" s="21" customFormat="1" ht="30" customHeight="1" x14ac:dyDescent="0.3"/>
    <row r="1182" s="21" customFormat="1" ht="30" customHeight="1" x14ac:dyDescent="0.3"/>
    <row r="1183" s="21" customFormat="1" ht="30" customHeight="1" x14ac:dyDescent="0.3"/>
    <row r="1184" s="21" customFormat="1" ht="30" customHeight="1" x14ac:dyDescent="0.3"/>
    <row r="1185" s="21" customFormat="1" ht="30" customHeight="1" x14ac:dyDescent="0.3"/>
    <row r="1186" s="21" customFormat="1" ht="30" customHeight="1" x14ac:dyDescent="0.3"/>
    <row r="1187" s="21" customFormat="1" ht="30" customHeight="1" x14ac:dyDescent="0.3"/>
    <row r="1188" s="21" customFormat="1" ht="30" customHeight="1" x14ac:dyDescent="0.3"/>
    <row r="1189" s="21" customFormat="1" ht="30" customHeight="1" x14ac:dyDescent="0.3"/>
    <row r="1190" s="21" customFormat="1" ht="30" customHeight="1" x14ac:dyDescent="0.3"/>
    <row r="1191" s="21" customFormat="1" ht="30" customHeight="1" x14ac:dyDescent="0.3"/>
    <row r="1192" s="21" customFormat="1" ht="30" customHeight="1" x14ac:dyDescent="0.3"/>
    <row r="1193" s="21" customFormat="1" ht="30" customHeight="1" x14ac:dyDescent="0.3"/>
    <row r="1194" s="21" customFormat="1" ht="30" customHeight="1" x14ac:dyDescent="0.3"/>
    <row r="1195" s="21" customFormat="1" ht="30" customHeight="1" x14ac:dyDescent="0.3"/>
    <row r="1196" s="21" customFormat="1" ht="30" customHeight="1" x14ac:dyDescent="0.3"/>
    <row r="1197" s="21" customFormat="1" ht="30" customHeight="1" x14ac:dyDescent="0.3"/>
    <row r="1198" s="21" customFormat="1" ht="30" customHeight="1" x14ac:dyDescent="0.3"/>
    <row r="1199" s="21" customFormat="1" ht="30" customHeight="1" x14ac:dyDescent="0.3"/>
    <row r="1200" s="21" customFormat="1" ht="30" customHeight="1" x14ac:dyDescent="0.3"/>
    <row r="1201" s="21" customFormat="1" ht="30" customHeight="1" x14ac:dyDescent="0.3"/>
    <row r="1202" s="21" customFormat="1" ht="30" customHeight="1" x14ac:dyDescent="0.3"/>
    <row r="1203" s="21" customFormat="1" ht="30" customHeight="1" x14ac:dyDescent="0.3"/>
    <row r="1204" s="21" customFormat="1" ht="30" customHeight="1" x14ac:dyDescent="0.3"/>
    <row r="1205" s="21" customFormat="1" ht="30" customHeight="1" x14ac:dyDescent="0.3"/>
    <row r="1206" s="21" customFormat="1" ht="30" customHeight="1" x14ac:dyDescent="0.3"/>
    <row r="1207" s="21" customFormat="1" ht="30" customHeight="1" x14ac:dyDescent="0.3"/>
    <row r="1208" s="21" customFormat="1" ht="30" customHeight="1" x14ac:dyDescent="0.3"/>
    <row r="1209" s="21" customFormat="1" ht="30" customHeight="1" x14ac:dyDescent="0.3"/>
    <row r="1210" s="21" customFormat="1" ht="30" customHeight="1" x14ac:dyDescent="0.3"/>
    <row r="1211" s="21" customFormat="1" ht="30" customHeight="1" x14ac:dyDescent="0.3"/>
    <row r="1212" s="21" customFormat="1" ht="30" customHeight="1" x14ac:dyDescent="0.3"/>
    <row r="1213" s="21" customFormat="1" ht="30" customHeight="1" x14ac:dyDescent="0.3"/>
    <row r="1214" s="21" customFormat="1" ht="30" customHeight="1" x14ac:dyDescent="0.3"/>
    <row r="1215" s="21" customFormat="1" ht="30" customHeight="1" x14ac:dyDescent="0.3"/>
    <row r="1216" s="21" customFormat="1" ht="30" customHeight="1" x14ac:dyDescent="0.3"/>
    <row r="1217" s="21" customFormat="1" ht="30" customHeight="1" x14ac:dyDescent="0.3"/>
    <row r="1218" s="21" customFormat="1" ht="30" customHeight="1" x14ac:dyDescent="0.3"/>
    <row r="1219" s="21" customFormat="1" ht="30" customHeight="1" x14ac:dyDescent="0.3"/>
    <row r="1220" s="21" customFormat="1" ht="30" customHeight="1" x14ac:dyDescent="0.3"/>
    <row r="1221" s="21" customFormat="1" ht="30" customHeight="1" x14ac:dyDescent="0.3"/>
    <row r="1222" s="21" customFormat="1" ht="30" customHeight="1" x14ac:dyDescent="0.3"/>
    <row r="1223" s="21" customFormat="1" ht="30" customHeight="1" x14ac:dyDescent="0.3"/>
    <row r="1224" s="21" customFormat="1" ht="30" customHeight="1" x14ac:dyDescent="0.3"/>
    <row r="1225" s="21" customFormat="1" ht="30" customHeight="1" x14ac:dyDescent="0.3"/>
    <row r="1226" s="21" customFormat="1" ht="30" customHeight="1" x14ac:dyDescent="0.3"/>
    <row r="1227" s="21" customFormat="1" ht="30" customHeight="1" x14ac:dyDescent="0.3"/>
    <row r="1228" s="21" customFormat="1" ht="30" customHeight="1" x14ac:dyDescent="0.3"/>
    <row r="1229" s="21" customFormat="1" ht="30" customHeight="1" x14ac:dyDescent="0.3"/>
    <row r="1230" s="21" customFormat="1" ht="30" customHeight="1" x14ac:dyDescent="0.3"/>
    <row r="1231" s="21" customFormat="1" ht="30" customHeight="1" x14ac:dyDescent="0.3"/>
    <row r="1232" s="21" customFormat="1" ht="30" customHeight="1" x14ac:dyDescent="0.3"/>
    <row r="1233" s="21" customFormat="1" ht="30" customHeight="1" x14ac:dyDescent="0.3"/>
    <row r="1234" s="21" customFormat="1" ht="30" customHeight="1" x14ac:dyDescent="0.3"/>
    <row r="1235" s="21" customFormat="1" ht="30" customHeight="1" x14ac:dyDescent="0.3"/>
    <row r="1236" s="21" customFormat="1" ht="30" customHeight="1" x14ac:dyDescent="0.3"/>
    <row r="1237" s="21" customFormat="1" ht="30" customHeight="1" x14ac:dyDescent="0.3"/>
    <row r="1238" s="21" customFormat="1" ht="30" customHeight="1" x14ac:dyDescent="0.3"/>
    <row r="1239" s="21" customFormat="1" ht="30" customHeight="1" x14ac:dyDescent="0.3"/>
    <row r="1240" s="21" customFormat="1" ht="30" customHeight="1" x14ac:dyDescent="0.3"/>
    <row r="1241" s="21" customFormat="1" ht="30" customHeight="1" x14ac:dyDescent="0.3"/>
    <row r="1242" s="21" customFormat="1" ht="30" customHeight="1" x14ac:dyDescent="0.3"/>
    <row r="1243" s="21" customFormat="1" ht="30" customHeight="1" x14ac:dyDescent="0.3"/>
    <row r="1244" s="21" customFormat="1" ht="30" customHeight="1" x14ac:dyDescent="0.3"/>
    <row r="1245" s="21" customFormat="1" ht="30" customHeight="1" x14ac:dyDescent="0.3"/>
    <row r="1246" s="21" customFormat="1" ht="30" customHeight="1" x14ac:dyDescent="0.3"/>
    <row r="1247" s="21" customFormat="1" ht="30" customHeight="1" x14ac:dyDescent="0.3"/>
    <row r="1248" s="21" customFormat="1" ht="30" customHeight="1" x14ac:dyDescent="0.3"/>
    <row r="1249" s="21" customFormat="1" ht="30" customHeight="1" x14ac:dyDescent="0.3"/>
    <row r="1250" s="21" customFormat="1" ht="30" customHeight="1" x14ac:dyDescent="0.3"/>
    <row r="1251" s="21" customFormat="1" ht="30" customHeight="1" x14ac:dyDescent="0.3"/>
    <row r="1252" s="21" customFormat="1" ht="30" customHeight="1" x14ac:dyDescent="0.3"/>
    <row r="1253" s="21" customFormat="1" ht="30" customHeight="1" x14ac:dyDescent="0.3"/>
    <row r="1254" s="21" customFormat="1" ht="30" customHeight="1" x14ac:dyDescent="0.3"/>
    <row r="1255" s="21" customFormat="1" ht="30" customHeight="1" x14ac:dyDescent="0.3"/>
    <row r="1256" s="21" customFormat="1" ht="30" customHeight="1" x14ac:dyDescent="0.3"/>
    <row r="1257" s="21" customFormat="1" ht="30" customHeight="1" x14ac:dyDescent="0.3"/>
    <row r="1258" s="21" customFormat="1" ht="30" customHeight="1" x14ac:dyDescent="0.3"/>
    <row r="1259" s="21" customFormat="1" ht="30" customHeight="1" x14ac:dyDescent="0.3"/>
    <row r="1260" s="21" customFormat="1" ht="30" customHeight="1" x14ac:dyDescent="0.3"/>
    <row r="1261" s="21" customFormat="1" ht="30" customHeight="1" x14ac:dyDescent="0.3"/>
    <row r="1262" s="21" customFormat="1" ht="30" customHeight="1" x14ac:dyDescent="0.3"/>
    <row r="1263" s="21" customFormat="1" ht="30" customHeight="1" x14ac:dyDescent="0.3"/>
    <row r="1264" s="21" customFormat="1" ht="30" customHeight="1" x14ac:dyDescent="0.3"/>
    <row r="1265" s="21" customFormat="1" ht="30" customHeight="1" x14ac:dyDescent="0.3"/>
    <row r="1266" s="21" customFormat="1" ht="30" customHeight="1" x14ac:dyDescent="0.3"/>
    <row r="1267" s="21" customFormat="1" ht="30" customHeight="1" x14ac:dyDescent="0.3"/>
    <row r="1268" s="21" customFormat="1" ht="30" customHeight="1" x14ac:dyDescent="0.3"/>
    <row r="1269" s="21" customFormat="1" ht="30" customHeight="1" x14ac:dyDescent="0.3"/>
    <row r="1270" s="21" customFormat="1" ht="30" customHeight="1" x14ac:dyDescent="0.3"/>
    <row r="1271" s="21" customFormat="1" ht="30" customHeight="1" x14ac:dyDescent="0.3"/>
    <row r="1272" s="21" customFormat="1" ht="30" customHeight="1" x14ac:dyDescent="0.3"/>
    <row r="1273" s="21" customFormat="1" ht="30" customHeight="1" x14ac:dyDescent="0.3"/>
    <row r="1274" s="21" customFormat="1" ht="30" customHeight="1" x14ac:dyDescent="0.3"/>
    <row r="1275" s="21" customFormat="1" ht="30" customHeight="1" x14ac:dyDescent="0.3"/>
    <row r="1276" s="21" customFormat="1" ht="30" customHeight="1" x14ac:dyDescent="0.3"/>
    <row r="1277" s="21" customFormat="1" ht="30" customHeight="1" x14ac:dyDescent="0.3"/>
    <row r="1278" s="21" customFormat="1" ht="30" customHeight="1" x14ac:dyDescent="0.3"/>
    <row r="1279" s="21" customFormat="1" ht="30" customHeight="1" x14ac:dyDescent="0.3"/>
    <row r="1280" s="21" customFormat="1" ht="30" customHeight="1" x14ac:dyDescent="0.3"/>
    <row r="1281" s="21" customFormat="1" ht="30" customHeight="1" x14ac:dyDescent="0.3"/>
    <row r="1282" s="21" customFormat="1" ht="30" customHeight="1" x14ac:dyDescent="0.3"/>
    <row r="1283" s="21" customFormat="1" ht="30" customHeight="1" x14ac:dyDescent="0.3"/>
    <row r="1284" s="21" customFormat="1" ht="30" customHeight="1" x14ac:dyDescent="0.3"/>
    <row r="1285" s="21" customFormat="1" ht="30" customHeight="1" x14ac:dyDescent="0.3"/>
    <row r="1286" s="21" customFormat="1" ht="30" customHeight="1" x14ac:dyDescent="0.3"/>
    <row r="1287" s="21" customFormat="1" ht="30" customHeight="1" x14ac:dyDescent="0.3"/>
    <row r="1288" s="21" customFormat="1" ht="30" customHeight="1" x14ac:dyDescent="0.3"/>
    <row r="1289" s="21" customFormat="1" ht="30" customHeight="1" x14ac:dyDescent="0.3"/>
    <row r="1290" s="21" customFormat="1" ht="30" customHeight="1" x14ac:dyDescent="0.3"/>
    <row r="1291" s="21" customFormat="1" ht="30" customHeight="1" x14ac:dyDescent="0.3"/>
    <row r="1292" s="21" customFormat="1" ht="30" customHeight="1" x14ac:dyDescent="0.3"/>
    <row r="1293" s="21" customFormat="1" ht="30" customHeight="1" x14ac:dyDescent="0.3"/>
    <row r="1294" s="21" customFormat="1" ht="30" customHeight="1" x14ac:dyDescent="0.3"/>
    <row r="1295" s="21" customFormat="1" ht="30" customHeight="1" x14ac:dyDescent="0.3"/>
    <row r="1296" s="21" customFormat="1" ht="30" customHeight="1" x14ac:dyDescent="0.3"/>
    <row r="1297" s="21" customFormat="1" ht="30" customHeight="1" x14ac:dyDescent="0.3"/>
    <row r="1298" s="21" customFormat="1" ht="30" customHeight="1" x14ac:dyDescent="0.3"/>
    <row r="1299" s="21" customFormat="1" ht="30" customHeight="1" x14ac:dyDescent="0.3"/>
    <row r="1300" s="21" customFormat="1" ht="30" customHeight="1" x14ac:dyDescent="0.3"/>
    <row r="1301" s="21" customFormat="1" ht="30" customHeight="1" x14ac:dyDescent="0.3"/>
    <row r="1302" s="21" customFormat="1" ht="30" customHeight="1" x14ac:dyDescent="0.3"/>
    <row r="1303" s="21" customFormat="1" ht="30" customHeight="1" x14ac:dyDescent="0.3"/>
    <row r="1304" s="21" customFormat="1" ht="30" customHeight="1" x14ac:dyDescent="0.3"/>
    <row r="1305" s="21" customFormat="1" ht="30" customHeight="1" x14ac:dyDescent="0.3"/>
    <row r="1306" s="21" customFormat="1" ht="30" customHeight="1" x14ac:dyDescent="0.3"/>
    <row r="1307" s="21" customFormat="1" ht="30" customHeight="1" x14ac:dyDescent="0.3"/>
    <row r="1308" s="21" customFormat="1" ht="30" customHeight="1" x14ac:dyDescent="0.3"/>
    <row r="1309" s="21" customFormat="1" ht="30" customHeight="1" x14ac:dyDescent="0.3"/>
    <row r="1310" s="21" customFormat="1" ht="30" customHeight="1" x14ac:dyDescent="0.3"/>
    <row r="1311" s="21" customFormat="1" ht="30" customHeight="1" x14ac:dyDescent="0.3"/>
    <row r="1312" s="21" customFormat="1" ht="30" customHeight="1" x14ac:dyDescent="0.3"/>
    <row r="1313" s="21" customFormat="1" ht="30" customHeight="1" x14ac:dyDescent="0.3"/>
    <row r="1314" s="21" customFormat="1" ht="30" customHeight="1" x14ac:dyDescent="0.3"/>
    <row r="1315" s="21" customFormat="1" ht="30" customHeight="1" x14ac:dyDescent="0.3"/>
    <row r="1316" s="21" customFormat="1" ht="30" customHeight="1" x14ac:dyDescent="0.3"/>
    <row r="1317" s="21" customFormat="1" ht="30" customHeight="1" x14ac:dyDescent="0.3"/>
    <row r="1318" s="21" customFormat="1" ht="30" customHeight="1" x14ac:dyDescent="0.3"/>
    <row r="1319" s="21" customFormat="1" ht="30" customHeight="1" x14ac:dyDescent="0.3"/>
    <row r="1320" s="21" customFormat="1" ht="30" customHeight="1" x14ac:dyDescent="0.3"/>
    <row r="1321" s="21" customFormat="1" ht="30" customHeight="1" x14ac:dyDescent="0.3"/>
    <row r="1322" s="21" customFormat="1" ht="30" customHeight="1" x14ac:dyDescent="0.3"/>
    <row r="1323" s="21" customFormat="1" ht="30" customHeight="1" x14ac:dyDescent="0.3"/>
    <row r="1324" s="21" customFormat="1" ht="30" customHeight="1" x14ac:dyDescent="0.3"/>
    <row r="1325" s="21" customFormat="1" ht="30" customHeight="1" x14ac:dyDescent="0.3"/>
    <row r="1326" s="21" customFormat="1" ht="30" customHeight="1" x14ac:dyDescent="0.3"/>
    <row r="1327" s="21" customFormat="1" ht="30" customHeight="1" x14ac:dyDescent="0.3"/>
    <row r="1328" s="21" customFormat="1" ht="30" customHeight="1" x14ac:dyDescent="0.3"/>
    <row r="1329" s="21" customFormat="1" ht="30" customHeight="1" x14ac:dyDescent="0.3"/>
    <row r="1330" s="21" customFormat="1" ht="30" customHeight="1" x14ac:dyDescent="0.3"/>
    <row r="1331" s="21" customFormat="1" ht="30" customHeight="1" x14ac:dyDescent="0.3"/>
    <row r="1332" s="21" customFormat="1" ht="30" customHeight="1" x14ac:dyDescent="0.3"/>
    <row r="1333" s="21" customFormat="1" ht="30" customHeight="1" x14ac:dyDescent="0.3"/>
    <row r="1334" s="21" customFormat="1" ht="30" customHeight="1" x14ac:dyDescent="0.3"/>
    <row r="1335" s="21" customFormat="1" ht="30" customHeight="1" x14ac:dyDescent="0.3"/>
    <row r="1336" s="21" customFormat="1" ht="30" customHeight="1" x14ac:dyDescent="0.3"/>
    <row r="1337" s="21" customFormat="1" ht="30" customHeight="1" x14ac:dyDescent="0.3"/>
    <row r="1338" s="21" customFormat="1" ht="30" customHeight="1" x14ac:dyDescent="0.3"/>
    <row r="1339" s="21" customFormat="1" ht="30" customHeight="1" x14ac:dyDescent="0.3"/>
    <row r="1340" s="21" customFormat="1" ht="30" customHeight="1" x14ac:dyDescent="0.3"/>
    <row r="1341" s="21" customFormat="1" ht="30" customHeight="1" x14ac:dyDescent="0.3"/>
    <row r="1342" s="21" customFormat="1" ht="30" customHeight="1" x14ac:dyDescent="0.3"/>
    <row r="1343" s="21" customFormat="1" ht="30" customHeight="1" x14ac:dyDescent="0.3"/>
    <row r="1344" s="21" customFormat="1" ht="30" customHeight="1" x14ac:dyDescent="0.3"/>
    <row r="1345" s="21" customFormat="1" ht="30" customHeight="1" x14ac:dyDescent="0.3"/>
    <row r="1346" s="21" customFormat="1" ht="30" customHeight="1" x14ac:dyDescent="0.3"/>
    <row r="1347" s="21" customFormat="1" ht="30" customHeight="1" x14ac:dyDescent="0.3"/>
    <row r="1348" s="21" customFormat="1" ht="30" customHeight="1" x14ac:dyDescent="0.3"/>
    <row r="1349" s="21" customFormat="1" ht="30" customHeight="1" x14ac:dyDescent="0.3"/>
    <row r="1350" s="21" customFormat="1" ht="30" customHeight="1" x14ac:dyDescent="0.3"/>
    <row r="1351" s="21" customFormat="1" ht="30" customHeight="1" x14ac:dyDescent="0.3"/>
    <row r="1352" s="21" customFormat="1" ht="30" customHeight="1" x14ac:dyDescent="0.3"/>
    <row r="1353" s="21" customFormat="1" ht="30" customHeight="1" x14ac:dyDescent="0.3"/>
    <row r="1354" s="21" customFormat="1" ht="30" customHeight="1" x14ac:dyDescent="0.3"/>
    <row r="1355" s="21" customFormat="1" ht="30" customHeight="1" x14ac:dyDescent="0.3"/>
    <row r="1356" s="21" customFormat="1" ht="30" customHeight="1" x14ac:dyDescent="0.3"/>
    <row r="1357" s="21" customFormat="1" ht="30" customHeight="1" x14ac:dyDescent="0.3"/>
    <row r="1358" s="21" customFormat="1" ht="30" customHeight="1" x14ac:dyDescent="0.3"/>
    <row r="1359" s="21" customFormat="1" ht="30" customHeight="1" x14ac:dyDescent="0.3"/>
    <row r="1360" s="21" customFormat="1" ht="30" customHeight="1" x14ac:dyDescent="0.3"/>
    <row r="1361" s="21" customFormat="1" ht="30" customHeight="1" x14ac:dyDescent="0.3"/>
    <row r="1362" s="21" customFormat="1" ht="30" customHeight="1" x14ac:dyDescent="0.3"/>
    <row r="1363" s="21" customFormat="1" ht="30" customHeight="1" x14ac:dyDescent="0.3"/>
    <row r="1364" s="21" customFormat="1" ht="30" customHeight="1" x14ac:dyDescent="0.3"/>
    <row r="1365" s="21" customFormat="1" ht="30" customHeight="1" x14ac:dyDescent="0.3"/>
    <row r="1366" s="21" customFormat="1" ht="30" customHeight="1" x14ac:dyDescent="0.3"/>
    <row r="1367" s="21" customFormat="1" ht="30" customHeight="1" x14ac:dyDescent="0.3"/>
    <row r="1368" s="21" customFormat="1" ht="30" customHeight="1" x14ac:dyDescent="0.3"/>
    <row r="1369" s="21" customFormat="1" ht="30" customHeight="1" x14ac:dyDescent="0.3"/>
    <row r="1370" s="21" customFormat="1" ht="30" customHeight="1" x14ac:dyDescent="0.3"/>
    <row r="1371" s="21" customFormat="1" ht="30" customHeight="1" x14ac:dyDescent="0.3"/>
    <row r="1372" s="21" customFormat="1" ht="30" customHeight="1" x14ac:dyDescent="0.3"/>
    <row r="1373" s="21" customFormat="1" ht="30" customHeight="1" x14ac:dyDescent="0.3"/>
    <row r="1374" s="21" customFormat="1" ht="30" customHeight="1" x14ac:dyDescent="0.3"/>
    <row r="1375" s="21" customFormat="1" ht="30" customHeight="1" x14ac:dyDescent="0.3"/>
    <row r="1376" s="21" customFormat="1" ht="30" customHeight="1" x14ac:dyDescent="0.3"/>
    <row r="1377" s="21" customFormat="1" ht="30" customHeight="1" x14ac:dyDescent="0.3"/>
    <row r="1378" s="21" customFormat="1" ht="30" customHeight="1" x14ac:dyDescent="0.3"/>
    <row r="1379" s="21" customFormat="1" ht="30" customHeight="1" x14ac:dyDescent="0.3"/>
    <row r="1380" s="21" customFormat="1" ht="30" customHeight="1" x14ac:dyDescent="0.3"/>
    <row r="1381" s="21" customFormat="1" ht="30" customHeight="1" x14ac:dyDescent="0.3"/>
    <row r="1382" s="21" customFormat="1" ht="30" customHeight="1" x14ac:dyDescent="0.3"/>
    <row r="1383" s="21" customFormat="1" ht="30" customHeight="1" x14ac:dyDescent="0.3"/>
    <row r="1384" s="21" customFormat="1" ht="30" customHeight="1" x14ac:dyDescent="0.3"/>
    <row r="1385" s="21" customFormat="1" ht="30" customHeight="1" x14ac:dyDescent="0.3"/>
    <row r="1386" s="21" customFormat="1" ht="30" customHeight="1" x14ac:dyDescent="0.3"/>
    <row r="1387" s="21" customFormat="1" ht="30" customHeight="1" x14ac:dyDescent="0.3"/>
    <row r="1388" s="21" customFormat="1" ht="30" customHeight="1" x14ac:dyDescent="0.3"/>
    <row r="1389" s="21" customFormat="1" ht="30" customHeight="1" x14ac:dyDescent="0.3"/>
    <row r="1390" s="21" customFormat="1" ht="30" customHeight="1" x14ac:dyDescent="0.3"/>
    <row r="1391" s="21" customFormat="1" ht="30" customHeight="1" x14ac:dyDescent="0.3"/>
    <row r="1392" s="21" customFormat="1" ht="30" customHeight="1" x14ac:dyDescent="0.3"/>
    <row r="1393" s="21" customFormat="1" ht="30" customHeight="1" x14ac:dyDescent="0.3"/>
    <row r="1394" s="21" customFormat="1" ht="30" customHeight="1" x14ac:dyDescent="0.3"/>
    <row r="1395" s="21" customFormat="1" ht="30" customHeight="1" x14ac:dyDescent="0.3"/>
    <row r="1396" s="21" customFormat="1" ht="30" customHeight="1" x14ac:dyDescent="0.3"/>
    <row r="1397" s="21" customFormat="1" ht="30" customHeight="1" x14ac:dyDescent="0.3"/>
    <row r="1398" s="21" customFormat="1" ht="30" customHeight="1" x14ac:dyDescent="0.3"/>
    <row r="1399" s="21" customFormat="1" ht="30" customHeight="1" x14ac:dyDescent="0.3"/>
    <row r="1400" s="21" customFormat="1" ht="30" customHeight="1" x14ac:dyDescent="0.3"/>
    <row r="1401" s="21" customFormat="1" ht="30" customHeight="1" x14ac:dyDescent="0.3"/>
    <row r="1402" s="21" customFormat="1" ht="30" customHeight="1" x14ac:dyDescent="0.3"/>
    <row r="1403" s="21" customFormat="1" ht="30" customHeight="1" x14ac:dyDescent="0.3"/>
    <row r="1404" s="21" customFormat="1" ht="30" customHeight="1" x14ac:dyDescent="0.3"/>
    <row r="1405" s="21" customFormat="1" ht="30" customHeight="1" x14ac:dyDescent="0.3"/>
    <row r="1406" s="21" customFormat="1" ht="30" customHeight="1" x14ac:dyDescent="0.3"/>
    <row r="1407" s="21" customFormat="1" ht="30" customHeight="1" x14ac:dyDescent="0.3"/>
    <row r="1408" s="21" customFormat="1" ht="30" customHeight="1" x14ac:dyDescent="0.3"/>
    <row r="1409" s="21" customFormat="1" ht="30" customHeight="1" x14ac:dyDescent="0.3"/>
    <row r="1410" s="21" customFormat="1" ht="30" customHeight="1" x14ac:dyDescent="0.3"/>
    <row r="1411" s="21" customFormat="1" ht="30" customHeight="1" x14ac:dyDescent="0.3"/>
    <row r="1412" s="21" customFormat="1" ht="30" customHeight="1" x14ac:dyDescent="0.3"/>
    <row r="1413" s="21" customFormat="1" ht="30" customHeight="1" x14ac:dyDescent="0.3"/>
    <row r="1414" s="21" customFormat="1" ht="30" customHeight="1" x14ac:dyDescent="0.3"/>
    <row r="1415" s="21" customFormat="1" ht="30" customHeight="1" x14ac:dyDescent="0.3"/>
    <row r="1416" s="21" customFormat="1" ht="30" customHeight="1" x14ac:dyDescent="0.3"/>
    <row r="1417" s="21" customFormat="1" ht="30" customHeight="1" x14ac:dyDescent="0.3"/>
    <row r="1418" s="21" customFormat="1" ht="30" customHeight="1" x14ac:dyDescent="0.3"/>
    <row r="1419" s="21" customFormat="1" ht="30" customHeight="1" x14ac:dyDescent="0.3"/>
    <row r="1420" s="21" customFormat="1" ht="30" customHeight="1" x14ac:dyDescent="0.3"/>
    <row r="1421" s="21" customFormat="1" ht="30" customHeight="1" x14ac:dyDescent="0.3"/>
    <row r="1422" s="21" customFormat="1" ht="30" customHeight="1" x14ac:dyDescent="0.3"/>
    <row r="1423" s="21" customFormat="1" ht="30" customHeight="1" x14ac:dyDescent="0.3"/>
    <row r="1424" s="21" customFormat="1" ht="30" customHeight="1" x14ac:dyDescent="0.3"/>
    <row r="1425" s="21" customFormat="1" ht="30" customHeight="1" x14ac:dyDescent="0.3"/>
    <row r="1426" s="21" customFormat="1" ht="30" customHeight="1" x14ac:dyDescent="0.3"/>
    <row r="1427" s="21" customFormat="1" ht="30" customHeight="1" x14ac:dyDescent="0.3"/>
    <row r="1428" s="21" customFormat="1" ht="30" customHeight="1" x14ac:dyDescent="0.3"/>
    <row r="1429" s="21" customFormat="1" ht="30" customHeight="1" x14ac:dyDescent="0.3"/>
    <row r="1430" s="21" customFormat="1" ht="30" customHeight="1" x14ac:dyDescent="0.3"/>
    <row r="1431" s="21" customFormat="1" ht="30" customHeight="1" x14ac:dyDescent="0.3"/>
    <row r="1432" s="21" customFormat="1" ht="30" customHeight="1" x14ac:dyDescent="0.3"/>
    <row r="1433" s="21" customFormat="1" ht="30" customHeight="1" x14ac:dyDescent="0.3"/>
    <row r="1434" s="21" customFormat="1" ht="30" customHeight="1" x14ac:dyDescent="0.3"/>
    <row r="1435" s="21" customFormat="1" ht="30" customHeight="1" x14ac:dyDescent="0.3"/>
    <row r="1436" s="21" customFormat="1" ht="30" customHeight="1" x14ac:dyDescent="0.3"/>
    <row r="1437" s="21" customFormat="1" ht="30" customHeight="1" x14ac:dyDescent="0.3"/>
    <row r="1438" s="21" customFormat="1" ht="30" customHeight="1" x14ac:dyDescent="0.3"/>
    <row r="1439" s="21" customFormat="1" ht="30" customHeight="1" x14ac:dyDescent="0.3"/>
    <row r="1440" s="21" customFormat="1" ht="30" customHeight="1" x14ac:dyDescent="0.3"/>
    <row r="1441" s="21" customFormat="1" ht="30" customHeight="1" x14ac:dyDescent="0.3"/>
    <row r="1442" s="21" customFormat="1" ht="30" customHeight="1" x14ac:dyDescent="0.3"/>
    <row r="1443" s="21" customFormat="1" ht="30" customHeight="1" x14ac:dyDescent="0.3"/>
    <row r="1444" s="21" customFormat="1" ht="30" customHeight="1" x14ac:dyDescent="0.3"/>
    <row r="1445" s="21" customFormat="1" ht="30" customHeight="1" x14ac:dyDescent="0.3"/>
    <row r="1446" s="21" customFormat="1" ht="30" customHeight="1" x14ac:dyDescent="0.3"/>
    <row r="1447" s="21" customFormat="1" ht="30" customHeight="1" x14ac:dyDescent="0.3"/>
    <row r="1448" s="21" customFormat="1" ht="30" customHeight="1" x14ac:dyDescent="0.3"/>
    <row r="1449" s="21" customFormat="1" ht="30" customHeight="1" x14ac:dyDescent="0.3"/>
    <row r="1450" s="21" customFormat="1" ht="30" customHeight="1" x14ac:dyDescent="0.3"/>
    <row r="1451" s="21" customFormat="1" ht="30" customHeight="1" x14ac:dyDescent="0.3"/>
    <row r="1452" s="21" customFormat="1" ht="30" customHeight="1" x14ac:dyDescent="0.3"/>
    <row r="1453" s="21" customFormat="1" ht="30" customHeight="1" x14ac:dyDescent="0.3"/>
    <row r="1454" s="21" customFormat="1" ht="30" customHeight="1" x14ac:dyDescent="0.3"/>
    <row r="1455" s="21" customFormat="1" ht="30" customHeight="1" x14ac:dyDescent="0.3"/>
    <row r="1456" s="21" customFormat="1" ht="30" customHeight="1" x14ac:dyDescent="0.3"/>
    <row r="1457" s="21" customFormat="1" ht="30" customHeight="1" x14ac:dyDescent="0.3"/>
    <row r="1458" s="21" customFormat="1" ht="30" customHeight="1" x14ac:dyDescent="0.3"/>
    <row r="1459" s="21" customFormat="1" ht="30" customHeight="1" x14ac:dyDescent="0.3"/>
    <row r="1460" s="21" customFormat="1" ht="30" customHeight="1" x14ac:dyDescent="0.3"/>
    <row r="1461" s="21" customFormat="1" ht="30" customHeight="1" x14ac:dyDescent="0.3"/>
    <row r="1462" s="21" customFormat="1" ht="30" customHeight="1" x14ac:dyDescent="0.3"/>
    <row r="1463" s="21" customFormat="1" ht="30" customHeight="1" x14ac:dyDescent="0.3"/>
    <row r="1464" s="21" customFormat="1" ht="30" customHeight="1" x14ac:dyDescent="0.3"/>
    <row r="1465" s="21" customFormat="1" ht="30" customHeight="1" x14ac:dyDescent="0.3"/>
    <row r="1466" s="21" customFormat="1" ht="30" customHeight="1" x14ac:dyDescent="0.3"/>
    <row r="1467" s="21" customFormat="1" ht="30" customHeight="1" x14ac:dyDescent="0.3"/>
    <row r="1468" s="21" customFormat="1" ht="30" customHeight="1" x14ac:dyDescent="0.3"/>
    <row r="1469" s="21" customFormat="1" ht="30" customHeight="1" x14ac:dyDescent="0.3"/>
    <row r="1470" s="21" customFormat="1" ht="30" customHeight="1" x14ac:dyDescent="0.3"/>
    <row r="1471" s="21" customFormat="1" ht="30" customHeight="1" x14ac:dyDescent="0.3"/>
    <row r="1472" s="21" customFormat="1" ht="30" customHeight="1" x14ac:dyDescent="0.3"/>
    <row r="1473" s="21" customFormat="1" ht="30" customHeight="1" x14ac:dyDescent="0.3"/>
    <row r="1474" s="21" customFormat="1" ht="30" customHeight="1" x14ac:dyDescent="0.3"/>
    <row r="1475" s="21" customFormat="1" ht="30" customHeight="1" x14ac:dyDescent="0.3"/>
    <row r="1476" s="21" customFormat="1" ht="30" customHeight="1" x14ac:dyDescent="0.3"/>
    <row r="1477" s="21" customFormat="1" ht="30" customHeight="1" x14ac:dyDescent="0.3"/>
    <row r="1478" s="21" customFormat="1" ht="30" customHeight="1" x14ac:dyDescent="0.3"/>
    <row r="1479" s="21" customFormat="1" ht="30" customHeight="1" x14ac:dyDescent="0.3"/>
    <row r="1480" s="21" customFormat="1" ht="30" customHeight="1" x14ac:dyDescent="0.3"/>
    <row r="1481" s="21" customFormat="1" ht="30" customHeight="1" x14ac:dyDescent="0.3"/>
    <row r="1482" s="21" customFormat="1" ht="30" customHeight="1" x14ac:dyDescent="0.3"/>
    <row r="1483" s="21" customFormat="1" ht="30" customHeight="1" x14ac:dyDescent="0.3"/>
    <row r="1484" s="21" customFormat="1" ht="30" customHeight="1" x14ac:dyDescent="0.3"/>
    <row r="1485" s="21" customFormat="1" ht="30" customHeight="1" x14ac:dyDescent="0.3"/>
    <row r="1486" s="21" customFormat="1" ht="30" customHeight="1" x14ac:dyDescent="0.3"/>
    <row r="1487" s="21" customFormat="1" ht="30" customHeight="1" x14ac:dyDescent="0.3"/>
    <row r="1488" s="21" customFormat="1" ht="30" customHeight="1" x14ac:dyDescent="0.3"/>
    <row r="1489" s="21" customFormat="1" ht="30" customHeight="1" x14ac:dyDescent="0.3"/>
    <row r="1490" s="21" customFormat="1" ht="30" customHeight="1" x14ac:dyDescent="0.3"/>
    <row r="1491" s="21" customFormat="1" ht="30" customHeight="1" x14ac:dyDescent="0.3"/>
    <row r="1492" s="21" customFormat="1" ht="30" customHeight="1" x14ac:dyDescent="0.3"/>
    <row r="1493" s="21" customFormat="1" ht="30" customHeight="1" x14ac:dyDescent="0.3"/>
    <row r="1494" s="21" customFormat="1" ht="30" customHeight="1" x14ac:dyDescent="0.3"/>
    <row r="1495" s="21" customFormat="1" ht="30" customHeight="1" x14ac:dyDescent="0.3"/>
    <row r="1496" s="21" customFormat="1" ht="30" customHeight="1" x14ac:dyDescent="0.3"/>
    <row r="1497" s="21" customFormat="1" ht="30" customHeight="1" x14ac:dyDescent="0.3"/>
    <row r="1498" s="21" customFormat="1" ht="30" customHeight="1" x14ac:dyDescent="0.3"/>
    <row r="1499" s="21" customFormat="1" ht="30" customHeight="1" x14ac:dyDescent="0.3"/>
    <row r="1500" s="21" customFormat="1" ht="30" customHeight="1" x14ac:dyDescent="0.3"/>
    <row r="1501" s="21" customFormat="1" ht="30" customHeight="1" x14ac:dyDescent="0.3"/>
    <row r="1502" s="21" customFormat="1" ht="30" customHeight="1" x14ac:dyDescent="0.3"/>
    <row r="1503" s="21" customFormat="1" ht="30" customHeight="1" x14ac:dyDescent="0.3"/>
    <row r="1504" s="21" customFormat="1" ht="30" customHeight="1" x14ac:dyDescent="0.3"/>
    <row r="1505" s="21" customFormat="1" ht="30" customHeight="1" x14ac:dyDescent="0.3"/>
    <row r="1506" s="21" customFormat="1" ht="30" customHeight="1" x14ac:dyDescent="0.3"/>
    <row r="1507" s="21" customFormat="1" ht="30" customHeight="1" x14ac:dyDescent="0.3"/>
    <row r="1508" s="21" customFormat="1" ht="30" customHeight="1" x14ac:dyDescent="0.3"/>
    <row r="1509" s="21" customFormat="1" ht="30" customHeight="1" x14ac:dyDescent="0.3"/>
    <row r="1510" s="21" customFormat="1" ht="30" customHeight="1" x14ac:dyDescent="0.3"/>
    <row r="1511" s="21" customFormat="1" ht="30" customHeight="1" x14ac:dyDescent="0.3"/>
    <row r="1512" s="21" customFormat="1" ht="30" customHeight="1" x14ac:dyDescent="0.3"/>
    <row r="1513" s="21" customFormat="1" ht="30" customHeight="1" x14ac:dyDescent="0.3"/>
    <row r="1514" s="21" customFormat="1" ht="30" customHeight="1" x14ac:dyDescent="0.3"/>
    <row r="1515" s="21" customFormat="1" ht="30" customHeight="1" x14ac:dyDescent="0.3"/>
    <row r="1516" s="21" customFormat="1" ht="30" customHeight="1" x14ac:dyDescent="0.3"/>
    <row r="1517" s="21" customFormat="1" ht="30" customHeight="1" x14ac:dyDescent="0.3"/>
    <row r="1518" s="21" customFormat="1" ht="30" customHeight="1" x14ac:dyDescent="0.3"/>
    <row r="1519" s="21" customFormat="1" ht="30" customHeight="1" x14ac:dyDescent="0.3"/>
    <row r="1520" s="21" customFormat="1" ht="30" customHeight="1" x14ac:dyDescent="0.3"/>
    <row r="1521" s="21" customFormat="1" ht="30" customHeight="1" x14ac:dyDescent="0.3"/>
    <row r="1522" s="21" customFormat="1" ht="30" customHeight="1" x14ac:dyDescent="0.3"/>
    <row r="1523" s="21" customFormat="1" ht="30" customHeight="1" x14ac:dyDescent="0.3"/>
    <row r="1524" s="21" customFormat="1" ht="30" customHeight="1" x14ac:dyDescent="0.3"/>
    <row r="1525" s="21" customFormat="1" ht="30" customHeight="1" x14ac:dyDescent="0.3"/>
    <row r="1526" s="21" customFormat="1" ht="30" customHeight="1" x14ac:dyDescent="0.3"/>
    <row r="1527" s="21" customFormat="1" ht="30" customHeight="1" x14ac:dyDescent="0.3"/>
    <row r="1528" s="21" customFormat="1" ht="30" customHeight="1" x14ac:dyDescent="0.3"/>
    <row r="1529" s="21" customFormat="1" ht="30" customHeight="1" x14ac:dyDescent="0.3"/>
    <row r="1530" s="21" customFormat="1" ht="30" customHeight="1" x14ac:dyDescent="0.3"/>
    <row r="1531" s="21" customFormat="1" ht="30" customHeight="1" x14ac:dyDescent="0.3"/>
    <row r="1532" s="21" customFormat="1" ht="30" customHeight="1" x14ac:dyDescent="0.3"/>
    <row r="1533" s="21" customFormat="1" ht="30" customHeight="1" x14ac:dyDescent="0.3"/>
    <row r="1534" s="21" customFormat="1" ht="30" customHeight="1" x14ac:dyDescent="0.3"/>
    <row r="1535" s="21" customFormat="1" ht="30" customHeight="1" x14ac:dyDescent="0.3"/>
    <row r="1536" s="21" customFormat="1" ht="30" customHeight="1" x14ac:dyDescent="0.3"/>
    <row r="1537" s="21" customFormat="1" ht="30" customHeight="1" x14ac:dyDescent="0.3"/>
    <row r="1538" s="21" customFormat="1" ht="30" customHeight="1" x14ac:dyDescent="0.3"/>
    <row r="1539" s="21" customFormat="1" ht="30" customHeight="1" x14ac:dyDescent="0.3"/>
    <row r="1540" s="21" customFormat="1" ht="30" customHeight="1" x14ac:dyDescent="0.3"/>
    <row r="1541" s="21" customFormat="1" ht="30" customHeight="1" x14ac:dyDescent="0.3"/>
    <row r="1542" s="21" customFormat="1" ht="30" customHeight="1" x14ac:dyDescent="0.3"/>
    <row r="1543" s="21" customFormat="1" ht="30" customHeight="1" x14ac:dyDescent="0.3"/>
    <row r="1544" s="21" customFormat="1" ht="30" customHeight="1" x14ac:dyDescent="0.3"/>
    <row r="1545" s="21" customFormat="1" ht="30" customHeight="1" x14ac:dyDescent="0.3"/>
    <row r="1546" s="21" customFormat="1" ht="30" customHeight="1" x14ac:dyDescent="0.3"/>
    <row r="1547" s="21" customFormat="1" ht="30" customHeight="1" x14ac:dyDescent="0.3"/>
    <row r="1548" s="21" customFormat="1" ht="30" customHeight="1" x14ac:dyDescent="0.3"/>
    <row r="1549" s="21" customFormat="1" ht="30" customHeight="1" x14ac:dyDescent="0.3"/>
    <row r="1550" s="21" customFormat="1" ht="30" customHeight="1" x14ac:dyDescent="0.3"/>
    <row r="1551" s="21" customFormat="1" ht="30" customHeight="1" x14ac:dyDescent="0.3"/>
    <row r="1552" s="21" customFormat="1" ht="30" customHeight="1" x14ac:dyDescent="0.3"/>
    <row r="1553" s="21" customFormat="1" ht="30" customHeight="1" x14ac:dyDescent="0.3"/>
    <row r="1554" s="21" customFormat="1" ht="30" customHeight="1" x14ac:dyDescent="0.3"/>
    <row r="1555" s="21" customFormat="1" ht="30" customHeight="1" x14ac:dyDescent="0.3"/>
    <row r="1556" s="21" customFormat="1" ht="30" customHeight="1" x14ac:dyDescent="0.3"/>
    <row r="1557" s="21" customFormat="1" ht="30" customHeight="1" x14ac:dyDescent="0.3"/>
    <row r="1558" s="21" customFormat="1" ht="30" customHeight="1" x14ac:dyDescent="0.3"/>
    <row r="1559" s="21" customFormat="1" ht="30" customHeight="1" x14ac:dyDescent="0.3"/>
    <row r="1560" s="21" customFormat="1" ht="30" customHeight="1" x14ac:dyDescent="0.3"/>
    <row r="1561" s="21" customFormat="1" ht="30" customHeight="1" x14ac:dyDescent="0.3"/>
    <row r="1562" s="21" customFormat="1" ht="30" customHeight="1" x14ac:dyDescent="0.3"/>
    <row r="1563" s="21" customFormat="1" ht="30" customHeight="1" x14ac:dyDescent="0.3"/>
    <row r="1564" s="21" customFormat="1" ht="30" customHeight="1" x14ac:dyDescent="0.3"/>
    <row r="1565" s="21" customFormat="1" ht="30" customHeight="1" x14ac:dyDescent="0.3"/>
    <row r="1566" s="21" customFormat="1" ht="30" customHeight="1" x14ac:dyDescent="0.3"/>
    <row r="1567" s="21" customFormat="1" ht="30" customHeight="1" x14ac:dyDescent="0.3"/>
    <row r="1568" s="21" customFormat="1" ht="30" customHeight="1" x14ac:dyDescent="0.3"/>
    <row r="1569" s="21" customFormat="1" ht="30" customHeight="1" x14ac:dyDescent="0.3"/>
    <row r="1570" s="21" customFormat="1" ht="30" customHeight="1" x14ac:dyDescent="0.3"/>
    <row r="1571" s="21" customFormat="1" ht="30" customHeight="1" x14ac:dyDescent="0.3"/>
    <row r="1572" s="21" customFormat="1" ht="30" customHeight="1" x14ac:dyDescent="0.3"/>
    <row r="1573" s="21" customFormat="1" ht="30" customHeight="1" x14ac:dyDescent="0.3"/>
    <row r="1574" s="21" customFormat="1" ht="30" customHeight="1" x14ac:dyDescent="0.3"/>
    <row r="1575" s="21" customFormat="1" ht="30" customHeight="1" x14ac:dyDescent="0.3"/>
    <row r="1576" s="21" customFormat="1" ht="30" customHeight="1" x14ac:dyDescent="0.3"/>
    <row r="1577" s="21" customFormat="1" ht="30" customHeight="1" x14ac:dyDescent="0.3"/>
    <row r="1578" s="21" customFormat="1" ht="30" customHeight="1" x14ac:dyDescent="0.3"/>
    <row r="1579" s="21" customFormat="1" ht="30" customHeight="1" x14ac:dyDescent="0.3"/>
    <row r="1580" s="21" customFormat="1" ht="30" customHeight="1" x14ac:dyDescent="0.3"/>
    <row r="1581" s="21" customFormat="1" ht="30" customHeight="1" x14ac:dyDescent="0.3"/>
    <row r="1582" s="21" customFormat="1" ht="30" customHeight="1" x14ac:dyDescent="0.3"/>
    <row r="1583" s="21" customFormat="1" ht="30" customHeight="1" x14ac:dyDescent="0.3"/>
    <row r="1584" s="21" customFormat="1" ht="30" customHeight="1" x14ac:dyDescent="0.3"/>
    <row r="1585" s="21" customFormat="1" ht="30" customHeight="1" x14ac:dyDescent="0.3"/>
    <row r="1586" s="21" customFormat="1" ht="30" customHeight="1" x14ac:dyDescent="0.3"/>
    <row r="1587" s="21" customFormat="1" ht="30" customHeight="1" x14ac:dyDescent="0.3"/>
    <row r="1588" s="21" customFormat="1" ht="30" customHeight="1" x14ac:dyDescent="0.3"/>
    <row r="1589" s="21" customFormat="1" ht="30" customHeight="1" x14ac:dyDescent="0.3"/>
    <row r="1590" s="21" customFormat="1" ht="30" customHeight="1" x14ac:dyDescent="0.3"/>
    <row r="1591" s="21" customFormat="1" ht="30" customHeight="1" x14ac:dyDescent="0.3"/>
    <row r="1592" s="21" customFormat="1" ht="30" customHeight="1" x14ac:dyDescent="0.3"/>
    <row r="1593" s="21" customFormat="1" ht="30" customHeight="1" x14ac:dyDescent="0.3"/>
    <row r="1594" s="21" customFormat="1" ht="30" customHeight="1" x14ac:dyDescent="0.3"/>
    <row r="1595" s="21" customFormat="1" ht="30" customHeight="1" x14ac:dyDescent="0.3"/>
    <row r="1596" s="21" customFormat="1" ht="30" customHeight="1" x14ac:dyDescent="0.3"/>
    <row r="1597" s="21" customFormat="1" ht="30" customHeight="1" x14ac:dyDescent="0.3"/>
    <row r="1598" s="21" customFormat="1" ht="30" customHeight="1" x14ac:dyDescent="0.3"/>
    <row r="1599" s="21" customFormat="1" ht="30" customHeight="1" x14ac:dyDescent="0.3"/>
    <row r="1600" s="21" customFormat="1" ht="30" customHeight="1" x14ac:dyDescent="0.3"/>
    <row r="1601" s="21" customFormat="1" ht="30" customHeight="1" x14ac:dyDescent="0.3"/>
    <row r="1602" s="21" customFormat="1" ht="30" customHeight="1" x14ac:dyDescent="0.3"/>
    <row r="1603" s="21" customFormat="1" ht="30" customHeight="1" x14ac:dyDescent="0.3"/>
    <row r="1604" s="21" customFormat="1" ht="30" customHeight="1" x14ac:dyDescent="0.3"/>
    <row r="1605" s="21" customFormat="1" ht="30" customHeight="1" x14ac:dyDescent="0.3"/>
    <row r="1606" s="21" customFormat="1" ht="30" customHeight="1" x14ac:dyDescent="0.3"/>
    <row r="1607" s="21" customFormat="1" ht="30" customHeight="1" x14ac:dyDescent="0.3"/>
    <row r="1608" s="21" customFormat="1" ht="30" customHeight="1" x14ac:dyDescent="0.3"/>
    <row r="1609" s="21" customFormat="1" ht="30" customHeight="1" x14ac:dyDescent="0.3"/>
    <row r="1610" s="21" customFormat="1" ht="30" customHeight="1" x14ac:dyDescent="0.3"/>
    <row r="1611" s="21" customFormat="1" ht="30" customHeight="1" x14ac:dyDescent="0.3"/>
    <row r="1612" s="21" customFormat="1" ht="30" customHeight="1" x14ac:dyDescent="0.3"/>
    <row r="1613" s="21" customFormat="1" ht="30" customHeight="1" x14ac:dyDescent="0.3"/>
    <row r="1614" s="21" customFormat="1" ht="30" customHeight="1" x14ac:dyDescent="0.3"/>
    <row r="1615" s="21" customFormat="1" ht="30" customHeight="1" x14ac:dyDescent="0.3"/>
    <row r="1616" s="21" customFormat="1" ht="30" customHeight="1" x14ac:dyDescent="0.3"/>
    <row r="1617" s="21" customFormat="1" ht="30" customHeight="1" x14ac:dyDescent="0.3"/>
    <row r="1618" s="21" customFormat="1" ht="30" customHeight="1" x14ac:dyDescent="0.3"/>
    <row r="1619" s="21" customFormat="1" ht="30" customHeight="1" x14ac:dyDescent="0.3"/>
    <row r="1620" s="21" customFormat="1" ht="30" customHeight="1" x14ac:dyDescent="0.3"/>
    <row r="1621" s="21" customFormat="1" ht="30" customHeight="1" x14ac:dyDescent="0.3"/>
    <row r="1622" s="21" customFormat="1" ht="30" customHeight="1" x14ac:dyDescent="0.3"/>
    <row r="1623" s="21" customFormat="1" ht="30" customHeight="1" x14ac:dyDescent="0.3"/>
    <row r="1624" s="21" customFormat="1" ht="30" customHeight="1" x14ac:dyDescent="0.3"/>
    <row r="1625" s="21" customFormat="1" ht="30" customHeight="1" x14ac:dyDescent="0.3"/>
    <row r="1626" s="21" customFormat="1" ht="30" customHeight="1" x14ac:dyDescent="0.3"/>
    <row r="1627" s="21" customFormat="1" ht="30" customHeight="1" x14ac:dyDescent="0.3"/>
    <row r="1628" s="21" customFormat="1" ht="30" customHeight="1" x14ac:dyDescent="0.3"/>
    <row r="1629" s="21" customFormat="1" ht="30" customHeight="1" x14ac:dyDescent="0.3"/>
    <row r="1630" s="21" customFormat="1" ht="30" customHeight="1" x14ac:dyDescent="0.3"/>
    <row r="1631" s="21" customFormat="1" ht="30" customHeight="1" x14ac:dyDescent="0.3"/>
    <row r="1632" s="21" customFormat="1" ht="30" customHeight="1" x14ac:dyDescent="0.3"/>
    <row r="1633" s="21" customFormat="1" ht="30" customHeight="1" x14ac:dyDescent="0.3"/>
    <row r="1634" s="21" customFormat="1" ht="30" customHeight="1" x14ac:dyDescent="0.3"/>
    <row r="1635" s="21" customFormat="1" ht="30" customHeight="1" x14ac:dyDescent="0.3"/>
    <row r="1636" s="21" customFormat="1" ht="30" customHeight="1" x14ac:dyDescent="0.3"/>
    <row r="1637" s="21" customFormat="1" ht="30" customHeight="1" x14ac:dyDescent="0.3"/>
    <row r="1638" s="21" customFormat="1" ht="30" customHeight="1" x14ac:dyDescent="0.3"/>
    <row r="1639" s="21" customFormat="1" ht="30" customHeight="1" x14ac:dyDescent="0.3"/>
    <row r="1640" s="21" customFormat="1" ht="30" customHeight="1" x14ac:dyDescent="0.3"/>
    <row r="1641" s="21" customFormat="1" ht="30" customHeight="1" x14ac:dyDescent="0.3"/>
    <row r="1642" s="21" customFormat="1" ht="30" customHeight="1" x14ac:dyDescent="0.3"/>
    <row r="1643" s="21" customFormat="1" ht="30" customHeight="1" x14ac:dyDescent="0.3"/>
    <row r="1644" s="21" customFormat="1" ht="30" customHeight="1" x14ac:dyDescent="0.3"/>
    <row r="1645" s="21" customFormat="1" ht="30" customHeight="1" x14ac:dyDescent="0.3"/>
    <row r="1646" s="21" customFormat="1" ht="30" customHeight="1" x14ac:dyDescent="0.3"/>
    <row r="1647" s="21" customFormat="1" ht="30" customHeight="1" x14ac:dyDescent="0.3"/>
    <row r="1648" s="21" customFormat="1" ht="30" customHeight="1" x14ac:dyDescent="0.3"/>
    <row r="1649" s="21" customFormat="1" ht="30" customHeight="1" x14ac:dyDescent="0.3"/>
    <row r="1650" s="21" customFormat="1" ht="30" customHeight="1" x14ac:dyDescent="0.3"/>
    <row r="1651" s="21" customFormat="1" ht="30" customHeight="1" x14ac:dyDescent="0.3"/>
    <row r="1652" s="21" customFormat="1" ht="30" customHeight="1" x14ac:dyDescent="0.3"/>
    <row r="1653" s="21" customFormat="1" ht="30" customHeight="1" x14ac:dyDescent="0.3"/>
    <row r="1654" s="21" customFormat="1" ht="30" customHeight="1" x14ac:dyDescent="0.3"/>
    <row r="1655" s="21" customFormat="1" ht="30" customHeight="1" x14ac:dyDescent="0.3"/>
    <row r="1656" s="21" customFormat="1" ht="30" customHeight="1" x14ac:dyDescent="0.3"/>
    <row r="1657" s="21" customFormat="1" ht="30" customHeight="1" x14ac:dyDescent="0.3"/>
    <row r="1658" s="21" customFormat="1" ht="30" customHeight="1" x14ac:dyDescent="0.3"/>
    <row r="1659" s="21" customFormat="1" ht="30" customHeight="1" x14ac:dyDescent="0.3"/>
    <row r="1660" s="21" customFormat="1" ht="30" customHeight="1" x14ac:dyDescent="0.3"/>
    <row r="1661" s="21" customFormat="1" ht="30" customHeight="1" x14ac:dyDescent="0.3"/>
    <row r="1662" s="21" customFormat="1" ht="30" customHeight="1" x14ac:dyDescent="0.3"/>
    <row r="1663" s="21" customFormat="1" ht="30" customHeight="1" x14ac:dyDescent="0.3"/>
    <row r="1664" s="21" customFormat="1" ht="30" customHeight="1" x14ac:dyDescent="0.3"/>
    <row r="1665" s="21" customFormat="1" ht="30" customHeight="1" x14ac:dyDescent="0.3"/>
    <row r="1666" s="21" customFormat="1" ht="30" customHeight="1" x14ac:dyDescent="0.3"/>
    <row r="1667" s="21" customFormat="1" ht="30" customHeight="1" x14ac:dyDescent="0.3"/>
    <row r="1668" s="21" customFormat="1" ht="30" customHeight="1" x14ac:dyDescent="0.3"/>
    <row r="1669" s="21" customFormat="1" ht="30" customHeight="1" x14ac:dyDescent="0.3"/>
    <row r="1670" s="21" customFormat="1" ht="30" customHeight="1" x14ac:dyDescent="0.3"/>
    <row r="1671" s="21" customFormat="1" ht="30" customHeight="1" x14ac:dyDescent="0.3"/>
    <row r="1672" s="21" customFormat="1" ht="30" customHeight="1" x14ac:dyDescent="0.3"/>
    <row r="1673" s="21" customFormat="1" ht="30" customHeight="1" x14ac:dyDescent="0.3"/>
    <row r="1674" s="21" customFormat="1" ht="30" customHeight="1" x14ac:dyDescent="0.3"/>
    <row r="1675" s="21" customFormat="1" ht="30" customHeight="1" x14ac:dyDescent="0.3"/>
    <row r="1676" s="21" customFormat="1" ht="30" customHeight="1" x14ac:dyDescent="0.3"/>
    <row r="1677" s="21" customFormat="1" ht="30" customHeight="1" x14ac:dyDescent="0.3"/>
    <row r="1678" s="21" customFormat="1" ht="30" customHeight="1" x14ac:dyDescent="0.3"/>
    <row r="1679" s="21" customFormat="1" ht="30" customHeight="1" x14ac:dyDescent="0.3"/>
    <row r="1680" s="21" customFormat="1" ht="30" customHeight="1" x14ac:dyDescent="0.3"/>
    <row r="1681" s="21" customFormat="1" ht="30" customHeight="1" x14ac:dyDescent="0.3"/>
    <row r="1682" s="21" customFormat="1" ht="30" customHeight="1" x14ac:dyDescent="0.3"/>
    <row r="1683" s="21" customFormat="1" ht="30" customHeight="1" x14ac:dyDescent="0.3"/>
    <row r="1684" s="21" customFormat="1" ht="30" customHeight="1" x14ac:dyDescent="0.3"/>
    <row r="1685" s="21" customFormat="1" ht="30" customHeight="1" x14ac:dyDescent="0.3"/>
    <row r="1686" s="21" customFormat="1" ht="30" customHeight="1" x14ac:dyDescent="0.3"/>
    <row r="1687" s="21" customFormat="1" ht="30" customHeight="1" x14ac:dyDescent="0.3"/>
    <row r="1688" s="21" customFormat="1" ht="30" customHeight="1" x14ac:dyDescent="0.3"/>
    <row r="1689" s="21" customFormat="1" ht="30" customHeight="1" x14ac:dyDescent="0.3"/>
    <row r="1690" s="21" customFormat="1" ht="30" customHeight="1" x14ac:dyDescent="0.3"/>
    <row r="1691" s="21" customFormat="1" ht="30" customHeight="1" x14ac:dyDescent="0.3"/>
    <row r="1692" s="21" customFormat="1" ht="30" customHeight="1" x14ac:dyDescent="0.3"/>
    <row r="1693" s="21" customFormat="1" ht="30" customHeight="1" x14ac:dyDescent="0.3"/>
    <row r="1694" s="21" customFormat="1" ht="30" customHeight="1" x14ac:dyDescent="0.3"/>
    <row r="1695" s="21" customFormat="1" ht="30" customHeight="1" x14ac:dyDescent="0.3"/>
    <row r="1696" s="21" customFormat="1" ht="30" customHeight="1" x14ac:dyDescent="0.3"/>
    <row r="1697" s="21" customFormat="1" ht="30" customHeight="1" x14ac:dyDescent="0.3"/>
    <row r="1698" s="21" customFormat="1" ht="30" customHeight="1" x14ac:dyDescent="0.3"/>
    <row r="1699" s="21" customFormat="1" ht="30" customHeight="1" x14ac:dyDescent="0.3"/>
    <row r="1700" s="21" customFormat="1" ht="30" customHeight="1" x14ac:dyDescent="0.3"/>
    <row r="1701" s="21" customFormat="1" ht="30" customHeight="1" x14ac:dyDescent="0.3"/>
    <row r="1702" s="21" customFormat="1" ht="30" customHeight="1" x14ac:dyDescent="0.3"/>
    <row r="1703" s="21" customFormat="1" ht="30" customHeight="1" x14ac:dyDescent="0.3"/>
    <row r="1704" s="21" customFormat="1" ht="30" customHeight="1" x14ac:dyDescent="0.3"/>
    <row r="1705" s="21" customFormat="1" ht="30" customHeight="1" x14ac:dyDescent="0.3"/>
    <row r="1706" s="21" customFormat="1" ht="30" customHeight="1" x14ac:dyDescent="0.3"/>
    <row r="1707" s="21" customFormat="1" ht="30" customHeight="1" x14ac:dyDescent="0.3"/>
    <row r="1708" s="21" customFormat="1" ht="30" customHeight="1" x14ac:dyDescent="0.3"/>
    <row r="1709" s="21" customFormat="1" ht="30" customHeight="1" x14ac:dyDescent="0.3"/>
    <row r="1710" s="21" customFormat="1" ht="30" customHeight="1" x14ac:dyDescent="0.3"/>
    <row r="1711" s="21" customFormat="1" ht="30" customHeight="1" x14ac:dyDescent="0.3"/>
    <row r="1712" s="21" customFormat="1" ht="30" customHeight="1" x14ac:dyDescent="0.3"/>
    <row r="1713" s="21" customFormat="1" ht="30" customHeight="1" x14ac:dyDescent="0.3"/>
    <row r="1714" s="21" customFormat="1" ht="30" customHeight="1" x14ac:dyDescent="0.3"/>
    <row r="1715" s="21" customFormat="1" ht="30" customHeight="1" x14ac:dyDescent="0.3"/>
    <row r="1716" s="21" customFormat="1" ht="30" customHeight="1" x14ac:dyDescent="0.3"/>
    <row r="1717" s="21" customFormat="1" ht="30" customHeight="1" x14ac:dyDescent="0.3"/>
    <row r="1718" s="21" customFormat="1" ht="30" customHeight="1" x14ac:dyDescent="0.3"/>
    <row r="1719" s="21" customFormat="1" ht="30" customHeight="1" x14ac:dyDescent="0.3"/>
    <row r="1720" s="21" customFormat="1" ht="30" customHeight="1" x14ac:dyDescent="0.3"/>
    <row r="1721" s="21" customFormat="1" ht="30" customHeight="1" x14ac:dyDescent="0.3"/>
    <row r="1722" s="21" customFormat="1" ht="30" customHeight="1" x14ac:dyDescent="0.3"/>
    <row r="1723" s="21" customFormat="1" ht="30" customHeight="1" x14ac:dyDescent="0.3"/>
    <row r="1724" s="21" customFormat="1" ht="30" customHeight="1" x14ac:dyDescent="0.3"/>
    <row r="1725" s="21" customFormat="1" ht="30" customHeight="1" x14ac:dyDescent="0.3"/>
    <row r="1726" s="21" customFormat="1" ht="30" customHeight="1" x14ac:dyDescent="0.3"/>
    <row r="1727" s="21" customFormat="1" ht="30" customHeight="1" x14ac:dyDescent="0.3"/>
    <row r="1728" s="21" customFormat="1" ht="30" customHeight="1" x14ac:dyDescent="0.3"/>
    <row r="1729" s="21" customFormat="1" ht="30" customHeight="1" x14ac:dyDescent="0.3"/>
    <row r="1730" s="21" customFormat="1" ht="30" customHeight="1" x14ac:dyDescent="0.3"/>
    <row r="1731" s="21" customFormat="1" ht="30" customHeight="1" x14ac:dyDescent="0.3"/>
    <row r="1732" s="21" customFormat="1" ht="30" customHeight="1" x14ac:dyDescent="0.3"/>
    <row r="1733" s="21" customFormat="1" ht="30" customHeight="1" x14ac:dyDescent="0.3"/>
    <row r="1734" s="21" customFormat="1" ht="30" customHeight="1" x14ac:dyDescent="0.3"/>
    <row r="1735" s="21" customFormat="1" ht="30" customHeight="1" x14ac:dyDescent="0.3"/>
    <row r="1736" s="21" customFormat="1" ht="30" customHeight="1" x14ac:dyDescent="0.3"/>
    <row r="1737" s="21" customFormat="1" ht="30" customHeight="1" x14ac:dyDescent="0.3"/>
    <row r="1738" s="21" customFormat="1" ht="30" customHeight="1" x14ac:dyDescent="0.3"/>
    <row r="1739" s="21" customFormat="1" ht="30" customHeight="1" x14ac:dyDescent="0.3"/>
    <row r="1740" s="21" customFormat="1" ht="30" customHeight="1" x14ac:dyDescent="0.3"/>
    <row r="1741" s="21" customFormat="1" ht="30" customHeight="1" x14ac:dyDescent="0.3"/>
    <row r="1742" s="21" customFormat="1" ht="30" customHeight="1" x14ac:dyDescent="0.3"/>
    <row r="1743" s="21" customFormat="1" ht="30" customHeight="1" x14ac:dyDescent="0.3"/>
    <row r="1744" s="21" customFormat="1" ht="30" customHeight="1" x14ac:dyDescent="0.3"/>
    <row r="1745" s="21" customFormat="1" ht="30" customHeight="1" x14ac:dyDescent="0.3"/>
    <row r="1746" s="21" customFormat="1" ht="30" customHeight="1" x14ac:dyDescent="0.3"/>
    <row r="1747" s="21" customFormat="1" ht="30" customHeight="1" x14ac:dyDescent="0.3"/>
    <row r="1748" s="21" customFormat="1" ht="30" customHeight="1" x14ac:dyDescent="0.3"/>
    <row r="1749" s="21" customFormat="1" ht="30" customHeight="1" x14ac:dyDescent="0.3"/>
    <row r="1750" s="21" customFormat="1" ht="30" customHeight="1" x14ac:dyDescent="0.3"/>
    <row r="1751" s="21" customFormat="1" ht="30" customHeight="1" x14ac:dyDescent="0.3"/>
    <row r="1752" s="21" customFormat="1" ht="30" customHeight="1" x14ac:dyDescent="0.3"/>
    <row r="1753" s="21" customFormat="1" ht="30" customHeight="1" x14ac:dyDescent="0.3"/>
    <row r="1754" s="21" customFormat="1" ht="30" customHeight="1" x14ac:dyDescent="0.3"/>
    <row r="1755" s="21" customFormat="1" ht="30" customHeight="1" x14ac:dyDescent="0.3"/>
    <row r="1756" s="21" customFormat="1" ht="30" customHeight="1" x14ac:dyDescent="0.3"/>
    <row r="1757" s="21" customFormat="1" ht="30" customHeight="1" x14ac:dyDescent="0.3"/>
    <row r="1758" s="21" customFormat="1" ht="30" customHeight="1" x14ac:dyDescent="0.3"/>
    <row r="1759" s="21" customFormat="1" ht="30" customHeight="1" x14ac:dyDescent="0.3"/>
    <row r="1760" s="21" customFormat="1" ht="30" customHeight="1" x14ac:dyDescent="0.3"/>
    <row r="1761" s="21" customFormat="1" ht="30" customHeight="1" x14ac:dyDescent="0.3"/>
    <row r="1762" s="21" customFormat="1" ht="30" customHeight="1" x14ac:dyDescent="0.3"/>
    <row r="1763" s="21" customFormat="1" ht="30" customHeight="1" x14ac:dyDescent="0.3"/>
    <row r="1764" s="21" customFormat="1" ht="30" customHeight="1" x14ac:dyDescent="0.3"/>
    <row r="1765" s="21" customFormat="1" ht="30" customHeight="1" x14ac:dyDescent="0.3"/>
    <row r="1766" s="21" customFormat="1" ht="30" customHeight="1" x14ac:dyDescent="0.3"/>
    <row r="1767" s="21" customFormat="1" ht="30" customHeight="1" x14ac:dyDescent="0.3"/>
    <row r="1768" s="21" customFormat="1" ht="30" customHeight="1" x14ac:dyDescent="0.3"/>
    <row r="1769" s="21" customFormat="1" ht="30" customHeight="1" x14ac:dyDescent="0.3"/>
    <row r="1770" s="21" customFormat="1" ht="30" customHeight="1" x14ac:dyDescent="0.3"/>
    <row r="1771" s="21" customFormat="1" ht="30" customHeight="1" x14ac:dyDescent="0.3"/>
    <row r="1772" s="21" customFormat="1" ht="30" customHeight="1" x14ac:dyDescent="0.3"/>
    <row r="1773" s="21" customFormat="1" ht="30" customHeight="1" x14ac:dyDescent="0.3"/>
    <row r="1774" s="21" customFormat="1" ht="30" customHeight="1" x14ac:dyDescent="0.3"/>
    <row r="1775" s="21" customFormat="1" ht="30" customHeight="1" x14ac:dyDescent="0.3"/>
    <row r="1776" s="21" customFormat="1" ht="30" customHeight="1" x14ac:dyDescent="0.3"/>
    <row r="1777" s="21" customFormat="1" ht="30" customHeight="1" x14ac:dyDescent="0.3"/>
    <row r="1778" s="21" customFormat="1" ht="30" customHeight="1" x14ac:dyDescent="0.3"/>
    <row r="1779" s="21" customFormat="1" ht="30" customHeight="1" x14ac:dyDescent="0.3"/>
    <row r="1780" s="21" customFormat="1" ht="30" customHeight="1" x14ac:dyDescent="0.3"/>
    <row r="1781" s="21" customFormat="1" ht="30" customHeight="1" x14ac:dyDescent="0.3"/>
    <row r="1782" s="21" customFormat="1" ht="30" customHeight="1" x14ac:dyDescent="0.3"/>
    <row r="1783" s="21" customFormat="1" ht="30" customHeight="1" x14ac:dyDescent="0.3"/>
    <row r="1784" s="21" customFormat="1" ht="30" customHeight="1" x14ac:dyDescent="0.3"/>
    <row r="1785" s="21" customFormat="1" ht="30" customHeight="1" x14ac:dyDescent="0.3"/>
    <row r="1786" s="21" customFormat="1" ht="30" customHeight="1" x14ac:dyDescent="0.3"/>
    <row r="1787" s="21" customFormat="1" ht="30" customHeight="1" x14ac:dyDescent="0.3"/>
    <row r="1788" s="21" customFormat="1" ht="30" customHeight="1" x14ac:dyDescent="0.3"/>
    <row r="1789" s="21" customFormat="1" ht="30" customHeight="1" x14ac:dyDescent="0.3"/>
    <row r="1790" s="21" customFormat="1" ht="30" customHeight="1" x14ac:dyDescent="0.3"/>
    <row r="1791" s="21" customFormat="1" ht="30" customHeight="1" x14ac:dyDescent="0.3"/>
    <row r="1792" s="21" customFormat="1" ht="30" customHeight="1" x14ac:dyDescent="0.3"/>
    <row r="1793" s="21" customFormat="1" ht="30" customHeight="1" x14ac:dyDescent="0.3"/>
    <row r="1794" s="21" customFormat="1" ht="30" customHeight="1" x14ac:dyDescent="0.3"/>
    <row r="1795" s="21" customFormat="1" ht="30" customHeight="1" x14ac:dyDescent="0.3"/>
    <row r="1796" s="21" customFormat="1" ht="30" customHeight="1" x14ac:dyDescent="0.3"/>
    <row r="1797" s="21" customFormat="1" ht="30" customHeight="1" x14ac:dyDescent="0.3"/>
    <row r="1798" s="21" customFormat="1" ht="30" customHeight="1" x14ac:dyDescent="0.3"/>
    <row r="1799" s="21" customFormat="1" ht="30" customHeight="1" x14ac:dyDescent="0.3"/>
    <row r="1800" s="21" customFormat="1" ht="30" customHeight="1" x14ac:dyDescent="0.3"/>
    <row r="1801" s="21" customFormat="1" ht="30" customHeight="1" x14ac:dyDescent="0.3"/>
    <row r="1802" s="21" customFormat="1" ht="30" customHeight="1" x14ac:dyDescent="0.3"/>
    <row r="1803" s="21" customFormat="1" ht="30" customHeight="1" x14ac:dyDescent="0.3"/>
    <row r="1804" s="21" customFormat="1" ht="30" customHeight="1" x14ac:dyDescent="0.3"/>
    <row r="1805" s="21" customFormat="1" ht="30" customHeight="1" x14ac:dyDescent="0.3"/>
    <row r="1806" s="21" customFormat="1" ht="30" customHeight="1" x14ac:dyDescent="0.3"/>
    <row r="1807" s="21" customFormat="1" ht="30" customHeight="1" x14ac:dyDescent="0.3"/>
    <row r="1808" s="21" customFormat="1" ht="30" customHeight="1" x14ac:dyDescent="0.3"/>
    <row r="1809" s="21" customFormat="1" ht="30" customHeight="1" x14ac:dyDescent="0.3"/>
    <row r="1810" s="21" customFormat="1" ht="30" customHeight="1" x14ac:dyDescent="0.3"/>
    <row r="1811" s="21" customFormat="1" ht="30" customHeight="1" x14ac:dyDescent="0.3"/>
    <row r="1812" s="21" customFormat="1" ht="30" customHeight="1" x14ac:dyDescent="0.3"/>
    <row r="1813" s="21" customFormat="1" ht="30" customHeight="1" x14ac:dyDescent="0.3"/>
    <row r="1814" s="21" customFormat="1" ht="30" customHeight="1" x14ac:dyDescent="0.3"/>
    <row r="1815" s="21" customFormat="1" ht="30" customHeight="1" x14ac:dyDescent="0.3"/>
    <row r="1816" s="21" customFormat="1" ht="30" customHeight="1" x14ac:dyDescent="0.3"/>
    <row r="1817" s="21" customFormat="1" ht="30" customHeight="1" x14ac:dyDescent="0.3"/>
    <row r="1818" s="21" customFormat="1" ht="30" customHeight="1" x14ac:dyDescent="0.3"/>
    <row r="1819" s="21" customFormat="1" ht="30" customHeight="1" x14ac:dyDescent="0.3"/>
    <row r="1820" s="21" customFormat="1" ht="30" customHeight="1" x14ac:dyDescent="0.3"/>
    <row r="1821" s="21" customFormat="1" ht="30" customHeight="1" x14ac:dyDescent="0.3"/>
    <row r="1822" s="21" customFormat="1" ht="30" customHeight="1" x14ac:dyDescent="0.3"/>
    <row r="1823" s="21" customFormat="1" ht="30" customHeight="1" x14ac:dyDescent="0.3"/>
    <row r="1824" s="21" customFormat="1" ht="30" customHeight="1" x14ac:dyDescent="0.3"/>
    <row r="1825" s="21" customFormat="1" ht="30" customHeight="1" x14ac:dyDescent="0.3"/>
    <row r="1826" s="21" customFormat="1" ht="30" customHeight="1" x14ac:dyDescent="0.3"/>
    <row r="1827" s="21" customFormat="1" ht="30" customHeight="1" x14ac:dyDescent="0.3"/>
    <row r="1828" s="21" customFormat="1" ht="30" customHeight="1" x14ac:dyDescent="0.3"/>
    <row r="1829" s="21" customFormat="1" ht="30" customHeight="1" x14ac:dyDescent="0.3"/>
    <row r="1830" s="21" customFormat="1" ht="30" customHeight="1" x14ac:dyDescent="0.3"/>
    <row r="1831" s="21" customFormat="1" ht="30" customHeight="1" x14ac:dyDescent="0.3"/>
    <row r="1832" s="21" customFormat="1" ht="30" customHeight="1" x14ac:dyDescent="0.3"/>
    <row r="1833" s="21" customFormat="1" ht="30" customHeight="1" x14ac:dyDescent="0.3"/>
    <row r="1834" s="21" customFormat="1" ht="30" customHeight="1" x14ac:dyDescent="0.3"/>
    <row r="1835" s="21" customFormat="1" ht="30" customHeight="1" x14ac:dyDescent="0.3"/>
    <row r="1836" s="21" customFormat="1" ht="30" customHeight="1" x14ac:dyDescent="0.3"/>
    <row r="1837" s="21" customFormat="1" ht="30" customHeight="1" x14ac:dyDescent="0.3"/>
    <row r="1838" s="21" customFormat="1" ht="30" customHeight="1" x14ac:dyDescent="0.3"/>
    <row r="1839" s="21" customFormat="1" ht="30" customHeight="1" x14ac:dyDescent="0.3"/>
    <row r="1840" s="21" customFormat="1" ht="30" customHeight="1" x14ac:dyDescent="0.3"/>
    <row r="1841" s="21" customFormat="1" ht="30" customHeight="1" x14ac:dyDescent="0.3"/>
    <row r="1842" s="21" customFormat="1" ht="30" customHeight="1" x14ac:dyDescent="0.3"/>
    <row r="1843" s="21" customFormat="1" ht="30" customHeight="1" x14ac:dyDescent="0.3"/>
    <row r="1844" s="21" customFormat="1" ht="30" customHeight="1" x14ac:dyDescent="0.3"/>
    <row r="1845" s="21" customFormat="1" ht="30" customHeight="1" x14ac:dyDescent="0.3"/>
    <row r="1846" s="21" customFormat="1" ht="30" customHeight="1" x14ac:dyDescent="0.3"/>
    <row r="1847" s="21" customFormat="1" ht="30" customHeight="1" x14ac:dyDescent="0.3"/>
    <row r="1848" s="21" customFormat="1" ht="30" customHeight="1" x14ac:dyDescent="0.3"/>
    <row r="1849" s="21" customFormat="1" ht="30" customHeight="1" x14ac:dyDescent="0.3"/>
    <row r="1850" s="21" customFormat="1" ht="30" customHeight="1" x14ac:dyDescent="0.3"/>
    <row r="1851" s="21" customFormat="1" ht="30" customHeight="1" x14ac:dyDescent="0.3"/>
    <row r="1852" s="21" customFormat="1" ht="30" customHeight="1" x14ac:dyDescent="0.3"/>
    <row r="1853" s="21" customFormat="1" ht="30" customHeight="1" x14ac:dyDescent="0.3"/>
    <row r="1854" s="21" customFormat="1" ht="30" customHeight="1" x14ac:dyDescent="0.3"/>
    <row r="1855" s="21" customFormat="1" ht="30" customHeight="1" x14ac:dyDescent="0.3"/>
    <row r="1856" s="21" customFormat="1" ht="30" customHeight="1" x14ac:dyDescent="0.3"/>
    <row r="1857" s="21" customFormat="1" ht="30" customHeight="1" x14ac:dyDescent="0.3"/>
    <row r="1858" s="21" customFormat="1" ht="30" customHeight="1" x14ac:dyDescent="0.3"/>
    <row r="1859" s="21" customFormat="1" ht="30" customHeight="1" x14ac:dyDescent="0.3"/>
    <row r="1860" s="21" customFormat="1" ht="30" customHeight="1" x14ac:dyDescent="0.3"/>
    <row r="1861" s="21" customFormat="1" ht="30" customHeight="1" x14ac:dyDescent="0.3"/>
    <row r="1862" s="21" customFormat="1" ht="30" customHeight="1" x14ac:dyDescent="0.3"/>
    <row r="1863" s="21" customFormat="1" ht="30" customHeight="1" x14ac:dyDescent="0.3"/>
    <row r="1864" s="21" customFormat="1" ht="30" customHeight="1" x14ac:dyDescent="0.3"/>
    <row r="1865" s="21" customFormat="1" ht="30" customHeight="1" x14ac:dyDescent="0.3"/>
    <row r="1866" s="21" customFormat="1" ht="30" customHeight="1" x14ac:dyDescent="0.3"/>
    <row r="1867" s="21" customFormat="1" ht="30" customHeight="1" x14ac:dyDescent="0.3"/>
    <row r="1868" s="21" customFormat="1" ht="30" customHeight="1" x14ac:dyDescent="0.3"/>
    <row r="1869" s="21" customFormat="1" ht="30" customHeight="1" x14ac:dyDescent="0.3"/>
    <row r="1870" s="21" customFormat="1" ht="30" customHeight="1" x14ac:dyDescent="0.3"/>
    <row r="1871" s="21" customFormat="1" ht="30" customHeight="1" x14ac:dyDescent="0.3"/>
    <row r="1872" s="21" customFormat="1" ht="30" customHeight="1" x14ac:dyDescent="0.3"/>
    <row r="1873" s="21" customFormat="1" ht="30" customHeight="1" x14ac:dyDescent="0.3"/>
    <row r="1874" s="21" customFormat="1" ht="30" customHeight="1" x14ac:dyDescent="0.3"/>
    <row r="1875" s="21" customFormat="1" ht="30" customHeight="1" x14ac:dyDescent="0.3"/>
    <row r="1876" s="21" customFormat="1" ht="30" customHeight="1" x14ac:dyDescent="0.3"/>
    <row r="1877" s="21" customFormat="1" ht="30" customHeight="1" x14ac:dyDescent="0.3"/>
    <row r="1878" s="21" customFormat="1" ht="30" customHeight="1" x14ac:dyDescent="0.3"/>
    <row r="1879" s="21" customFormat="1" ht="30" customHeight="1" x14ac:dyDescent="0.3"/>
    <row r="1880" s="21" customFormat="1" ht="30" customHeight="1" x14ac:dyDescent="0.3"/>
    <row r="1881" s="21" customFormat="1" ht="30" customHeight="1" x14ac:dyDescent="0.3"/>
    <row r="1882" s="21" customFormat="1" ht="30" customHeight="1" x14ac:dyDescent="0.3"/>
    <row r="1883" s="21" customFormat="1" ht="30" customHeight="1" x14ac:dyDescent="0.3"/>
    <row r="1884" s="21" customFormat="1" ht="30" customHeight="1" x14ac:dyDescent="0.3"/>
    <row r="1885" s="21" customFormat="1" ht="30" customHeight="1" x14ac:dyDescent="0.3"/>
    <row r="1886" s="21" customFormat="1" ht="30" customHeight="1" x14ac:dyDescent="0.3"/>
    <row r="1887" s="21" customFormat="1" ht="30" customHeight="1" x14ac:dyDescent="0.3"/>
    <row r="1888" s="21" customFormat="1" ht="30" customHeight="1" x14ac:dyDescent="0.3"/>
    <row r="1889" s="21" customFormat="1" ht="30" customHeight="1" x14ac:dyDescent="0.3"/>
    <row r="1890" s="21" customFormat="1" ht="30" customHeight="1" x14ac:dyDescent="0.3"/>
    <row r="1891" s="21" customFormat="1" ht="30" customHeight="1" x14ac:dyDescent="0.3"/>
    <row r="1892" s="21" customFormat="1" ht="30" customHeight="1" x14ac:dyDescent="0.3"/>
    <row r="1893" s="21" customFormat="1" ht="30" customHeight="1" x14ac:dyDescent="0.3"/>
    <row r="1894" s="21" customFormat="1" ht="30" customHeight="1" x14ac:dyDescent="0.3"/>
    <row r="1895" s="21" customFormat="1" ht="30" customHeight="1" x14ac:dyDescent="0.3"/>
    <row r="1896" s="21" customFormat="1" ht="30" customHeight="1" x14ac:dyDescent="0.3"/>
    <row r="1897" s="21" customFormat="1" ht="30" customHeight="1" x14ac:dyDescent="0.3"/>
    <row r="1898" s="21" customFormat="1" ht="30" customHeight="1" x14ac:dyDescent="0.3"/>
    <row r="1899" s="21" customFormat="1" ht="30" customHeight="1" x14ac:dyDescent="0.3"/>
    <row r="1900" s="21" customFormat="1" ht="30" customHeight="1" x14ac:dyDescent="0.3"/>
    <row r="1901" s="21" customFormat="1" ht="30" customHeight="1" x14ac:dyDescent="0.3"/>
    <row r="1902" s="21" customFormat="1" ht="30" customHeight="1" x14ac:dyDescent="0.3"/>
    <row r="1903" s="21" customFormat="1" ht="30" customHeight="1" x14ac:dyDescent="0.3"/>
    <row r="1904" s="21" customFormat="1" ht="30" customHeight="1" x14ac:dyDescent="0.3"/>
    <row r="1905" s="21" customFormat="1" ht="30" customHeight="1" x14ac:dyDescent="0.3"/>
    <row r="1906" s="21" customFormat="1" ht="30" customHeight="1" x14ac:dyDescent="0.3"/>
    <row r="1907" s="21" customFormat="1" ht="30" customHeight="1" x14ac:dyDescent="0.3"/>
    <row r="1908" s="21" customFormat="1" ht="30" customHeight="1" x14ac:dyDescent="0.3"/>
    <row r="1909" s="21" customFormat="1" ht="30" customHeight="1" x14ac:dyDescent="0.3"/>
    <row r="1910" s="21" customFormat="1" ht="30" customHeight="1" x14ac:dyDescent="0.3"/>
    <row r="1911" s="21" customFormat="1" ht="30" customHeight="1" x14ac:dyDescent="0.3"/>
    <row r="1912" s="21" customFormat="1" ht="30" customHeight="1" x14ac:dyDescent="0.3"/>
    <row r="1913" s="21" customFormat="1" ht="30" customHeight="1" x14ac:dyDescent="0.3"/>
    <row r="1914" s="21" customFormat="1" ht="30" customHeight="1" x14ac:dyDescent="0.3"/>
    <row r="1915" s="21" customFormat="1" ht="30" customHeight="1" x14ac:dyDescent="0.3"/>
    <row r="1916" s="21" customFormat="1" ht="30" customHeight="1" x14ac:dyDescent="0.3"/>
    <row r="1917" s="21" customFormat="1" ht="30" customHeight="1" x14ac:dyDescent="0.3"/>
    <row r="1918" s="21" customFormat="1" ht="30" customHeight="1" x14ac:dyDescent="0.3"/>
    <row r="1919" s="21" customFormat="1" ht="30" customHeight="1" x14ac:dyDescent="0.3"/>
    <row r="1920" s="21" customFormat="1" ht="30" customHeight="1" x14ac:dyDescent="0.3"/>
    <row r="1921" s="21" customFormat="1" ht="30" customHeight="1" x14ac:dyDescent="0.3"/>
    <row r="1922" s="21" customFormat="1" ht="30" customHeight="1" x14ac:dyDescent="0.3"/>
    <row r="1923" s="21" customFormat="1" ht="30" customHeight="1" x14ac:dyDescent="0.3"/>
    <row r="1924" s="21" customFormat="1" ht="30" customHeight="1" x14ac:dyDescent="0.3"/>
    <row r="1925" s="21" customFormat="1" ht="30" customHeight="1" x14ac:dyDescent="0.3"/>
    <row r="1926" s="21" customFormat="1" ht="30" customHeight="1" x14ac:dyDescent="0.3"/>
    <row r="1927" s="21" customFormat="1" ht="30" customHeight="1" x14ac:dyDescent="0.3"/>
    <row r="1928" s="21" customFormat="1" ht="30" customHeight="1" x14ac:dyDescent="0.3"/>
    <row r="1929" s="21" customFormat="1" ht="30" customHeight="1" x14ac:dyDescent="0.3"/>
    <row r="1930" s="21" customFormat="1" ht="30" customHeight="1" x14ac:dyDescent="0.3"/>
    <row r="1931" s="21" customFormat="1" ht="30" customHeight="1" x14ac:dyDescent="0.3"/>
    <row r="1932" s="21" customFormat="1" ht="30" customHeight="1" x14ac:dyDescent="0.3"/>
    <row r="1933" s="21" customFormat="1" ht="30" customHeight="1" x14ac:dyDescent="0.3"/>
    <row r="1934" s="21" customFormat="1" ht="30" customHeight="1" x14ac:dyDescent="0.3"/>
    <row r="1935" s="21" customFormat="1" ht="30" customHeight="1" x14ac:dyDescent="0.3"/>
    <row r="1936" s="21" customFormat="1" ht="30" customHeight="1" x14ac:dyDescent="0.3"/>
    <row r="1937" s="21" customFormat="1" ht="30" customHeight="1" x14ac:dyDescent="0.3"/>
    <row r="1938" s="21" customFormat="1" ht="30" customHeight="1" x14ac:dyDescent="0.3"/>
    <row r="1939" s="21" customFormat="1" ht="30" customHeight="1" x14ac:dyDescent="0.3"/>
    <row r="1940" s="21" customFormat="1" ht="30" customHeight="1" x14ac:dyDescent="0.3"/>
    <row r="1941" s="21" customFormat="1" ht="30" customHeight="1" x14ac:dyDescent="0.3"/>
    <row r="1942" s="21" customFormat="1" ht="30" customHeight="1" x14ac:dyDescent="0.3"/>
    <row r="1943" s="21" customFormat="1" ht="30" customHeight="1" x14ac:dyDescent="0.3"/>
    <row r="1944" s="21" customFormat="1" ht="30" customHeight="1" x14ac:dyDescent="0.3"/>
    <row r="1945" s="21" customFormat="1" ht="30" customHeight="1" x14ac:dyDescent="0.3"/>
    <row r="1946" s="21" customFormat="1" ht="30" customHeight="1" x14ac:dyDescent="0.3"/>
    <row r="1947" s="21" customFormat="1" ht="30" customHeight="1" x14ac:dyDescent="0.3"/>
    <row r="1948" s="21" customFormat="1" ht="30" customHeight="1" x14ac:dyDescent="0.3"/>
    <row r="1949" s="21" customFormat="1" ht="30" customHeight="1" x14ac:dyDescent="0.3"/>
    <row r="1950" s="21" customFormat="1" ht="30" customHeight="1" x14ac:dyDescent="0.3"/>
    <row r="1951" s="21" customFormat="1" ht="30" customHeight="1" x14ac:dyDescent="0.3"/>
    <row r="1952" s="21" customFormat="1" ht="30" customHeight="1" x14ac:dyDescent="0.3"/>
    <row r="1953" s="21" customFormat="1" ht="30" customHeight="1" x14ac:dyDescent="0.3"/>
    <row r="1954" s="21" customFormat="1" ht="30" customHeight="1" x14ac:dyDescent="0.3"/>
    <row r="1955" s="21" customFormat="1" ht="30" customHeight="1" x14ac:dyDescent="0.3"/>
    <row r="1956" s="21" customFormat="1" ht="30" customHeight="1" x14ac:dyDescent="0.3"/>
    <row r="1957" s="21" customFormat="1" ht="30" customHeight="1" x14ac:dyDescent="0.3"/>
    <row r="1958" s="21" customFormat="1" ht="30" customHeight="1" x14ac:dyDescent="0.3"/>
    <row r="1959" s="21" customFormat="1" ht="30" customHeight="1" x14ac:dyDescent="0.3"/>
    <row r="1960" s="21" customFormat="1" ht="30" customHeight="1" x14ac:dyDescent="0.3"/>
    <row r="1961" s="21" customFormat="1" ht="30" customHeight="1" x14ac:dyDescent="0.3"/>
    <row r="1962" s="21" customFormat="1" ht="30" customHeight="1" x14ac:dyDescent="0.3"/>
    <row r="1963" s="21" customFormat="1" ht="30" customHeight="1" x14ac:dyDescent="0.3"/>
    <row r="1964" s="21" customFormat="1" ht="30" customHeight="1" x14ac:dyDescent="0.3"/>
    <row r="1965" s="21" customFormat="1" ht="30" customHeight="1" x14ac:dyDescent="0.3"/>
    <row r="1966" s="21" customFormat="1" ht="30" customHeight="1" x14ac:dyDescent="0.3"/>
    <row r="1967" s="21" customFormat="1" ht="30" customHeight="1" x14ac:dyDescent="0.3"/>
    <row r="1968" s="21" customFormat="1" ht="30" customHeight="1" x14ac:dyDescent="0.3"/>
    <row r="1969" s="21" customFormat="1" ht="30" customHeight="1" x14ac:dyDescent="0.3"/>
    <row r="1970" s="21" customFormat="1" ht="30" customHeight="1" x14ac:dyDescent="0.3"/>
    <row r="1971" s="21" customFormat="1" ht="30" customHeight="1" x14ac:dyDescent="0.3"/>
    <row r="1972" s="21" customFormat="1" ht="30" customHeight="1" x14ac:dyDescent="0.3"/>
    <row r="1973" s="21" customFormat="1" ht="30" customHeight="1" x14ac:dyDescent="0.3"/>
    <row r="1974" s="21" customFormat="1" ht="30" customHeight="1" x14ac:dyDescent="0.3"/>
    <row r="1975" s="21" customFormat="1" ht="30" customHeight="1" x14ac:dyDescent="0.3"/>
    <row r="1976" s="21" customFormat="1" ht="30" customHeight="1" x14ac:dyDescent="0.3"/>
    <row r="1977" s="21" customFormat="1" ht="30" customHeight="1" x14ac:dyDescent="0.3"/>
    <row r="1978" s="21" customFormat="1" ht="30" customHeight="1" x14ac:dyDescent="0.3"/>
    <row r="1979" s="21" customFormat="1" ht="30" customHeight="1" x14ac:dyDescent="0.3"/>
    <row r="1980" s="21" customFormat="1" ht="30" customHeight="1" x14ac:dyDescent="0.3"/>
    <row r="1981" s="21" customFormat="1" ht="30" customHeight="1" x14ac:dyDescent="0.3"/>
    <row r="1982" s="21" customFormat="1" ht="30" customHeight="1" x14ac:dyDescent="0.3"/>
    <row r="1983" s="21" customFormat="1" ht="30" customHeight="1" x14ac:dyDescent="0.3"/>
    <row r="1984" s="21" customFormat="1" ht="30" customHeight="1" x14ac:dyDescent="0.3"/>
    <row r="1985" s="21" customFormat="1" ht="30" customHeight="1" x14ac:dyDescent="0.3"/>
    <row r="1986" s="21" customFormat="1" ht="30" customHeight="1" x14ac:dyDescent="0.3"/>
    <row r="1987" s="21" customFormat="1" ht="30" customHeight="1" x14ac:dyDescent="0.3"/>
    <row r="1988" s="21" customFormat="1" ht="30" customHeight="1" x14ac:dyDescent="0.3"/>
    <row r="1989" s="21" customFormat="1" ht="30" customHeight="1" x14ac:dyDescent="0.3"/>
    <row r="1990" s="21" customFormat="1" ht="30" customHeight="1" x14ac:dyDescent="0.3"/>
    <row r="1991" s="21" customFormat="1" ht="30" customHeight="1" x14ac:dyDescent="0.3"/>
    <row r="1992" s="21" customFormat="1" ht="30" customHeight="1" x14ac:dyDescent="0.3"/>
    <row r="1993" s="21" customFormat="1" ht="30" customHeight="1" x14ac:dyDescent="0.3"/>
    <row r="1994" s="21" customFormat="1" ht="30" customHeight="1" x14ac:dyDescent="0.3"/>
    <row r="1995" s="21" customFormat="1" ht="30" customHeight="1" x14ac:dyDescent="0.3"/>
    <row r="1996" s="21" customFormat="1" ht="30" customHeight="1" x14ac:dyDescent="0.3"/>
    <row r="1997" s="21" customFormat="1" ht="30" customHeight="1" x14ac:dyDescent="0.3"/>
    <row r="1998" s="21" customFormat="1" ht="30" customHeight="1" x14ac:dyDescent="0.3"/>
    <row r="1999" s="21" customFormat="1" ht="30" customHeight="1" x14ac:dyDescent="0.3"/>
    <row r="2000" s="21" customFormat="1" ht="30" customHeight="1" x14ac:dyDescent="0.3"/>
    <row r="2001" s="21" customFormat="1" ht="30" customHeight="1" x14ac:dyDescent="0.3"/>
    <row r="2002" s="21" customFormat="1" ht="30" customHeight="1" x14ac:dyDescent="0.3"/>
    <row r="2003" s="21" customFormat="1" ht="30" customHeight="1" x14ac:dyDescent="0.3"/>
    <row r="2004" s="21" customFormat="1" ht="30" customHeight="1" x14ac:dyDescent="0.3"/>
    <row r="2005" s="21" customFormat="1" ht="30" customHeight="1" x14ac:dyDescent="0.3"/>
    <row r="2006" s="21" customFormat="1" ht="30" customHeight="1" x14ac:dyDescent="0.3"/>
    <row r="2007" s="21" customFormat="1" ht="30" customHeight="1" x14ac:dyDescent="0.3"/>
    <row r="2008" s="21" customFormat="1" ht="30" customHeight="1" x14ac:dyDescent="0.3"/>
    <row r="2009" s="21" customFormat="1" ht="30" customHeight="1" x14ac:dyDescent="0.3"/>
    <row r="2010" s="21" customFormat="1" ht="30" customHeight="1" x14ac:dyDescent="0.3"/>
    <row r="2011" s="21" customFormat="1" ht="30" customHeight="1" x14ac:dyDescent="0.3"/>
    <row r="2012" s="21" customFormat="1" ht="30" customHeight="1" x14ac:dyDescent="0.3"/>
    <row r="2013" s="21" customFormat="1" ht="30" customHeight="1" x14ac:dyDescent="0.3"/>
    <row r="2014" s="21" customFormat="1" ht="30" customHeight="1" x14ac:dyDescent="0.3"/>
    <row r="2015" s="21" customFormat="1" ht="30" customHeight="1" x14ac:dyDescent="0.3"/>
    <row r="2016" s="21" customFormat="1" ht="30" customHeight="1" x14ac:dyDescent="0.3"/>
    <row r="2017" s="21" customFormat="1" ht="30" customHeight="1" x14ac:dyDescent="0.3"/>
    <row r="2018" s="21" customFormat="1" ht="30" customHeight="1" x14ac:dyDescent="0.3"/>
    <row r="2019" s="21" customFormat="1" ht="30" customHeight="1" x14ac:dyDescent="0.3"/>
    <row r="2020" s="21" customFormat="1" ht="30" customHeight="1" x14ac:dyDescent="0.3"/>
    <row r="2021" s="21" customFormat="1" ht="30" customHeight="1" x14ac:dyDescent="0.3"/>
    <row r="2022" s="21" customFormat="1" ht="30" customHeight="1" x14ac:dyDescent="0.3"/>
    <row r="2023" s="21" customFormat="1" ht="30" customHeight="1" x14ac:dyDescent="0.3"/>
    <row r="2024" s="21" customFormat="1" ht="30" customHeight="1" x14ac:dyDescent="0.3"/>
    <row r="2025" s="21" customFormat="1" ht="30" customHeight="1" x14ac:dyDescent="0.3"/>
    <row r="2026" s="21" customFormat="1" ht="30" customHeight="1" x14ac:dyDescent="0.3"/>
    <row r="2027" s="21" customFormat="1" ht="30" customHeight="1" x14ac:dyDescent="0.3"/>
    <row r="2028" s="21" customFormat="1" ht="30" customHeight="1" x14ac:dyDescent="0.3"/>
    <row r="2029" s="21" customFormat="1" ht="30" customHeight="1" x14ac:dyDescent="0.3"/>
    <row r="2030" s="21" customFormat="1" ht="30" customHeight="1" x14ac:dyDescent="0.3"/>
    <row r="2031" s="21" customFormat="1" ht="30" customHeight="1" x14ac:dyDescent="0.3"/>
    <row r="2032" s="21" customFormat="1" ht="30" customHeight="1" x14ac:dyDescent="0.3"/>
    <row r="2033" s="21" customFormat="1" ht="30" customHeight="1" x14ac:dyDescent="0.3"/>
    <row r="2034" s="21" customFormat="1" ht="30" customHeight="1" x14ac:dyDescent="0.3"/>
    <row r="2035" s="21" customFormat="1" ht="30" customHeight="1" x14ac:dyDescent="0.3"/>
    <row r="2036" s="21" customFormat="1" ht="30" customHeight="1" x14ac:dyDescent="0.3"/>
    <row r="2037" s="21" customFormat="1" ht="30" customHeight="1" x14ac:dyDescent="0.3"/>
    <row r="2038" s="21" customFormat="1" ht="30" customHeight="1" x14ac:dyDescent="0.3"/>
    <row r="2039" s="21" customFormat="1" ht="30" customHeight="1" x14ac:dyDescent="0.3"/>
    <row r="2040" s="21" customFormat="1" ht="30" customHeight="1" x14ac:dyDescent="0.3"/>
    <row r="2041" s="21" customFormat="1" ht="30" customHeight="1" x14ac:dyDescent="0.3"/>
    <row r="2042" s="21" customFormat="1" ht="30" customHeight="1" x14ac:dyDescent="0.3"/>
    <row r="2043" s="21" customFormat="1" ht="30" customHeight="1" x14ac:dyDescent="0.3"/>
    <row r="2044" s="21" customFormat="1" ht="30" customHeight="1" x14ac:dyDescent="0.3"/>
    <row r="2045" s="21" customFormat="1" ht="30" customHeight="1" x14ac:dyDescent="0.3"/>
    <row r="2046" s="21" customFormat="1" ht="30" customHeight="1" x14ac:dyDescent="0.3"/>
    <row r="2047" s="21" customFormat="1" ht="30" customHeight="1" x14ac:dyDescent="0.3"/>
    <row r="2048" s="21" customFormat="1" ht="30" customHeight="1" x14ac:dyDescent="0.3"/>
    <row r="2049" s="21" customFormat="1" ht="30" customHeight="1" x14ac:dyDescent="0.3"/>
    <row r="2050" s="21" customFormat="1" ht="30" customHeight="1" x14ac:dyDescent="0.3"/>
    <row r="2051" s="21" customFormat="1" ht="30" customHeight="1" x14ac:dyDescent="0.3"/>
    <row r="2052" s="21" customFormat="1" ht="30" customHeight="1" x14ac:dyDescent="0.3"/>
    <row r="2053" s="21" customFormat="1" ht="30" customHeight="1" x14ac:dyDescent="0.3"/>
    <row r="2054" s="21" customFormat="1" ht="30" customHeight="1" x14ac:dyDescent="0.3"/>
    <row r="2055" s="21" customFormat="1" ht="30" customHeight="1" x14ac:dyDescent="0.3"/>
    <row r="2056" s="21" customFormat="1" ht="30" customHeight="1" x14ac:dyDescent="0.3"/>
    <row r="2057" s="21" customFormat="1" ht="30" customHeight="1" x14ac:dyDescent="0.3"/>
    <row r="2058" s="21" customFormat="1" ht="30" customHeight="1" x14ac:dyDescent="0.3"/>
    <row r="2059" s="21" customFormat="1" ht="30" customHeight="1" x14ac:dyDescent="0.3"/>
    <row r="2060" s="21" customFormat="1" ht="30" customHeight="1" x14ac:dyDescent="0.3"/>
    <row r="2061" s="21" customFormat="1" ht="30" customHeight="1" x14ac:dyDescent="0.3"/>
    <row r="2062" s="21" customFormat="1" ht="30" customHeight="1" x14ac:dyDescent="0.3"/>
    <row r="2063" s="21" customFormat="1" ht="30" customHeight="1" x14ac:dyDescent="0.3"/>
    <row r="2064" s="21" customFormat="1" ht="30" customHeight="1" x14ac:dyDescent="0.3"/>
    <row r="2065" s="21" customFormat="1" ht="30" customHeight="1" x14ac:dyDescent="0.3"/>
    <row r="2066" s="21" customFormat="1" ht="30" customHeight="1" x14ac:dyDescent="0.3"/>
    <row r="2067" s="21" customFormat="1" ht="30" customHeight="1" x14ac:dyDescent="0.3"/>
    <row r="2068" s="21" customFormat="1" ht="30" customHeight="1" x14ac:dyDescent="0.3"/>
    <row r="2069" s="21" customFormat="1" ht="30" customHeight="1" x14ac:dyDescent="0.3"/>
    <row r="2070" s="21" customFormat="1" ht="30" customHeight="1" x14ac:dyDescent="0.3"/>
    <row r="2071" s="21" customFormat="1" ht="30" customHeight="1" x14ac:dyDescent="0.3"/>
    <row r="2072" s="21" customFormat="1" ht="30" customHeight="1" x14ac:dyDescent="0.3"/>
    <row r="2073" s="21" customFormat="1" ht="30" customHeight="1" x14ac:dyDescent="0.3"/>
    <row r="2074" s="21" customFormat="1" ht="30" customHeight="1" x14ac:dyDescent="0.3"/>
    <row r="2075" s="21" customFormat="1" ht="30" customHeight="1" x14ac:dyDescent="0.3"/>
    <row r="2076" s="21" customFormat="1" ht="30" customHeight="1" x14ac:dyDescent="0.3"/>
    <row r="2077" s="21" customFormat="1" ht="30" customHeight="1" x14ac:dyDescent="0.3"/>
    <row r="2078" s="21" customFormat="1" ht="30" customHeight="1" x14ac:dyDescent="0.3"/>
    <row r="2079" s="21" customFormat="1" ht="30" customHeight="1" x14ac:dyDescent="0.3"/>
    <row r="2080" s="21" customFormat="1" ht="30" customHeight="1" x14ac:dyDescent="0.3"/>
    <row r="2081" s="21" customFormat="1" ht="30" customHeight="1" x14ac:dyDescent="0.3"/>
    <row r="2082" s="21" customFormat="1" ht="30" customHeight="1" x14ac:dyDescent="0.3"/>
    <row r="2083" s="21" customFormat="1" ht="30" customHeight="1" x14ac:dyDescent="0.3"/>
    <row r="2084" s="21" customFormat="1" ht="30" customHeight="1" x14ac:dyDescent="0.3"/>
    <row r="2085" s="21" customFormat="1" ht="30" customHeight="1" x14ac:dyDescent="0.3"/>
    <row r="2086" s="21" customFormat="1" ht="30" customHeight="1" x14ac:dyDescent="0.3"/>
    <row r="2087" s="21" customFormat="1" ht="30" customHeight="1" x14ac:dyDescent="0.3"/>
    <row r="2088" s="21" customFormat="1" ht="30" customHeight="1" x14ac:dyDescent="0.3"/>
    <row r="2089" s="21" customFormat="1" ht="30" customHeight="1" x14ac:dyDescent="0.3"/>
    <row r="2090" s="21" customFormat="1" ht="30" customHeight="1" x14ac:dyDescent="0.3"/>
    <row r="2091" s="21" customFormat="1" ht="30" customHeight="1" x14ac:dyDescent="0.3"/>
    <row r="2092" s="21" customFormat="1" ht="30" customHeight="1" x14ac:dyDescent="0.3"/>
    <row r="2093" s="21" customFormat="1" ht="30" customHeight="1" x14ac:dyDescent="0.3"/>
    <row r="2094" s="21" customFormat="1" ht="30" customHeight="1" x14ac:dyDescent="0.3"/>
    <row r="2095" s="21" customFormat="1" ht="30" customHeight="1" x14ac:dyDescent="0.3"/>
    <row r="2096" s="21" customFormat="1" ht="30" customHeight="1" x14ac:dyDescent="0.3"/>
    <row r="2097" s="21" customFormat="1" ht="30" customHeight="1" x14ac:dyDescent="0.3"/>
    <row r="2098" s="21" customFormat="1" ht="30" customHeight="1" x14ac:dyDescent="0.3"/>
    <row r="2099" s="21" customFormat="1" ht="30" customHeight="1" x14ac:dyDescent="0.3"/>
    <row r="2100" s="21" customFormat="1" ht="30" customHeight="1" x14ac:dyDescent="0.3"/>
    <row r="2101" s="21" customFormat="1" ht="30" customHeight="1" x14ac:dyDescent="0.3"/>
    <row r="2102" s="21" customFormat="1" ht="30" customHeight="1" x14ac:dyDescent="0.3"/>
    <row r="2103" s="21" customFormat="1" ht="30" customHeight="1" x14ac:dyDescent="0.3"/>
    <row r="2104" s="21" customFormat="1" ht="30" customHeight="1" x14ac:dyDescent="0.3"/>
    <row r="2105" s="21" customFormat="1" ht="30" customHeight="1" x14ac:dyDescent="0.3"/>
    <row r="2106" s="21" customFormat="1" ht="30" customHeight="1" x14ac:dyDescent="0.3"/>
    <row r="2107" s="21" customFormat="1" ht="30" customHeight="1" x14ac:dyDescent="0.3"/>
    <row r="2108" s="21" customFormat="1" ht="30" customHeight="1" x14ac:dyDescent="0.3"/>
    <row r="2109" s="21" customFormat="1" ht="30" customHeight="1" x14ac:dyDescent="0.3"/>
    <row r="2110" s="21" customFormat="1" ht="30" customHeight="1" x14ac:dyDescent="0.3"/>
    <row r="2111" s="21" customFormat="1" ht="30" customHeight="1" x14ac:dyDescent="0.3"/>
    <row r="2112" s="21" customFormat="1" ht="30" customHeight="1" x14ac:dyDescent="0.3"/>
    <row r="2113" s="21" customFormat="1" ht="30" customHeight="1" x14ac:dyDescent="0.3"/>
    <row r="2114" s="21" customFormat="1" ht="30" customHeight="1" x14ac:dyDescent="0.3"/>
    <row r="2115" s="21" customFormat="1" ht="30" customHeight="1" x14ac:dyDescent="0.3"/>
    <row r="2116" s="21" customFormat="1" ht="30" customHeight="1" x14ac:dyDescent="0.3"/>
    <row r="2117" s="21" customFormat="1" ht="30" customHeight="1" x14ac:dyDescent="0.3"/>
    <row r="2118" s="21" customFormat="1" ht="30" customHeight="1" x14ac:dyDescent="0.3"/>
    <row r="2119" s="21" customFormat="1" ht="30" customHeight="1" x14ac:dyDescent="0.3"/>
    <row r="2120" s="21" customFormat="1" ht="30" customHeight="1" x14ac:dyDescent="0.3"/>
    <row r="2121" s="21" customFormat="1" ht="30" customHeight="1" x14ac:dyDescent="0.3"/>
    <row r="2122" s="21" customFormat="1" ht="30" customHeight="1" x14ac:dyDescent="0.3"/>
    <row r="2123" s="21" customFormat="1" ht="30" customHeight="1" x14ac:dyDescent="0.3"/>
    <row r="2124" s="21" customFormat="1" ht="30" customHeight="1" x14ac:dyDescent="0.3"/>
    <row r="2125" s="21" customFormat="1" ht="30" customHeight="1" x14ac:dyDescent="0.3"/>
    <row r="2126" s="21" customFormat="1" ht="30" customHeight="1" x14ac:dyDescent="0.3"/>
    <row r="2127" s="21" customFormat="1" ht="30" customHeight="1" x14ac:dyDescent="0.3"/>
    <row r="2128" s="21" customFormat="1" ht="30" customHeight="1" x14ac:dyDescent="0.3"/>
    <row r="2129" s="21" customFormat="1" ht="30" customHeight="1" x14ac:dyDescent="0.3"/>
    <row r="2130" s="21" customFormat="1" ht="30" customHeight="1" x14ac:dyDescent="0.3"/>
    <row r="2131" s="21" customFormat="1" ht="30" customHeight="1" x14ac:dyDescent="0.3"/>
    <row r="2132" s="21" customFormat="1" ht="30" customHeight="1" x14ac:dyDescent="0.3"/>
    <row r="2133" s="21" customFormat="1" ht="30" customHeight="1" x14ac:dyDescent="0.3"/>
    <row r="2134" s="21" customFormat="1" ht="30" customHeight="1" x14ac:dyDescent="0.3"/>
    <row r="2135" s="21" customFormat="1" ht="30" customHeight="1" x14ac:dyDescent="0.3"/>
    <row r="2136" s="21" customFormat="1" ht="30" customHeight="1" x14ac:dyDescent="0.3"/>
    <row r="2137" s="21" customFormat="1" ht="30" customHeight="1" x14ac:dyDescent="0.3"/>
    <row r="2138" s="21" customFormat="1" ht="30" customHeight="1" x14ac:dyDescent="0.3"/>
    <row r="2139" s="21" customFormat="1" ht="30" customHeight="1" x14ac:dyDescent="0.3"/>
    <row r="2140" s="21" customFormat="1" ht="30" customHeight="1" x14ac:dyDescent="0.3"/>
    <row r="2141" s="21" customFormat="1" ht="30" customHeight="1" x14ac:dyDescent="0.3"/>
    <row r="2142" s="21" customFormat="1" ht="30" customHeight="1" x14ac:dyDescent="0.3"/>
    <row r="2143" s="21" customFormat="1" ht="30" customHeight="1" x14ac:dyDescent="0.3"/>
    <row r="2144" s="21" customFormat="1" ht="30" customHeight="1" x14ac:dyDescent="0.3"/>
    <row r="2145" s="21" customFormat="1" ht="30" customHeight="1" x14ac:dyDescent="0.3"/>
    <row r="2146" s="21" customFormat="1" ht="30" customHeight="1" x14ac:dyDescent="0.3"/>
    <row r="2147" s="21" customFormat="1" ht="30" customHeight="1" x14ac:dyDescent="0.3"/>
    <row r="2148" s="21" customFormat="1" ht="30" customHeight="1" x14ac:dyDescent="0.3"/>
    <row r="2149" s="21" customFormat="1" ht="30" customHeight="1" x14ac:dyDescent="0.3"/>
    <row r="2150" s="21" customFormat="1" ht="30" customHeight="1" x14ac:dyDescent="0.3"/>
    <row r="2151" s="21" customFormat="1" ht="30" customHeight="1" x14ac:dyDescent="0.3"/>
    <row r="2152" s="21" customFormat="1" ht="30" customHeight="1" x14ac:dyDescent="0.3"/>
    <row r="2153" s="21" customFormat="1" ht="30" customHeight="1" x14ac:dyDescent="0.3"/>
    <row r="2154" s="21" customFormat="1" ht="30" customHeight="1" x14ac:dyDescent="0.3"/>
    <row r="2155" s="21" customFormat="1" ht="30" customHeight="1" x14ac:dyDescent="0.3"/>
    <row r="2156" s="21" customFormat="1" ht="30" customHeight="1" x14ac:dyDescent="0.3"/>
    <row r="2157" s="21" customFormat="1" ht="30" customHeight="1" x14ac:dyDescent="0.3"/>
    <row r="2158" s="21" customFormat="1" ht="30" customHeight="1" x14ac:dyDescent="0.3"/>
    <row r="2159" s="21" customFormat="1" ht="30" customHeight="1" x14ac:dyDescent="0.3"/>
    <row r="2160" s="21" customFormat="1" ht="30" customHeight="1" x14ac:dyDescent="0.3"/>
    <row r="2161" s="21" customFormat="1" ht="30" customHeight="1" x14ac:dyDescent="0.3"/>
    <row r="2162" s="21" customFormat="1" ht="30" customHeight="1" x14ac:dyDescent="0.3"/>
    <row r="2163" s="21" customFormat="1" ht="30" customHeight="1" x14ac:dyDescent="0.3"/>
    <row r="2164" s="21" customFormat="1" ht="30" customHeight="1" x14ac:dyDescent="0.3"/>
    <row r="2165" s="21" customFormat="1" ht="30" customHeight="1" x14ac:dyDescent="0.3"/>
    <row r="2166" s="21" customFormat="1" ht="30" customHeight="1" x14ac:dyDescent="0.3"/>
    <row r="2167" s="21" customFormat="1" ht="30" customHeight="1" x14ac:dyDescent="0.3"/>
    <row r="2168" s="21" customFormat="1" ht="30" customHeight="1" x14ac:dyDescent="0.3"/>
    <row r="2169" s="21" customFormat="1" ht="30" customHeight="1" x14ac:dyDescent="0.3"/>
    <row r="2170" s="21" customFormat="1" ht="30" customHeight="1" x14ac:dyDescent="0.3"/>
    <row r="2171" s="21" customFormat="1" ht="30" customHeight="1" x14ac:dyDescent="0.3"/>
    <row r="2172" s="21" customFormat="1" ht="30" customHeight="1" x14ac:dyDescent="0.3"/>
    <row r="2173" s="21" customFormat="1" ht="30" customHeight="1" x14ac:dyDescent="0.3"/>
    <row r="2174" s="21" customFormat="1" ht="30" customHeight="1" x14ac:dyDescent="0.3"/>
    <row r="2175" s="21" customFormat="1" ht="30" customHeight="1" x14ac:dyDescent="0.3"/>
    <row r="2176" s="21" customFormat="1" ht="30" customHeight="1" x14ac:dyDescent="0.3"/>
    <row r="2177" s="21" customFormat="1" ht="30" customHeight="1" x14ac:dyDescent="0.3"/>
    <row r="2178" s="21" customFormat="1" ht="30" customHeight="1" x14ac:dyDescent="0.3"/>
    <row r="2179" s="21" customFormat="1" ht="30" customHeight="1" x14ac:dyDescent="0.3"/>
    <row r="2180" s="21" customFormat="1" ht="30" customHeight="1" x14ac:dyDescent="0.3"/>
    <row r="2181" s="21" customFormat="1" ht="30" customHeight="1" x14ac:dyDescent="0.3"/>
    <row r="2182" s="21" customFormat="1" ht="30" customHeight="1" x14ac:dyDescent="0.3"/>
    <row r="2183" s="21" customFormat="1" ht="30" customHeight="1" x14ac:dyDescent="0.3"/>
    <row r="2184" s="21" customFormat="1" ht="30" customHeight="1" x14ac:dyDescent="0.3"/>
    <row r="2185" s="21" customFormat="1" ht="30" customHeight="1" x14ac:dyDescent="0.3"/>
    <row r="2186" s="21" customFormat="1" ht="30" customHeight="1" x14ac:dyDescent="0.3"/>
    <row r="2187" s="21" customFormat="1" ht="30" customHeight="1" x14ac:dyDescent="0.3"/>
    <row r="2188" s="21" customFormat="1" ht="30" customHeight="1" x14ac:dyDescent="0.3"/>
    <row r="2189" s="21" customFormat="1" ht="30" customHeight="1" x14ac:dyDescent="0.3"/>
    <row r="2190" s="21" customFormat="1" ht="30" customHeight="1" x14ac:dyDescent="0.3"/>
    <row r="2191" s="21" customFormat="1" ht="30" customHeight="1" x14ac:dyDescent="0.3"/>
    <row r="2192" s="21" customFormat="1" ht="30" customHeight="1" x14ac:dyDescent="0.3"/>
    <row r="2193" s="21" customFormat="1" ht="30" customHeight="1" x14ac:dyDescent="0.3"/>
    <row r="2194" s="21" customFormat="1" ht="30" customHeight="1" x14ac:dyDescent="0.3"/>
    <row r="2195" s="21" customFormat="1" ht="30" customHeight="1" x14ac:dyDescent="0.3"/>
    <row r="2196" s="21" customFormat="1" ht="30" customHeight="1" x14ac:dyDescent="0.3"/>
    <row r="2197" s="21" customFormat="1" ht="30" customHeight="1" x14ac:dyDescent="0.3"/>
    <row r="2198" s="21" customFormat="1" ht="30" customHeight="1" x14ac:dyDescent="0.3"/>
    <row r="2199" s="21" customFormat="1" ht="30" customHeight="1" x14ac:dyDescent="0.3"/>
    <row r="2200" s="21" customFormat="1" ht="30" customHeight="1" x14ac:dyDescent="0.3"/>
    <row r="2201" s="21" customFormat="1" ht="30" customHeight="1" x14ac:dyDescent="0.3"/>
    <row r="2202" s="21" customFormat="1" ht="30" customHeight="1" x14ac:dyDescent="0.3"/>
    <row r="2203" s="21" customFormat="1" ht="30" customHeight="1" x14ac:dyDescent="0.3"/>
    <row r="2204" s="21" customFormat="1" ht="30" customHeight="1" x14ac:dyDescent="0.3"/>
    <row r="2205" s="21" customFormat="1" ht="30" customHeight="1" x14ac:dyDescent="0.3"/>
    <row r="2206" s="21" customFormat="1" ht="30" customHeight="1" x14ac:dyDescent="0.3"/>
    <row r="2207" s="21" customFormat="1" ht="30" customHeight="1" x14ac:dyDescent="0.3"/>
    <row r="2208" s="21" customFormat="1" ht="30" customHeight="1" x14ac:dyDescent="0.3"/>
    <row r="2209" s="21" customFormat="1" ht="30" customHeight="1" x14ac:dyDescent="0.3"/>
    <row r="2210" s="21" customFormat="1" ht="30" customHeight="1" x14ac:dyDescent="0.3"/>
    <row r="2211" s="21" customFormat="1" ht="30" customHeight="1" x14ac:dyDescent="0.3"/>
    <row r="2212" s="21" customFormat="1" ht="30" customHeight="1" x14ac:dyDescent="0.3"/>
    <row r="2213" s="21" customFormat="1" ht="30" customHeight="1" x14ac:dyDescent="0.3"/>
    <row r="2214" s="21" customFormat="1" ht="30" customHeight="1" x14ac:dyDescent="0.3"/>
    <row r="2215" s="21" customFormat="1" ht="30" customHeight="1" x14ac:dyDescent="0.3"/>
    <row r="2216" s="21" customFormat="1" ht="30" customHeight="1" x14ac:dyDescent="0.3"/>
    <row r="2217" s="21" customFormat="1" ht="30" customHeight="1" x14ac:dyDescent="0.3"/>
    <row r="2218" s="21" customFormat="1" ht="30" customHeight="1" x14ac:dyDescent="0.3"/>
    <row r="2219" s="21" customFormat="1" ht="30" customHeight="1" x14ac:dyDescent="0.3"/>
    <row r="2220" s="21" customFormat="1" ht="30" customHeight="1" x14ac:dyDescent="0.3"/>
    <row r="2221" s="21" customFormat="1" ht="30" customHeight="1" x14ac:dyDescent="0.3"/>
    <row r="2222" s="21" customFormat="1" ht="30" customHeight="1" x14ac:dyDescent="0.3"/>
    <row r="2223" s="21" customFormat="1" ht="30" customHeight="1" x14ac:dyDescent="0.3"/>
    <row r="2224" s="21" customFormat="1" ht="30" customHeight="1" x14ac:dyDescent="0.3"/>
    <row r="2225" s="21" customFormat="1" ht="30" customHeight="1" x14ac:dyDescent="0.3"/>
    <row r="2226" s="21" customFormat="1" ht="30" customHeight="1" x14ac:dyDescent="0.3"/>
    <row r="2227" s="21" customFormat="1" ht="30" customHeight="1" x14ac:dyDescent="0.3"/>
    <row r="2228" s="21" customFormat="1" ht="30" customHeight="1" x14ac:dyDescent="0.3"/>
    <row r="2229" s="21" customFormat="1" ht="30" customHeight="1" x14ac:dyDescent="0.3"/>
    <row r="2230" s="21" customFormat="1" ht="30" customHeight="1" x14ac:dyDescent="0.3"/>
    <row r="2231" s="21" customFormat="1" ht="30" customHeight="1" x14ac:dyDescent="0.3"/>
    <row r="2232" s="21" customFormat="1" ht="30" customHeight="1" x14ac:dyDescent="0.3"/>
    <row r="2233" s="21" customFormat="1" ht="30" customHeight="1" x14ac:dyDescent="0.3"/>
    <row r="2234" s="21" customFormat="1" ht="30" customHeight="1" x14ac:dyDescent="0.3"/>
    <row r="2235" s="21" customFormat="1" ht="30" customHeight="1" x14ac:dyDescent="0.3"/>
    <row r="2236" s="21" customFormat="1" ht="30" customHeight="1" x14ac:dyDescent="0.3"/>
    <row r="2237" s="21" customFormat="1" ht="30" customHeight="1" x14ac:dyDescent="0.3"/>
    <row r="2238" s="21" customFormat="1" ht="30" customHeight="1" x14ac:dyDescent="0.3"/>
    <row r="2239" s="21" customFormat="1" ht="30" customHeight="1" x14ac:dyDescent="0.3"/>
    <row r="2240" s="21" customFormat="1" ht="30" customHeight="1" x14ac:dyDescent="0.3"/>
    <row r="2241" s="21" customFormat="1" ht="30" customHeight="1" x14ac:dyDescent="0.3"/>
    <row r="2242" s="21" customFormat="1" ht="30" customHeight="1" x14ac:dyDescent="0.3"/>
    <row r="2243" s="21" customFormat="1" ht="30" customHeight="1" x14ac:dyDescent="0.3"/>
    <row r="2244" s="21" customFormat="1" ht="30" customHeight="1" x14ac:dyDescent="0.3"/>
    <row r="2245" s="21" customFormat="1" ht="30" customHeight="1" x14ac:dyDescent="0.3"/>
    <row r="2246" s="21" customFormat="1" ht="30" customHeight="1" x14ac:dyDescent="0.3"/>
    <row r="2247" s="21" customFormat="1" ht="30" customHeight="1" x14ac:dyDescent="0.3"/>
    <row r="2248" s="21" customFormat="1" ht="30" customHeight="1" x14ac:dyDescent="0.3"/>
    <row r="2249" s="21" customFormat="1" ht="30" customHeight="1" x14ac:dyDescent="0.3"/>
    <row r="2250" s="21" customFormat="1" ht="30" customHeight="1" x14ac:dyDescent="0.3"/>
    <row r="2251" s="21" customFormat="1" ht="30" customHeight="1" x14ac:dyDescent="0.3"/>
    <row r="2252" s="21" customFormat="1" ht="30" customHeight="1" x14ac:dyDescent="0.3"/>
    <row r="2253" s="21" customFormat="1" ht="30" customHeight="1" x14ac:dyDescent="0.3"/>
    <row r="2254" s="21" customFormat="1" ht="30" customHeight="1" x14ac:dyDescent="0.3"/>
    <row r="2255" s="21" customFormat="1" ht="30" customHeight="1" x14ac:dyDescent="0.3"/>
    <row r="2256" s="21" customFormat="1" ht="30" customHeight="1" x14ac:dyDescent="0.3"/>
    <row r="2257" s="21" customFormat="1" ht="30" customHeight="1" x14ac:dyDescent="0.3"/>
    <row r="2258" s="21" customFormat="1" ht="30" customHeight="1" x14ac:dyDescent="0.3"/>
    <row r="2259" s="21" customFormat="1" ht="30" customHeight="1" x14ac:dyDescent="0.3"/>
    <row r="2260" s="21" customFormat="1" ht="30" customHeight="1" x14ac:dyDescent="0.3"/>
    <row r="2261" s="21" customFormat="1" ht="30" customHeight="1" x14ac:dyDescent="0.3"/>
    <row r="2262" s="21" customFormat="1" ht="30" customHeight="1" x14ac:dyDescent="0.3"/>
    <row r="2263" s="21" customFormat="1" ht="30" customHeight="1" x14ac:dyDescent="0.3"/>
    <row r="2264" s="21" customFormat="1" ht="30" customHeight="1" x14ac:dyDescent="0.3"/>
    <row r="2265" s="21" customFormat="1" ht="30" customHeight="1" x14ac:dyDescent="0.3"/>
    <row r="2266" s="21" customFormat="1" ht="30" customHeight="1" x14ac:dyDescent="0.3"/>
    <row r="2267" s="21" customFormat="1" ht="30" customHeight="1" x14ac:dyDescent="0.3"/>
    <row r="2268" s="21" customFormat="1" ht="30" customHeight="1" x14ac:dyDescent="0.3"/>
    <row r="2269" s="21" customFormat="1" ht="30" customHeight="1" x14ac:dyDescent="0.3"/>
    <row r="2270" s="21" customFormat="1" ht="30" customHeight="1" x14ac:dyDescent="0.3"/>
    <row r="2271" s="21" customFormat="1" ht="30" customHeight="1" x14ac:dyDescent="0.3"/>
    <row r="2272" s="21" customFormat="1" ht="30" customHeight="1" x14ac:dyDescent="0.3"/>
    <row r="2273" s="21" customFormat="1" ht="30" customHeight="1" x14ac:dyDescent="0.3"/>
    <row r="2274" s="21" customFormat="1" ht="30" customHeight="1" x14ac:dyDescent="0.3"/>
    <row r="2275" s="21" customFormat="1" ht="30" customHeight="1" x14ac:dyDescent="0.3"/>
    <row r="2276" s="21" customFormat="1" ht="30" customHeight="1" x14ac:dyDescent="0.3"/>
    <row r="2277" s="21" customFormat="1" ht="30" customHeight="1" x14ac:dyDescent="0.3"/>
    <row r="2278" s="21" customFormat="1" ht="30" customHeight="1" x14ac:dyDescent="0.3"/>
    <row r="2279" s="21" customFormat="1" ht="30" customHeight="1" x14ac:dyDescent="0.3"/>
    <row r="2280" s="21" customFormat="1" ht="30" customHeight="1" x14ac:dyDescent="0.3"/>
    <row r="2281" s="21" customFormat="1" ht="30" customHeight="1" x14ac:dyDescent="0.3"/>
    <row r="2282" s="21" customFormat="1" ht="30" customHeight="1" x14ac:dyDescent="0.3"/>
    <row r="2283" s="21" customFormat="1" ht="30" customHeight="1" x14ac:dyDescent="0.3"/>
    <row r="2284" s="21" customFormat="1" ht="30" customHeight="1" x14ac:dyDescent="0.3"/>
    <row r="2285" s="21" customFormat="1" ht="30" customHeight="1" x14ac:dyDescent="0.3"/>
    <row r="2286" s="21" customFormat="1" ht="30" customHeight="1" x14ac:dyDescent="0.3"/>
    <row r="2287" s="21" customFormat="1" ht="30" customHeight="1" x14ac:dyDescent="0.3"/>
    <row r="2288" s="21" customFormat="1" ht="30" customHeight="1" x14ac:dyDescent="0.3"/>
    <row r="2289" s="21" customFormat="1" ht="30" customHeight="1" x14ac:dyDescent="0.3"/>
    <row r="2290" s="21" customFormat="1" ht="30" customHeight="1" x14ac:dyDescent="0.3"/>
    <row r="2291" s="21" customFormat="1" ht="30" customHeight="1" x14ac:dyDescent="0.3"/>
    <row r="2292" s="21" customFormat="1" ht="30" customHeight="1" x14ac:dyDescent="0.3"/>
    <row r="2293" s="21" customFormat="1" ht="30" customHeight="1" x14ac:dyDescent="0.3"/>
    <row r="2294" s="21" customFormat="1" ht="30" customHeight="1" x14ac:dyDescent="0.3"/>
    <row r="2295" s="21" customFormat="1" ht="30" customHeight="1" x14ac:dyDescent="0.3"/>
    <row r="2296" s="21" customFormat="1" ht="30" customHeight="1" x14ac:dyDescent="0.3"/>
    <row r="2297" s="21" customFormat="1" ht="30" customHeight="1" x14ac:dyDescent="0.3"/>
    <row r="2298" s="21" customFormat="1" ht="30" customHeight="1" x14ac:dyDescent="0.3"/>
    <row r="2299" s="21" customFormat="1" ht="30" customHeight="1" x14ac:dyDescent="0.3"/>
    <row r="2300" s="21" customFormat="1" ht="30" customHeight="1" x14ac:dyDescent="0.3"/>
    <row r="2301" s="21" customFormat="1" ht="30" customHeight="1" x14ac:dyDescent="0.3"/>
    <row r="2302" s="21" customFormat="1" ht="30" customHeight="1" x14ac:dyDescent="0.3"/>
    <row r="2303" s="21" customFormat="1" ht="30" customHeight="1" x14ac:dyDescent="0.3"/>
    <row r="2304" s="21" customFormat="1" ht="30" customHeight="1" x14ac:dyDescent="0.3"/>
    <row r="2305" s="21" customFormat="1" ht="30" customHeight="1" x14ac:dyDescent="0.3"/>
    <row r="2306" s="21" customFormat="1" ht="30" customHeight="1" x14ac:dyDescent="0.3"/>
    <row r="2307" s="21" customFormat="1" ht="30" customHeight="1" x14ac:dyDescent="0.3"/>
    <row r="2308" s="21" customFormat="1" ht="30" customHeight="1" x14ac:dyDescent="0.3"/>
    <row r="2309" s="21" customFormat="1" ht="30" customHeight="1" x14ac:dyDescent="0.3"/>
    <row r="2310" s="21" customFormat="1" ht="30" customHeight="1" x14ac:dyDescent="0.3"/>
    <row r="2311" s="21" customFormat="1" ht="30" customHeight="1" x14ac:dyDescent="0.3"/>
    <row r="2312" s="21" customFormat="1" ht="30" customHeight="1" x14ac:dyDescent="0.3"/>
    <row r="2313" s="21" customFormat="1" ht="30" customHeight="1" x14ac:dyDescent="0.3"/>
    <row r="2314" s="21" customFormat="1" ht="30" customHeight="1" x14ac:dyDescent="0.3"/>
    <row r="2315" s="21" customFormat="1" ht="30" customHeight="1" x14ac:dyDescent="0.3"/>
    <row r="2316" s="21" customFormat="1" ht="30" customHeight="1" x14ac:dyDescent="0.3"/>
    <row r="2317" s="21" customFormat="1" ht="30" customHeight="1" x14ac:dyDescent="0.3"/>
    <row r="2318" s="21" customFormat="1" ht="30" customHeight="1" x14ac:dyDescent="0.3"/>
    <row r="2319" s="21" customFormat="1" ht="30" customHeight="1" x14ac:dyDescent="0.3"/>
    <row r="2320" s="21" customFormat="1" ht="30" customHeight="1" x14ac:dyDescent="0.3"/>
    <row r="2321" s="21" customFormat="1" ht="30" customHeight="1" x14ac:dyDescent="0.3"/>
    <row r="2322" s="21" customFormat="1" ht="30" customHeight="1" x14ac:dyDescent="0.3"/>
    <row r="2323" s="21" customFormat="1" ht="30" customHeight="1" x14ac:dyDescent="0.3"/>
    <row r="2324" s="21" customFormat="1" ht="30" customHeight="1" x14ac:dyDescent="0.3"/>
    <row r="2325" s="21" customFormat="1" ht="30" customHeight="1" x14ac:dyDescent="0.3"/>
    <row r="2326" s="21" customFormat="1" ht="30" customHeight="1" x14ac:dyDescent="0.3"/>
    <row r="2327" s="21" customFormat="1" ht="30" customHeight="1" x14ac:dyDescent="0.3"/>
    <row r="2328" s="21" customFormat="1" ht="30" customHeight="1" x14ac:dyDescent="0.3"/>
    <row r="2329" s="21" customFormat="1" ht="30" customHeight="1" x14ac:dyDescent="0.3"/>
    <row r="2330" s="21" customFormat="1" ht="30" customHeight="1" x14ac:dyDescent="0.3"/>
    <row r="2331" s="21" customFormat="1" ht="30" customHeight="1" x14ac:dyDescent="0.3"/>
    <row r="2332" s="21" customFormat="1" ht="30" customHeight="1" x14ac:dyDescent="0.3"/>
    <row r="2333" s="21" customFormat="1" ht="30" customHeight="1" x14ac:dyDescent="0.3"/>
    <row r="2334" s="21" customFormat="1" ht="30" customHeight="1" x14ac:dyDescent="0.3"/>
    <row r="2335" s="21" customFormat="1" ht="30" customHeight="1" x14ac:dyDescent="0.3"/>
    <row r="2336" s="21" customFormat="1" ht="30" customHeight="1" x14ac:dyDescent="0.3"/>
    <row r="2337" s="21" customFormat="1" ht="30" customHeight="1" x14ac:dyDescent="0.3"/>
    <row r="2338" s="21" customFormat="1" ht="30" customHeight="1" x14ac:dyDescent="0.3"/>
    <row r="2339" s="21" customFormat="1" ht="30" customHeight="1" x14ac:dyDescent="0.3"/>
    <row r="2340" s="21" customFormat="1" ht="30" customHeight="1" x14ac:dyDescent="0.3"/>
    <row r="2341" s="21" customFormat="1" ht="30" customHeight="1" x14ac:dyDescent="0.3"/>
    <row r="2342" s="21" customFormat="1" ht="30" customHeight="1" x14ac:dyDescent="0.3"/>
    <row r="2343" s="21" customFormat="1" ht="30" customHeight="1" x14ac:dyDescent="0.3"/>
    <row r="2344" s="21" customFormat="1" ht="30" customHeight="1" x14ac:dyDescent="0.3"/>
    <row r="2345" s="21" customFormat="1" ht="30" customHeight="1" x14ac:dyDescent="0.3"/>
    <row r="2346" s="21" customFormat="1" ht="30" customHeight="1" x14ac:dyDescent="0.3"/>
    <row r="2347" s="21" customFormat="1" ht="30" customHeight="1" x14ac:dyDescent="0.3"/>
    <row r="2348" s="21" customFormat="1" ht="30" customHeight="1" x14ac:dyDescent="0.3"/>
    <row r="2349" s="21" customFormat="1" ht="30" customHeight="1" x14ac:dyDescent="0.3"/>
    <row r="2350" s="21" customFormat="1" ht="30" customHeight="1" x14ac:dyDescent="0.3"/>
    <row r="2351" s="21" customFormat="1" ht="30" customHeight="1" x14ac:dyDescent="0.3"/>
    <row r="2352" s="21" customFormat="1" ht="30" customHeight="1" x14ac:dyDescent="0.3"/>
    <row r="2353" s="21" customFormat="1" ht="30" customHeight="1" x14ac:dyDescent="0.3"/>
    <row r="2354" s="21" customFormat="1" ht="30" customHeight="1" x14ac:dyDescent="0.3"/>
    <row r="2355" s="21" customFormat="1" ht="30" customHeight="1" x14ac:dyDescent="0.3"/>
    <row r="2356" s="21" customFormat="1" ht="30" customHeight="1" x14ac:dyDescent="0.3"/>
    <row r="2357" s="21" customFormat="1" ht="30" customHeight="1" x14ac:dyDescent="0.3"/>
    <row r="2358" s="21" customFormat="1" ht="30" customHeight="1" x14ac:dyDescent="0.3"/>
    <row r="2359" s="21" customFormat="1" ht="30" customHeight="1" x14ac:dyDescent="0.3"/>
    <row r="2360" s="21" customFormat="1" ht="30" customHeight="1" x14ac:dyDescent="0.3"/>
    <row r="2361" s="21" customFormat="1" ht="30" customHeight="1" x14ac:dyDescent="0.3"/>
    <row r="2362" s="21" customFormat="1" ht="30" customHeight="1" x14ac:dyDescent="0.3"/>
    <row r="2363" s="21" customFormat="1" ht="30" customHeight="1" x14ac:dyDescent="0.3"/>
    <row r="2364" s="21" customFormat="1" ht="30" customHeight="1" x14ac:dyDescent="0.3"/>
    <row r="2365" s="21" customFormat="1" ht="30" customHeight="1" x14ac:dyDescent="0.3"/>
    <row r="2366" s="21" customFormat="1" ht="30" customHeight="1" x14ac:dyDescent="0.3"/>
    <row r="2367" s="21" customFormat="1" ht="30" customHeight="1" x14ac:dyDescent="0.3"/>
    <row r="2368" s="21" customFormat="1" ht="30" customHeight="1" x14ac:dyDescent="0.3"/>
    <row r="2369" s="21" customFormat="1" ht="30" customHeight="1" x14ac:dyDescent="0.3"/>
    <row r="2370" s="21" customFormat="1" ht="30" customHeight="1" x14ac:dyDescent="0.3"/>
    <row r="2371" s="21" customFormat="1" ht="30" customHeight="1" x14ac:dyDescent="0.3"/>
    <row r="2372" s="21" customFormat="1" ht="30" customHeight="1" x14ac:dyDescent="0.3"/>
    <row r="2373" s="21" customFormat="1" ht="30" customHeight="1" x14ac:dyDescent="0.3"/>
    <row r="2374" s="21" customFormat="1" ht="30" customHeight="1" x14ac:dyDescent="0.3"/>
    <row r="2375" s="21" customFormat="1" ht="30" customHeight="1" x14ac:dyDescent="0.3"/>
    <row r="2376" s="21" customFormat="1" ht="30" customHeight="1" x14ac:dyDescent="0.3"/>
    <row r="2377" s="21" customFormat="1" ht="30" customHeight="1" x14ac:dyDescent="0.3"/>
    <row r="2378" s="21" customFormat="1" ht="30" customHeight="1" x14ac:dyDescent="0.3"/>
    <row r="2379" s="21" customFormat="1" ht="30" customHeight="1" x14ac:dyDescent="0.3"/>
    <row r="2380" s="21" customFormat="1" ht="30" customHeight="1" x14ac:dyDescent="0.3"/>
    <row r="2381" s="21" customFormat="1" ht="30" customHeight="1" x14ac:dyDescent="0.3"/>
    <row r="2382" s="21" customFormat="1" ht="30" customHeight="1" x14ac:dyDescent="0.3"/>
    <row r="2383" s="21" customFormat="1" ht="30" customHeight="1" x14ac:dyDescent="0.3"/>
    <row r="2384" s="21" customFormat="1" ht="30" customHeight="1" x14ac:dyDescent="0.3"/>
    <row r="2385" s="21" customFormat="1" ht="30" customHeight="1" x14ac:dyDescent="0.3"/>
    <row r="2386" s="21" customFormat="1" ht="30" customHeight="1" x14ac:dyDescent="0.3"/>
    <row r="2387" s="21" customFormat="1" ht="30" customHeight="1" x14ac:dyDescent="0.3"/>
    <row r="2388" s="21" customFormat="1" ht="30" customHeight="1" x14ac:dyDescent="0.3"/>
    <row r="2389" s="21" customFormat="1" ht="30" customHeight="1" x14ac:dyDescent="0.3"/>
    <row r="2390" s="21" customFormat="1" ht="30" customHeight="1" x14ac:dyDescent="0.3"/>
    <row r="2391" s="21" customFormat="1" ht="30" customHeight="1" x14ac:dyDescent="0.3"/>
    <row r="2392" s="21" customFormat="1" ht="30" customHeight="1" x14ac:dyDescent="0.3"/>
    <row r="2393" s="21" customFormat="1" ht="30" customHeight="1" x14ac:dyDescent="0.3"/>
    <row r="2394" s="21" customFormat="1" ht="30" customHeight="1" x14ac:dyDescent="0.3"/>
    <row r="2395" s="21" customFormat="1" ht="30" customHeight="1" x14ac:dyDescent="0.3"/>
    <row r="2396" s="21" customFormat="1" ht="30" customHeight="1" x14ac:dyDescent="0.3"/>
    <row r="2397" s="21" customFormat="1" ht="30" customHeight="1" x14ac:dyDescent="0.3"/>
    <row r="2398" s="21" customFormat="1" ht="30" customHeight="1" x14ac:dyDescent="0.3"/>
    <row r="2399" s="21" customFormat="1" ht="30" customHeight="1" x14ac:dyDescent="0.3"/>
    <row r="2400" s="21" customFormat="1" ht="30" customHeight="1" x14ac:dyDescent="0.3"/>
    <row r="2401" s="21" customFormat="1" ht="30" customHeight="1" x14ac:dyDescent="0.3"/>
    <row r="2402" s="21" customFormat="1" ht="30" customHeight="1" x14ac:dyDescent="0.3"/>
    <row r="2403" s="21" customFormat="1" ht="30" customHeight="1" x14ac:dyDescent="0.3"/>
    <row r="2404" s="21" customFormat="1" ht="30" customHeight="1" x14ac:dyDescent="0.3"/>
    <row r="2405" s="21" customFormat="1" ht="30" customHeight="1" x14ac:dyDescent="0.3"/>
    <row r="2406" s="21" customFormat="1" ht="30" customHeight="1" x14ac:dyDescent="0.3"/>
    <row r="2407" s="21" customFormat="1" ht="30" customHeight="1" x14ac:dyDescent="0.3"/>
    <row r="2408" s="21" customFormat="1" ht="30" customHeight="1" x14ac:dyDescent="0.3"/>
    <row r="2409" s="21" customFormat="1" ht="30" customHeight="1" x14ac:dyDescent="0.3"/>
    <row r="2410" s="21" customFormat="1" ht="30" customHeight="1" x14ac:dyDescent="0.3"/>
    <row r="2411" s="21" customFormat="1" ht="30" customHeight="1" x14ac:dyDescent="0.3"/>
    <row r="2412" s="21" customFormat="1" ht="30" customHeight="1" x14ac:dyDescent="0.3"/>
    <row r="2413" s="21" customFormat="1" ht="30" customHeight="1" x14ac:dyDescent="0.3"/>
    <row r="2414" s="21" customFormat="1" ht="30" customHeight="1" x14ac:dyDescent="0.3"/>
    <row r="2415" s="21" customFormat="1" ht="30" customHeight="1" x14ac:dyDescent="0.3"/>
    <row r="2416" s="21" customFormat="1" ht="30" customHeight="1" x14ac:dyDescent="0.3"/>
    <row r="2417" s="21" customFormat="1" ht="30" customHeight="1" x14ac:dyDescent="0.3"/>
    <row r="2418" s="21" customFormat="1" ht="30" customHeight="1" x14ac:dyDescent="0.3"/>
    <row r="2419" s="21" customFormat="1" ht="30" customHeight="1" x14ac:dyDescent="0.3"/>
    <row r="2420" s="21" customFormat="1" ht="30" customHeight="1" x14ac:dyDescent="0.3"/>
    <row r="2421" s="21" customFormat="1" ht="30" customHeight="1" x14ac:dyDescent="0.3"/>
    <row r="2422" s="21" customFormat="1" ht="30" customHeight="1" x14ac:dyDescent="0.3"/>
    <row r="2423" s="21" customFormat="1" ht="30" customHeight="1" x14ac:dyDescent="0.3"/>
    <row r="2424" s="21" customFormat="1" ht="30" customHeight="1" x14ac:dyDescent="0.3"/>
    <row r="2425" s="21" customFormat="1" ht="30" customHeight="1" x14ac:dyDescent="0.3"/>
    <row r="2426" s="21" customFormat="1" ht="30" customHeight="1" x14ac:dyDescent="0.3"/>
    <row r="2427" s="21" customFormat="1" ht="30" customHeight="1" x14ac:dyDescent="0.3"/>
    <row r="2428" s="21" customFormat="1" ht="30" customHeight="1" x14ac:dyDescent="0.3"/>
    <row r="2429" s="21" customFormat="1" ht="30" customHeight="1" x14ac:dyDescent="0.3"/>
    <row r="2430" s="21" customFormat="1" ht="30" customHeight="1" x14ac:dyDescent="0.3"/>
    <row r="2431" s="21" customFormat="1" ht="30" customHeight="1" x14ac:dyDescent="0.3"/>
    <row r="2432" s="21" customFormat="1" ht="30" customHeight="1" x14ac:dyDescent="0.3"/>
    <row r="2433" s="21" customFormat="1" ht="30" customHeight="1" x14ac:dyDescent="0.3"/>
    <row r="2434" s="21" customFormat="1" ht="30" customHeight="1" x14ac:dyDescent="0.3"/>
    <row r="2435" s="21" customFormat="1" ht="30" customHeight="1" x14ac:dyDescent="0.3"/>
    <row r="2436" s="21" customFormat="1" ht="30" customHeight="1" x14ac:dyDescent="0.3"/>
    <row r="2437" s="21" customFormat="1" ht="30" customHeight="1" x14ac:dyDescent="0.3"/>
    <row r="2438" s="21" customFormat="1" ht="30" customHeight="1" x14ac:dyDescent="0.3"/>
    <row r="2439" s="21" customFormat="1" ht="30" customHeight="1" x14ac:dyDescent="0.3"/>
    <row r="2440" s="21" customFormat="1" ht="30" customHeight="1" x14ac:dyDescent="0.3"/>
    <row r="2441" s="21" customFormat="1" ht="30" customHeight="1" x14ac:dyDescent="0.3"/>
    <row r="2442" s="21" customFormat="1" ht="30" customHeight="1" x14ac:dyDescent="0.3"/>
    <row r="2443" s="21" customFormat="1" ht="30" customHeight="1" x14ac:dyDescent="0.3"/>
    <row r="2444" s="21" customFormat="1" ht="30" customHeight="1" x14ac:dyDescent="0.3"/>
    <row r="2445" s="21" customFormat="1" ht="30" customHeight="1" x14ac:dyDescent="0.3"/>
    <row r="2446" s="21" customFormat="1" ht="30" customHeight="1" x14ac:dyDescent="0.3"/>
    <row r="2447" s="21" customFormat="1" ht="30" customHeight="1" x14ac:dyDescent="0.3"/>
    <row r="2448" s="21" customFormat="1" ht="30" customHeight="1" x14ac:dyDescent="0.3"/>
    <row r="2449" s="21" customFormat="1" ht="30" customHeight="1" x14ac:dyDescent="0.3"/>
    <row r="2450" s="21" customFormat="1" ht="30" customHeight="1" x14ac:dyDescent="0.3"/>
    <row r="2451" s="21" customFormat="1" ht="30" customHeight="1" x14ac:dyDescent="0.3"/>
    <row r="2452" s="21" customFormat="1" ht="30" customHeight="1" x14ac:dyDescent="0.3"/>
    <row r="2453" s="21" customFormat="1" ht="30" customHeight="1" x14ac:dyDescent="0.3"/>
    <row r="2454" s="21" customFormat="1" ht="30" customHeight="1" x14ac:dyDescent="0.3"/>
    <row r="2455" s="21" customFormat="1" ht="30" customHeight="1" x14ac:dyDescent="0.3"/>
    <row r="2456" s="21" customFormat="1" ht="30" customHeight="1" x14ac:dyDescent="0.3"/>
    <row r="2457" s="21" customFormat="1" ht="30" customHeight="1" x14ac:dyDescent="0.3"/>
    <row r="2458" s="21" customFormat="1" ht="30" customHeight="1" x14ac:dyDescent="0.3"/>
    <row r="2459" s="21" customFormat="1" ht="30" customHeight="1" x14ac:dyDescent="0.3"/>
    <row r="2460" s="21" customFormat="1" ht="30" customHeight="1" x14ac:dyDescent="0.3"/>
    <row r="2461" s="21" customFormat="1" ht="30" customHeight="1" x14ac:dyDescent="0.3"/>
    <row r="2462" s="21" customFormat="1" ht="30" customHeight="1" x14ac:dyDescent="0.3"/>
    <row r="2463" s="21" customFormat="1" ht="30" customHeight="1" x14ac:dyDescent="0.3"/>
    <row r="2464" s="21" customFormat="1" ht="30" customHeight="1" x14ac:dyDescent="0.3"/>
    <row r="2465" s="21" customFormat="1" ht="30" customHeight="1" x14ac:dyDescent="0.3"/>
    <row r="2466" s="21" customFormat="1" ht="30" customHeight="1" x14ac:dyDescent="0.3"/>
    <row r="2467" s="21" customFormat="1" ht="30" customHeight="1" x14ac:dyDescent="0.3"/>
    <row r="2468" s="21" customFormat="1" ht="30" customHeight="1" x14ac:dyDescent="0.3"/>
    <row r="2469" s="21" customFormat="1" ht="30" customHeight="1" x14ac:dyDescent="0.3"/>
    <row r="2470" s="21" customFormat="1" ht="30" customHeight="1" x14ac:dyDescent="0.3"/>
    <row r="2471" s="21" customFormat="1" ht="30" customHeight="1" x14ac:dyDescent="0.3"/>
    <row r="2472" s="21" customFormat="1" ht="30" customHeight="1" x14ac:dyDescent="0.3"/>
    <row r="2473" s="21" customFormat="1" ht="30" customHeight="1" x14ac:dyDescent="0.3"/>
    <row r="2474" s="21" customFormat="1" ht="30" customHeight="1" x14ac:dyDescent="0.3"/>
    <row r="2475" s="21" customFormat="1" ht="30" customHeight="1" x14ac:dyDescent="0.3"/>
    <row r="2476" s="21" customFormat="1" ht="30" customHeight="1" x14ac:dyDescent="0.3"/>
    <row r="2477" s="21" customFormat="1" ht="30" customHeight="1" x14ac:dyDescent="0.3"/>
    <row r="2478" s="21" customFormat="1" ht="30" customHeight="1" x14ac:dyDescent="0.3"/>
    <row r="2479" s="21" customFormat="1" ht="30" customHeight="1" x14ac:dyDescent="0.3"/>
    <row r="2480" s="21" customFormat="1" ht="30" customHeight="1" x14ac:dyDescent="0.3"/>
    <row r="2481" s="21" customFormat="1" ht="30" customHeight="1" x14ac:dyDescent="0.3"/>
    <row r="2482" s="21" customFormat="1" ht="30" customHeight="1" x14ac:dyDescent="0.3"/>
    <row r="2483" s="21" customFormat="1" ht="30" customHeight="1" x14ac:dyDescent="0.3"/>
    <row r="2484" s="21" customFormat="1" ht="30" customHeight="1" x14ac:dyDescent="0.3"/>
    <row r="2485" s="21" customFormat="1" ht="30" customHeight="1" x14ac:dyDescent="0.3"/>
    <row r="2486" s="21" customFormat="1" ht="30" customHeight="1" x14ac:dyDescent="0.3"/>
    <row r="2487" s="21" customFormat="1" ht="30" customHeight="1" x14ac:dyDescent="0.3"/>
    <row r="2488" s="21" customFormat="1" ht="30" customHeight="1" x14ac:dyDescent="0.3"/>
    <row r="2489" s="21" customFormat="1" ht="30" customHeight="1" x14ac:dyDescent="0.3"/>
    <row r="2490" s="21" customFormat="1" ht="30" customHeight="1" x14ac:dyDescent="0.3"/>
    <row r="2491" s="21" customFormat="1" ht="30" customHeight="1" x14ac:dyDescent="0.3"/>
    <row r="2492" s="21" customFormat="1" ht="30" customHeight="1" x14ac:dyDescent="0.3"/>
    <row r="2493" s="21" customFormat="1" ht="30" customHeight="1" x14ac:dyDescent="0.3"/>
    <row r="2494" s="21" customFormat="1" ht="30" customHeight="1" x14ac:dyDescent="0.3"/>
    <row r="2495" s="21" customFormat="1" ht="30" customHeight="1" x14ac:dyDescent="0.3"/>
    <row r="2496" s="21" customFormat="1" ht="30" customHeight="1" x14ac:dyDescent="0.3"/>
    <row r="2497" s="21" customFormat="1" ht="30" customHeight="1" x14ac:dyDescent="0.3"/>
    <row r="2498" s="21" customFormat="1" ht="30" customHeight="1" x14ac:dyDescent="0.3"/>
    <row r="2499" s="21" customFormat="1" ht="30" customHeight="1" x14ac:dyDescent="0.3"/>
    <row r="2500" s="21" customFormat="1" ht="30" customHeight="1" x14ac:dyDescent="0.3"/>
    <row r="2501" s="21" customFormat="1" ht="30" customHeight="1" x14ac:dyDescent="0.3"/>
    <row r="2502" s="21" customFormat="1" ht="30" customHeight="1" x14ac:dyDescent="0.3"/>
    <row r="2503" s="21" customFormat="1" ht="30" customHeight="1" x14ac:dyDescent="0.3"/>
    <row r="2504" s="21" customFormat="1" ht="30" customHeight="1" x14ac:dyDescent="0.3"/>
    <row r="2505" s="21" customFormat="1" ht="30" customHeight="1" x14ac:dyDescent="0.3"/>
    <row r="2506" s="21" customFormat="1" ht="30" customHeight="1" x14ac:dyDescent="0.3"/>
    <row r="2507" s="21" customFormat="1" ht="30" customHeight="1" x14ac:dyDescent="0.3"/>
    <row r="2508" s="21" customFormat="1" ht="30" customHeight="1" x14ac:dyDescent="0.3"/>
    <row r="2509" s="21" customFormat="1" ht="30" customHeight="1" x14ac:dyDescent="0.3"/>
    <row r="2510" s="21" customFormat="1" ht="30" customHeight="1" x14ac:dyDescent="0.3"/>
    <row r="2511" s="21" customFormat="1" ht="30" customHeight="1" x14ac:dyDescent="0.3"/>
    <row r="2512" s="21" customFormat="1" ht="30" customHeight="1" x14ac:dyDescent="0.3"/>
    <row r="2513" s="21" customFormat="1" ht="30" customHeight="1" x14ac:dyDescent="0.3"/>
    <row r="2514" s="21" customFormat="1" ht="30" customHeight="1" x14ac:dyDescent="0.3"/>
    <row r="2515" s="21" customFormat="1" ht="30" customHeight="1" x14ac:dyDescent="0.3"/>
    <row r="2516" s="21" customFormat="1" ht="30" customHeight="1" x14ac:dyDescent="0.3"/>
    <row r="2517" s="21" customFormat="1" ht="30" customHeight="1" x14ac:dyDescent="0.3"/>
    <row r="2518" s="21" customFormat="1" ht="30" customHeight="1" x14ac:dyDescent="0.3"/>
    <row r="2519" s="21" customFormat="1" ht="30" customHeight="1" x14ac:dyDescent="0.3"/>
    <row r="2520" s="21" customFormat="1" ht="30" customHeight="1" x14ac:dyDescent="0.3"/>
    <row r="2521" s="21" customFormat="1" ht="30" customHeight="1" x14ac:dyDescent="0.3"/>
    <row r="2522" s="21" customFormat="1" ht="30" customHeight="1" x14ac:dyDescent="0.3"/>
    <row r="2523" s="21" customFormat="1" ht="30" customHeight="1" x14ac:dyDescent="0.3"/>
    <row r="2524" s="21" customFormat="1" ht="30" customHeight="1" x14ac:dyDescent="0.3"/>
    <row r="2525" s="21" customFormat="1" ht="30" customHeight="1" x14ac:dyDescent="0.3"/>
    <row r="2526" s="21" customFormat="1" ht="30" customHeight="1" x14ac:dyDescent="0.3"/>
    <row r="2527" s="21" customFormat="1" ht="30" customHeight="1" x14ac:dyDescent="0.3"/>
    <row r="2528" s="21" customFormat="1" ht="30" customHeight="1" x14ac:dyDescent="0.3"/>
    <row r="2529" s="21" customFormat="1" ht="30" customHeight="1" x14ac:dyDescent="0.3"/>
    <row r="2530" s="21" customFormat="1" ht="30" customHeight="1" x14ac:dyDescent="0.3"/>
    <row r="2531" s="21" customFormat="1" ht="30" customHeight="1" x14ac:dyDescent="0.3"/>
    <row r="2532" s="21" customFormat="1" ht="30" customHeight="1" x14ac:dyDescent="0.3"/>
    <row r="2533" s="21" customFormat="1" ht="30" customHeight="1" x14ac:dyDescent="0.3"/>
    <row r="2534" s="21" customFormat="1" ht="30" customHeight="1" x14ac:dyDescent="0.3"/>
    <row r="2535" s="21" customFormat="1" ht="30" customHeight="1" x14ac:dyDescent="0.3"/>
    <row r="2536" s="21" customFormat="1" ht="30" customHeight="1" x14ac:dyDescent="0.3"/>
    <row r="2537" s="21" customFormat="1" ht="30" customHeight="1" x14ac:dyDescent="0.3"/>
    <row r="2538" s="21" customFormat="1" ht="30" customHeight="1" x14ac:dyDescent="0.3"/>
    <row r="2539" s="21" customFormat="1" ht="30" customHeight="1" x14ac:dyDescent="0.3"/>
    <row r="2540" s="21" customFormat="1" ht="30" customHeight="1" x14ac:dyDescent="0.3"/>
    <row r="2541" s="21" customFormat="1" ht="30" customHeight="1" x14ac:dyDescent="0.3"/>
    <row r="2542" s="21" customFormat="1" ht="30" customHeight="1" x14ac:dyDescent="0.3"/>
    <row r="2543" s="21" customFormat="1" ht="30" customHeight="1" x14ac:dyDescent="0.3"/>
    <row r="2544" s="21" customFormat="1" ht="30" customHeight="1" x14ac:dyDescent="0.3"/>
    <row r="2545" s="21" customFormat="1" ht="30" customHeight="1" x14ac:dyDescent="0.3"/>
    <row r="2546" s="21" customFormat="1" ht="30" customHeight="1" x14ac:dyDescent="0.3"/>
    <row r="2547" s="21" customFormat="1" ht="30" customHeight="1" x14ac:dyDescent="0.3"/>
    <row r="2548" s="21" customFormat="1" ht="30" customHeight="1" x14ac:dyDescent="0.3"/>
    <row r="2549" s="21" customFormat="1" ht="30" customHeight="1" x14ac:dyDescent="0.3"/>
    <row r="2550" s="21" customFormat="1" ht="30" customHeight="1" x14ac:dyDescent="0.3"/>
    <row r="2551" s="21" customFormat="1" ht="30" customHeight="1" x14ac:dyDescent="0.3"/>
    <row r="2552" s="21" customFormat="1" ht="30" customHeight="1" x14ac:dyDescent="0.3"/>
    <row r="2553" s="21" customFormat="1" ht="30" customHeight="1" x14ac:dyDescent="0.3"/>
    <row r="2554" s="21" customFormat="1" ht="30" customHeight="1" x14ac:dyDescent="0.3"/>
    <row r="2555" s="21" customFormat="1" ht="30" customHeight="1" x14ac:dyDescent="0.3"/>
    <row r="2556" s="21" customFormat="1" ht="30" customHeight="1" x14ac:dyDescent="0.3"/>
    <row r="2557" s="21" customFormat="1" ht="30" customHeight="1" x14ac:dyDescent="0.3"/>
    <row r="2558" s="21" customFormat="1" ht="30" customHeight="1" x14ac:dyDescent="0.3"/>
    <row r="2559" s="21" customFormat="1" ht="30" customHeight="1" x14ac:dyDescent="0.3"/>
    <row r="2560" s="21" customFormat="1" ht="30" customHeight="1" x14ac:dyDescent="0.3"/>
    <row r="2561" s="21" customFormat="1" ht="30" customHeight="1" x14ac:dyDescent="0.3"/>
    <row r="2562" s="21" customFormat="1" ht="30" customHeight="1" x14ac:dyDescent="0.3"/>
    <row r="2563" s="21" customFormat="1" ht="30" customHeight="1" x14ac:dyDescent="0.3"/>
    <row r="2564" s="21" customFormat="1" ht="30" customHeight="1" x14ac:dyDescent="0.3"/>
    <row r="2565" s="21" customFormat="1" ht="30" customHeight="1" x14ac:dyDescent="0.3"/>
    <row r="2566" s="21" customFormat="1" ht="30" customHeight="1" x14ac:dyDescent="0.3"/>
    <row r="2567" s="21" customFormat="1" ht="30" customHeight="1" x14ac:dyDescent="0.3"/>
    <row r="2568" s="21" customFormat="1" ht="30" customHeight="1" x14ac:dyDescent="0.3"/>
    <row r="2569" s="21" customFormat="1" ht="30" customHeight="1" x14ac:dyDescent="0.3"/>
    <row r="2570" s="21" customFormat="1" ht="30" customHeight="1" x14ac:dyDescent="0.3"/>
    <row r="2571" s="21" customFormat="1" ht="30" customHeight="1" x14ac:dyDescent="0.3"/>
    <row r="2572" s="21" customFormat="1" ht="30" customHeight="1" x14ac:dyDescent="0.3"/>
    <row r="2573" s="21" customFormat="1" ht="30" customHeight="1" x14ac:dyDescent="0.3"/>
    <row r="2574" s="21" customFormat="1" ht="30" customHeight="1" x14ac:dyDescent="0.3"/>
    <row r="2575" s="21" customFormat="1" ht="30" customHeight="1" x14ac:dyDescent="0.3"/>
    <row r="2576" s="21" customFormat="1" ht="30" customHeight="1" x14ac:dyDescent="0.3"/>
    <row r="2577" s="21" customFormat="1" ht="30" customHeight="1" x14ac:dyDescent="0.3"/>
    <row r="2578" s="21" customFormat="1" ht="30" customHeight="1" x14ac:dyDescent="0.3"/>
    <row r="2579" s="21" customFormat="1" ht="30" customHeight="1" x14ac:dyDescent="0.3"/>
    <row r="2580" s="21" customFormat="1" ht="30" customHeight="1" x14ac:dyDescent="0.3"/>
    <row r="2581" s="21" customFormat="1" ht="30" customHeight="1" x14ac:dyDescent="0.3"/>
    <row r="2582" s="21" customFormat="1" ht="30" customHeight="1" x14ac:dyDescent="0.3"/>
    <row r="2583" s="21" customFormat="1" ht="30" customHeight="1" x14ac:dyDescent="0.3"/>
    <row r="2584" s="21" customFormat="1" ht="30" customHeight="1" x14ac:dyDescent="0.3"/>
    <row r="2585" s="21" customFormat="1" ht="30" customHeight="1" x14ac:dyDescent="0.3"/>
    <row r="2586" s="21" customFormat="1" ht="30" customHeight="1" x14ac:dyDescent="0.3"/>
    <row r="2587" s="21" customFormat="1" ht="30" customHeight="1" x14ac:dyDescent="0.3"/>
    <row r="2588" s="21" customFormat="1" ht="30" customHeight="1" x14ac:dyDescent="0.3"/>
    <row r="2589" s="21" customFormat="1" ht="30" customHeight="1" x14ac:dyDescent="0.3"/>
    <row r="2590" s="21" customFormat="1" ht="30" customHeight="1" x14ac:dyDescent="0.3"/>
    <row r="2591" s="21" customFormat="1" ht="30" customHeight="1" x14ac:dyDescent="0.3"/>
    <row r="2592" s="21" customFormat="1" ht="30" customHeight="1" x14ac:dyDescent="0.3"/>
    <row r="2593" s="21" customFormat="1" ht="30" customHeight="1" x14ac:dyDescent="0.3"/>
    <row r="2594" s="21" customFormat="1" ht="30" customHeight="1" x14ac:dyDescent="0.3"/>
    <row r="2595" s="21" customFormat="1" ht="30" customHeight="1" x14ac:dyDescent="0.3"/>
    <row r="2596" s="21" customFormat="1" ht="30" customHeight="1" x14ac:dyDescent="0.3"/>
    <row r="2597" s="21" customFormat="1" ht="30" customHeight="1" x14ac:dyDescent="0.3"/>
    <row r="2598" s="21" customFormat="1" ht="30" customHeight="1" x14ac:dyDescent="0.3"/>
    <row r="2599" s="21" customFormat="1" ht="30" customHeight="1" x14ac:dyDescent="0.3"/>
    <row r="2600" s="21" customFormat="1" ht="30" customHeight="1" x14ac:dyDescent="0.3"/>
    <row r="2601" s="21" customFormat="1" ht="30" customHeight="1" x14ac:dyDescent="0.3"/>
    <row r="2602" s="21" customFormat="1" ht="30" customHeight="1" x14ac:dyDescent="0.3"/>
    <row r="2603" s="21" customFormat="1" ht="30" customHeight="1" x14ac:dyDescent="0.3"/>
    <row r="2604" s="21" customFormat="1" ht="30" customHeight="1" x14ac:dyDescent="0.3"/>
    <row r="2605" s="21" customFormat="1" ht="30" customHeight="1" x14ac:dyDescent="0.3"/>
    <row r="2606" s="21" customFormat="1" ht="30" customHeight="1" x14ac:dyDescent="0.3"/>
    <row r="2607" s="21" customFormat="1" ht="30" customHeight="1" x14ac:dyDescent="0.3"/>
    <row r="2608" s="21" customFormat="1" ht="30" customHeight="1" x14ac:dyDescent="0.3"/>
    <row r="2609" s="21" customFormat="1" ht="30" customHeight="1" x14ac:dyDescent="0.3"/>
    <row r="2610" s="21" customFormat="1" ht="30" customHeight="1" x14ac:dyDescent="0.3"/>
    <row r="2611" s="21" customFormat="1" ht="30" customHeight="1" x14ac:dyDescent="0.3"/>
    <row r="2612" s="21" customFormat="1" ht="30" customHeight="1" x14ac:dyDescent="0.3"/>
    <row r="2613" s="21" customFormat="1" ht="30" customHeight="1" x14ac:dyDescent="0.3"/>
    <row r="2614" s="21" customFormat="1" ht="30" customHeight="1" x14ac:dyDescent="0.3"/>
    <row r="2615" s="21" customFormat="1" ht="30" customHeight="1" x14ac:dyDescent="0.3"/>
    <row r="2616" s="21" customFormat="1" ht="30" customHeight="1" x14ac:dyDescent="0.3"/>
    <row r="2617" s="21" customFormat="1" ht="30" customHeight="1" x14ac:dyDescent="0.3"/>
    <row r="2618" s="21" customFormat="1" ht="30" customHeight="1" x14ac:dyDescent="0.3"/>
    <row r="2619" s="21" customFormat="1" ht="30" customHeight="1" x14ac:dyDescent="0.3"/>
    <row r="2620" s="21" customFormat="1" ht="30" customHeight="1" x14ac:dyDescent="0.3"/>
    <row r="2621" s="21" customFormat="1" ht="30" customHeight="1" x14ac:dyDescent="0.3"/>
    <row r="2622" s="21" customFormat="1" ht="30" customHeight="1" x14ac:dyDescent="0.3"/>
    <row r="2623" s="21" customFormat="1" ht="30" customHeight="1" x14ac:dyDescent="0.3"/>
    <row r="2624" s="21" customFormat="1" ht="30" customHeight="1" x14ac:dyDescent="0.3"/>
    <row r="2625" s="21" customFormat="1" ht="30" customHeight="1" x14ac:dyDescent="0.3"/>
    <row r="2626" s="21" customFormat="1" ht="30" customHeight="1" x14ac:dyDescent="0.3"/>
    <row r="2627" s="21" customFormat="1" ht="30" customHeight="1" x14ac:dyDescent="0.3"/>
    <row r="2628" s="21" customFormat="1" ht="30" customHeight="1" x14ac:dyDescent="0.3"/>
    <row r="2629" s="21" customFormat="1" ht="30" customHeight="1" x14ac:dyDescent="0.3"/>
    <row r="2630" s="21" customFormat="1" ht="30" customHeight="1" x14ac:dyDescent="0.3"/>
    <row r="2631" s="21" customFormat="1" ht="30" customHeight="1" x14ac:dyDescent="0.3"/>
    <row r="2632" s="21" customFormat="1" ht="30" customHeight="1" x14ac:dyDescent="0.3"/>
    <row r="2633" s="21" customFormat="1" ht="30" customHeight="1" x14ac:dyDescent="0.3"/>
    <row r="2634" s="21" customFormat="1" ht="30" customHeight="1" x14ac:dyDescent="0.3"/>
    <row r="2635" s="21" customFormat="1" ht="30" customHeight="1" x14ac:dyDescent="0.3"/>
    <row r="2636" s="21" customFormat="1" ht="30" customHeight="1" x14ac:dyDescent="0.3"/>
    <row r="2637" s="21" customFormat="1" ht="30" customHeight="1" x14ac:dyDescent="0.3"/>
    <row r="2638" s="21" customFormat="1" ht="30" customHeight="1" x14ac:dyDescent="0.3"/>
    <row r="2639" s="21" customFormat="1" ht="30" customHeight="1" x14ac:dyDescent="0.3"/>
    <row r="2640" s="21" customFormat="1" ht="30" customHeight="1" x14ac:dyDescent="0.3"/>
    <row r="2641" s="21" customFormat="1" ht="30" customHeight="1" x14ac:dyDescent="0.3"/>
    <row r="2642" s="21" customFormat="1" ht="30" customHeight="1" x14ac:dyDescent="0.3"/>
    <row r="2643" s="21" customFormat="1" ht="30" customHeight="1" x14ac:dyDescent="0.3"/>
    <row r="2644" s="21" customFormat="1" ht="30" customHeight="1" x14ac:dyDescent="0.3"/>
    <row r="2645" s="21" customFormat="1" ht="30" customHeight="1" x14ac:dyDescent="0.3"/>
    <row r="2646" s="21" customFormat="1" ht="30" customHeight="1" x14ac:dyDescent="0.3"/>
    <row r="2647" s="21" customFormat="1" ht="30" customHeight="1" x14ac:dyDescent="0.3"/>
    <row r="2648" s="21" customFormat="1" ht="30" customHeight="1" x14ac:dyDescent="0.3"/>
    <row r="2649" s="21" customFormat="1" ht="30" customHeight="1" x14ac:dyDescent="0.3"/>
    <row r="2650" s="21" customFormat="1" ht="30" customHeight="1" x14ac:dyDescent="0.3"/>
    <row r="2651" s="21" customFormat="1" ht="30" customHeight="1" x14ac:dyDescent="0.3"/>
    <row r="2652" s="21" customFormat="1" ht="30" customHeight="1" x14ac:dyDescent="0.3"/>
    <row r="2653" s="21" customFormat="1" ht="30" customHeight="1" x14ac:dyDescent="0.3"/>
    <row r="2654" s="21" customFormat="1" ht="30" customHeight="1" x14ac:dyDescent="0.3"/>
    <row r="2655" s="21" customFormat="1" ht="30" customHeight="1" x14ac:dyDescent="0.3"/>
    <row r="2656" s="21" customFormat="1" ht="30" customHeight="1" x14ac:dyDescent="0.3"/>
    <row r="2657" s="21" customFormat="1" ht="30" customHeight="1" x14ac:dyDescent="0.3"/>
    <row r="2658" s="21" customFormat="1" ht="30" customHeight="1" x14ac:dyDescent="0.3"/>
    <row r="2659" s="21" customFormat="1" ht="30" customHeight="1" x14ac:dyDescent="0.3"/>
    <row r="2660" s="21" customFormat="1" ht="30" customHeight="1" x14ac:dyDescent="0.3"/>
    <row r="2661" s="21" customFormat="1" ht="30" customHeight="1" x14ac:dyDescent="0.3"/>
    <row r="2662" s="21" customFormat="1" ht="30" customHeight="1" x14ac:dyDescent="0.3"/>
    <row r="2663" s="21" customFormat="1" ht="30" customHeight="1" x14ac:dyDescent="0.3"/>
    <row r="2664" s="21" customFormat="1" ht="30" customHeight="1" x14ac:dyDescent="0.3"/>
    <row r="2665" s="21" customFormat="1" ht="30" customHeight="1" x14ac:dyDescent="0.3"/>
    <row r="2666" s="21" customFormat="1" ht="30" customHeight="1" x14ac:dyDescent="0.3"/>
    <row r="2667" s="21" customFormat="1" ht="30" customHeight="1" x14ac:dyDescent="0.3"/>
    <row r="2668" s="21" customFormat="1" ht="30" customHeight="1" x14ac:dyDescent="0.3"/>
    <row r="2669" s="21" customFormat="1" ht="30" customHeight="1" x14ac:dyDescent="0.3"/>
    <row r="2670" s="21" customFormat="1" ht="30" customHeight="1" x14ac:dyDescent="0.3"/>
    <row r="2671" s="21" customFormat="1" ht="30" customHeight="1" x14ac:dyDescent="0.3"/>
    <row r="2672" s="21" customFormat="1" ht="30" customHeight="1" x14ac:dyDescent="0.3"/>
    <row r="2673" s="21" customFormat="1" ht="30" customHeight="1" x14ac:dyDescent="0.3"/>
    <row r="2674" s="21" customFormat="1" ht="30" customHeight="1" x14ac:dyDescent="0.3"/>
    <row r="2675" s="21" customFormat="1" ht="30" customHeight="1" x14ac:dyDescent="0.3"/>
    <row r="2676" s="21" customFormat="1" ht="30" customHeight="1" x14ac:dyDescent="0.3"/>
    <row r="2677" s="21" customFormat="1" ht="30" customHeight="1" x14ac:dyDescent="0.3"/>
    <row r="2678" s="21" customFormat="1" ht="30" customHeight="1" x14ac:dyDescent="0.3"/>
    <row r="2679" s="21" customFormat="1" ht="30" customHeight="1" x14ac:dyDescent="0.3"/>
    <row r="2680" s="21" customFormat="1" ht="30" customHeight="1" x14ac:dyDescent="0.3"/>
    <row r="2681" s="21" customFormat="1" ht="30" customHeight="1" x14ac:dyDescent="0.3"/>
    <row r="2682" s="21" customFormat="1" ht="30" customHeight="1" x14ac:dyDescent="0.3"/>
    <row r="2683" s="21" customFormat="1" ht="30" customHeight="1" x14ac:dyDescent="0.3"/>
    <row r="2684" s="21" customFormat="1" ht="30" customHeight="1" x14ac:dyDescent="0.3"/>
    <row r="2685" s="21" customFormat="1" ht="30" customHeight="1" x14ac:dyDescent="0.3"/>
    <row r="2686" s="21" customFormat="1" ht="30" customHeight="1" x14ac:dyDescent="0.3"/>
    <row r="2687" s="21" customFormat="1" ht="30" customHeight="1" x14ac:dyDescent="0.3"/>
    <row r="2688" s="21" customFormat="1" ht="30" customHeight="1" x14ac:dyDescent="0.3"/>
    <row r="2689" s="21" customFormat="1" ht="30" customHeight="1" x14ac:dyDescent="0.3"/>
    <row r="2690" s="21" customFormat="1" ht="30" customHeight="1" x14ac:dyDescent="0.3"/>
    <row r="2691" s="21" customFormat="1" ht="30" customHeight="1" x14ac:dyDescent="0.3"/>
    <row r="2692" s="21" customFormat="1" ht="30" customHeight="1" x14ac:dyDescent="0.3"/>
    <row r="2693" s="21" customFormat="1" ht="30" customHeight="1" x14ac:dyDescent="0.3"/>
    <row r="2694" s="21" customFormat="1" ht="30" customHeight="1" x14ac:dyDescent="0.3"/>
    <row r="2695" s="21" customFormat="1" ht="30" customHeight="1" x14ac:dyDescent="0.3"/>
    <row r="2696" s="21" customFormat="1" ht="30" customHeight="1" x14ac:dyDescent="0.3"/>
    <row r="2697" s="21" customFormat="1" ht="30" customHeight="1" x14ac:dyDescent="0.3"/>
    <row r="2698" s="21" customFormat="1" ht="30" customHeight="1" x14ac:dyDescent="0.3"/>
    <row r="2699" s="21" customFormat="1" ht="30" customHeight="1" x14ac:dyDescent="0.3"/>
    <row r="2700" s="21" customFormat="1" ht="30" customHeight="1" x14ac:dyDescent="0.3"/>
    <row r="2701" s="21" customFormat="1" ht="30" customHeight="1" x14ac:dyDescent="0.3"/>
    <row r="2702" s="21" customFormat="1" ht="30" customHeight="1" x14ac:dyDescent="0.3"/>
    <row r="2703" s="21" customFormat="1" ht="30" customHeight="1" x14ac:dyDescent="0.3"/>
    <row r="2704" s="21" customFormat="1" ht="30" customHeight="1" x14ac:dyDescent="0.3"/>
    <row r="2705" s="21" customFormat="1" ht="30" customHeight="1" x14ac:dyDescent="0.3"/>
    <row r="2706" s="21" customFormat="1" ht="30" customHeight="1" x14ac:dyDescent="0.3"/>
    <row r="2707" s="21" customFormat="1" ht="30" customHeight="1" x14ac:dyDescent="0.3"/>
    <row r="2708" s="21" customFormat="1" ht="30" customHeight="1" x14ac:dyDescent="0.3"/>
    <row r="2709" s="21" customFormat="1" ht="30" customHeight="1" x14ac:dyDescent="0.3"/>
    <row r="2710" s="21" customFormat="1" ht="30" customHeight="1" x14ac:dyDescent="0.3"/>
    <row r="2711" s="21" customFormat="1" ht="30" customHeight="1" x14ac:dyDescent="0.3"/>
    <row r="2712" s="21" customFormat="1" ht="30" customHeight="1" x14ac:dyDescent="0.3"/>
    <row r="2713" s="21" customFormat="1" ht="30" customHeight="1" x14ac:dyDescent="0.3"/>
    <row r="2714" s="21" customFormat="1" ht="30" customHeight="1" x14ac:dyDescent="0.3"/>
    <row r="2715" s="21" customFormat="1" ht="30" customHeight="1" x14ac:dyDescent="0.3"/>
    <row r="2716" s="21" customFormat="1" ht="30" customHeight="1" x14ac:dyDescent="0.3"/>
    <row r="2717" s="21" customFormat="1" ht="30" customHeight="1" x14ac:dyDescent="0.3"/>
    <row r="2718" s="21" customFormat="1" ht="30" customHeight="1" x14ac:dyDescent="0.3"/>
    <row r="2719" s="21" customFormat="1" ht="30" customHeight="1" x14ac:dyDescent="0.3"/>
    <row r="2720" s="21" customFormat="1" ht="30" customHeight="1" x14ac:dyDescent="0.3"/>
    <row r="2721" s="21" customFormat="1" ht="30" customHeight="1" x14ac:dyDescent="0.3"/>
    <row r="2722" s="21" customFormat="1" ht="30" customHeight="1" x14ac:dyDescent="0.3"/>
    <row r="2723" s="21" customFormat="1" ht="30" customHeight="1" x14ac:dyDescent="0.3"/>
    <row r="2724" s="21" customFormat="1" ht="30" customHeight="1" x14ac:dyDescent="0.3"/>
    <row r="2725" s="21" customFormat="1" ht="30" customHeight="1" x14ac:dyDescent="0.3"/>
    <row r="2726" s="21" customFormat="1" ht="30" customHeight="1" x14ac:dyDescent="0.3"/>
    <row r="2727" s="21" customFormat="1" ht="30" customHeight="1" x14ac:dyDescent="0.3"/>
    <row r="2728" s="21" customFormat="1" ht="30" customHeight="1" x14ac:dyDescent="0.3"/>
    <row r="2729" s="21" customFormat="1" ht="30" customHeight="1" x14ac:dyDescent="0.3"/>
    <row r="2730" s="21" customFormat="1" ht="30" customHeight="1" x14ac:dyDescent="0.3"/>
    <row r="2731" s="21" customFormat="1" ht="30" customHeight="1" x14ac:dyDescent="0.3"/>
    <row r="2732" s="21" customFormat="1" ht="30" customHeight="1" x14ac:dyDescent="0.3"/>
    <row r="2733" s="21" customFormat="1" ht="30" customHeight="1" x14ac:dyDescent="0.3"/>
    <row r="2734" s="21" customFormat="1" ht="30" customHeight="1" x14ac:dyDescent="0.3"/>
    <row r="2735" s="21" customFormat="1" ht="30" customHeight="1" x14ac:dyDescent="0.3"/>
    <row r="2736" s="21" customFormat="1" ht="30" customHeight="1" x14ac:dyDescent="0.3"/>
    <row r="2737" s="21" customFormat="1" ht="30" customHeight="1" x14ac:dyDescent="0.3"/>
    <row r="2738" s="21" customFormat="1" ht="30" customHeight="1" x14ac:dyDescent="0.3"/>
    <row r="2739" s="21" customFormat="1" ht="30" customHeight="1" x14ac:dyDescent="0.3"/>
    <row r="2740" s="21" customFormat="1" ht="30" customHeight="1" x14ac:dyDescent="0.3"/>
    <row r="2741" s="21" customFormat="1" ht="30" customHeight="1" x14ac:dyDescent="0.3"/>
    <row r="2742" s="21" customFormat="1" ht="30" customHeight="1" x14ac:dyDescent="0.3"/>
    <row r="2743" s="21" customFormat="1" ht="30" customHeight="1" x14ac:dyDescent="0.3"/>
    <row r="2744" s="21" customFormat="1" ht="30" customHeight="1" x14ac:dyDescent="0.3"/>
    <row r="2745" s="21" customFormat="1" ht="30" customHeight="1" x14ac:dyDescent="0.3"/>
    <row r="2746" s="21" customFormat="1" ht="30" customHeight="1" x14ac:dyDescent="0.3"/>
    <row r="2747" s="21" customFormat="1" ht="30" customHeight="1" x14ac:dyDescent="0.3"/>
    <row r="2748" s="21" customFormat="1" ht="30" customHeight="1" x14ac:dyDescent="0.3"/>
    <row r="2749" s="21" customFormat="1" ht="30" customHeight="1" x14ac:dyDescent="0.3"/>
    <row r="2750" s="21" customFormat="1" ht="30" customHeight="1" x14ac:dyDescent="0.3"/>
    <row r="2751" s="21" customFormat="1" ht="30" customHeight="1" x14ac:dyDescent="0.3"/>
    <row r="2752" s="21" customFormat="1" ht="30" customHeight="1" x14ac:dyDescent="0.3"/>
    <row r="2753" s="21" customFormat="1" ht="30" customHeight="1" x14ac:dyDescent="0.3"/>
    <row r="2754" s="21" customFormat="1" ht="30" customHeight="1" x14ac:dyDescent="0.3"/>
    <row r="2755" s="21" customFormat="1" ht="30" customHeight="1" x14ac:dyDescent="0.3"/>
    <row r="2756" s="21" customFormat="1" ht="30" customHeight="1" x14ac:dyDescent="0.3"/>
    <row r="2757" s="21" customFormat="1" ht="30" customHeight="1" x14ac:dyDescent="0.3"/>
    <row r="2758" s="21" customFormat="1" ht="30" customHeight="1" x14ac:dyDescent="0.3"/>
    <row r="2759" s="21" customFormat="1" ht="30" customHeight="1" x14ac:dyDescent="0.3"/>
    <row r="2760" s="21" customFormat="1" ht="30" customHeight="1" x14ac:dyDescent="0.3"/>
    <row r="2761" s="21" customFormat="1" ht="30" customHeight="1" x14ac:dyDescent="0.3"/>
    <row r="2762" s="21" customFormat="1" ht="30" customHeight="1" x14ac:dyDescent="0.3"/>
    <row r="2763" s="21" customFormat="1" ht="30" customHeight="1" x14ac:dyDescent="0.3"/>
    <row r="2764" s="21" customFormat="1" ht="30" customHeight="1" x14ac:dyDescent="0.3"/>
    <row r="2765" s="21" customFormat="1" ht="30" customHeight="1" x14ac:dyDescent="0.3"/>
    <row r="2766" s="21" customFormat="1" ht="30" customHeight="1" x14ac:dyDescent="0.3"/>
    <row r="2767" s="21" customFormat="1" ht="30" customHeight="1" x14ac:dyDescent="0.3"/>
    <row r="2768" s="21" customFormat="1" ht="30" customHeight="1" x14ac:dyDescent="0.3"/>
    <row r="2769" s="21" customFormat="1" ht="30" customHeight="1" x14ac:dyDescent="0.3"/>
    <row r="2770" s="21" customFormat="1" ht="30" customHeight="1" x14ac:dyDescent="0.3"/>
    <row r="2771" s="21" customFormat="1" ht="30" customHeight="1" x14ac:dyDescent="0.3"/>
    <row r="2772" s="21" customFormat="1" ht="30" customHeight="1" x14ac:dyDescent="0.3"/>
    <row r="2773" s="21" customFormat="1" ht="30" customHeight="1" x14ac:dyDescent="0.3"/>
    <row r="2774" s="21" customFormat="1" ht="30" customHeight="1" x14ac:dyDescent="0.3"/>
    <row r="2775" s="21" customFormat="1" ht="30" customHeight="1" x14ac:dyDescent="0.3"/>
    <row r="2776" s="21" customFormat="1" ht="30" customHeight="1" x14ac:dyDescent="0.3"/>
    <row r="2777" s="21" customFormat="1" ht="30" customHeight="1" x14ac:dyDescent="0.3"/>
    <row r="2778" s="21" customFormat="1" ht="30" customHeight="1" x14ac:dyDescent="0.3"/>
    <row r="2779" s="21" customFormat="1" ht="30" customHeight="1" x14ac:dyDescent="0.3"/>
    <row r="2780" s="21" customFormat="1" ht="30" customHeight="1" x14ac:dyDescent="0.3"/>
    <row r="2781" s="21" customFormat="1" ht="30" customHeight="1" x14ac:dyDescent="0.3"/>
    <row r="2782" s="21" customFormat="1" ht="30" customHeight="1" x14ac:dyDescent="0.3"/>
    <row r="2783" s="21" customFormat="1" ht="30" customHeight="1" x14ac:dyDescent="0.3"/>
    <row r="2784" s="21" customFormat="1" ht="30" customHeight="1" x14ac:dyDescent="0.3"/>
    <row r="2785" s="21" customFormat="1" ht="30" customHeight="1" x14ac:dyDescent="0.3"/>
    <row r="2786" s="21" customFormat="1" ht="30" customHeight="1" x14ac:dyDescent="0.3"/>
    <row r="2787" s="21" customFormat="1" ht="30" customHeight="1" x14ac:dyDescent="0.3"/>
    <row r="2788" s="21" customFormat="1" ht="30" customHeight="1" x14ac:dyDescent="0.3"/>
    <row r="2789" s="21" customFormat="1" ht="30" customHeight="1" x14ac:dyDescent="0.3"/>
    <row r="2790" s="21" customFormat="1" ht="30" customHeight="1" x14ac:dyDescent="0.3"/>
    <row r="2791" s="21" customFormat="1" ht="30" customHeight="1" x14ac:dyDescent="0.3"/>
    <row r="2792" s="21" customFormat="1" ht="30" customHeight="1" x14ac:dyDescent="0.3"/>
    <row r="2793" s="21" customFormat="1" ht="30" customHeight="1" x14ac:dyDescent="0.3"/>
    <row r="2794" s="21" customFormat="1" ht="30" customHeight="1" x14ac:dyDescent="0.3"/>
    <row r="2795" s="21" customFormat="1" ht="30" customHeight="1" x14ac:dyDescent="0.3"/>
    <row r="2796" s="21" customFormat="1" ht="30" customHeight="1" x14ac:dyDescent="0.3"/>
    <row r="2797" s="21" customFormat="1" ht="30" customHeight="1" x14ac:dyDescent="0.3"/>
    <row r="2798" s="21" customFormat="1" ht="30" customHeight="1" x14ac:dyDescent="0.3"/>
    <row r="2799" s="21" customFormat="1" ht="30" customHeight="1" x14ac:dyDescent="0.3"/>
    <row r="2800" s="21" customFormat="1" ht="30" customHeight="1" x14ac:dyDescent="0.3"/>
    <row r="2801" s="21" customFormat="1" ht="30" customHeight="1" x14ac:dyDescent="0.3"/>
    <row r="2802" s="21" customFormat="1" ht="30" customHeight="1" x14ac:dyDescent="0.3"/>
    <row r="2803" s="21" customFormat="1" ht="30" customHeight="1" x14ac:dyDescent="0.3"/>
    <row r="2804" s="21" customFormat="1" ht="30" customHeight="1" x14ac:dyDescent="0.3"/>
    <row r="2805" s="21" customFormat="1" ht="30" customHeight="1" x14ac:dyDescent="0.3"/>
    <row r="2806" s="21" customFormat="1" ht="30" customHeight="1" x14ac:dyDescent="0.3"/>
    <row r="2807" s="21" customFormat="1" ht="30" customHeight="1" x14ac:dyDescent="0.3"/>
    <row r="2808" s="21" customFormat="1" ht="30" customHeight="1" x14ac:dyDescent="0.3"/>
    <row r="2809" s="21" customFormat="1" ht="30" customHeight="1" x14ac:dyDescent="0.3"/>
    <row r="2810" s="21" customFormat="1" ht="30" customHeight="1" x14ac:dyDescent="0.3"/>
    <row r="2811" s="21" customFormat="1" ht="30" customHeight="1" x14ac:dyDescent="0.3"/>
    <row r="2812" s="21" customFormat="1" ht="30" customHeight="1" x14ac:dyDescent="0.3"/>
    <row r="2813" s="21" customFormat="1" ht="30" customHeight="1" x14ac:dyDescent="0.3"/>
    <row r="2814" s="21" customFormat="1" ht="30" customHeight="1" x14ac:dyDescent="0.3"/>
    <row r="2815" s="21" customFormat="1" ht="30" customHeight="1" x14ac:dyDescent="0.3"/>
    <row r="2816" s="21" customFormat="1" ht="30" customHeight="1" x14ac:dyDescent="0.3"/>
    <row r="2817" s="21" customFormat="1" ht="30" customHeight="1" x14ac:dyDescent="0.3"/>
    <row r="2818" s="21" customFormat="1" ht="30" customHeight="1" x14ac:dyDescent="0.3"/>
    <row r="2819" s="21" customFormat="1" ht="30" customHeight="1" x14ac:dyDescent="0.3"/>
    <row r="2820" s="21" customFormat="1" ht="30" customHeight="1" x14ac:dyDescent="0.3"/>
    <row r="2821" s="21" customFormat="1" ht="30" customHeight="1" x14ac:dyDescent="0.3"/>
    <row r="2822" s="21" customFormat="1" ht="30" customHeight="1" x14ac:dyDescent="0.3"/>
    <row r="2823" s="21" customFormat="1" ht="30" customHeight="1" x14ac:dyDescent="0.3"/>
    <row r="2824" s="21" customFormat="1" ht="30" customHeight="1" x14ac:dyDescent="0.3"/>
    <row r="2825" s="21" customFormat="1" ht="30" customHeight="1" x14ac:dyDescent="0.3"/>
    <row r="2826" s="21" customFormat="1" ht="30" customHeight="1" x14ac:dyDescent="0.3"/>
    <row r="2827" s="21" customFormat="1" ht="30" customHeight="1" x14ac:dyDescent="0.3"/>
    <row r="2828" s="21" customFormat="1" ht="30" customHeight="1" x14ac:dyDescent="0.3"/>
    <row r="2829" s="21" customFormat="1" ht="30" customHeight="1" x14ac:dyDescent="0.3"/>
    <row r="2830" s="21" customFormat="1" ht="30" customHeight="1" x14ac:dyDescent="0.3"/>
    <row r="2831" s="21" customFormat="1" ht="30" customHeight="1" x14ac:dyDescent="0.3"/>
    <row r="2832" s="21" customFormat="1" ht="30" customHeight="1" x14ac:dyDescent="0.3"/>
    <row r="2833" s="21" customFormat="1" ht="30" customHeight="1" x14ac:dyDescent="0.3"/>
    <row r="2834" s="21" customFormat="1" ht="30" customHeight="1" x14ac:dyDescent="0.3"/>
    <row r="2835" s="21" customFormat="1" ht="30" customHeight="1" x14ac:dyDescent="0.3"/>
    <row r="2836" s="21" customFormat="1" ht="30" customHeight="1" x14ac:dyDescent="0.3"/>
    <row r="2837" s="21" customFormat="1" ht="30" customHeight="1" x14ac:dyDescent="0.3"/>
    <row r="2838" s="21" customFormat="1" ht="30" customHeight="1" x14ac:dyDescent="0.3"/>
    <row r="2839" s="21" customFormat="1" ht="30" customHeight="1" x14ac:dyDescent="0.3"/>
    <row r="2840" s="21" customFormat="1" ht="30" customHeight="1" x14ac:dyDescent="0.3"/>
    <row r="2841" s="21" customFormat="1" ht="30" customHeight="1" x14ac:dyDescent="0.3"/>
    <row r="2842" s="21" customFormat="1" ht="30" customHeight="1" x14ac:dyDescent="0.3"/>
    <row r="2843" s="21" customFormat="1" ht="30" customHeight="1" x14ac:dyDescent="0.3"/>
    <row r="2844" s="21" customFormat="1" ht="30" customHeight="1" x14ac:dyDescent="0.3"/>
    <row r="2845" s="21" customFormat="1" ht="30" customHeight="1" x14ac:dyDescent="0.3"/>
    <row r="2846" s="21" customFormat="1" ht="30" customHeight="1" x14ac:dyDescent="0.3"/>
    <row r="2847" s="21" customFormat="1" ht="30" customHeight="1" x14ac:dyDescent="0.3"/>
    <row r="2848" s="21" customFormat="1" ht="30" customHeight="1" x14ac:dyDescent="0.3"/>
    <row r="2849" s="21" customFormat="1" ht="30" customHeight="1" x14ac:dyDescent="0.3"/>
    <row r="2850" s="21" customFormat="1" ht="30" customHeight="1" x14ac:dyDescent="0.3"/>
    <row r="2851" s="21" customFormat="1" ht="30" customHeight="1" x14ac:dyDescent="0.3"/>
    <row r="2852" s="21" customFormat="1" ht="30" customHeight="1" x14ac:dyDescent="0.3"/>
    <row r="2853" s="21" customFormat="1" ht="30" customHeight="1" x14ac:dyDescent="0.3"/>
    <row r="2854" s="21" customFormat="1" ht="30" customHeight="1" x14ac:dyDescent="0.3"/>
    <row r="2855" s="21" customFormat="1" ht="30" customHeight="1" x14ac:dyDescent="0.3"/>
    <row r="2856" s="21" customFormat="1" ht="30" customHeight="1" x14ac:dyDescent="0.3"/>
    <row r="2857" s="21" customFormat="1" ht="30" customHeight="1" x14ac:dyDescent="0.3"/>
    <row r="2858" s="21" customFormat="1" ht="30" customHeight="1" x14ac:dyDescent="0.3"/>
    <row r="2859" s="21" customFormat="1" ht="30" customHeight="1" x14ac:dyDescent="0.3"/>
    <row r="2860" s="21" customFormat="1" ht="30" customHeight="1" x14ac:dyDescent="0.3"/>
    <row r="2861" s="21" customFormat="1" ht="30" customHeight="1" x14ac:dyDescent="0.3"/>
    <row r="2862" s="21" customFormat="1" ht="30" customHeight="1" x14ac:dyDescent="0.3"/>
    <row r="2863" s="21" customFormat="1" ht="30" customHeight="1" x14ac:dyDescent="0.3"/>
    <row r="2864" s="21" customFormat="1" ht="30" customHeight="1" x14ac:dyDescent="0.3"/>
    <row r="2865" s="21" customFormat="1" ht="30" customHeight="1" x14ac:dyDescent="0.3"/>
    <row r="2866" s="21" customFormat="1" ht="30" customHeight="1" x14ac:dyDescent="0.3"/>
    <row r="2867" s="21" customFormat="1" ht="30" customHeight="1" x14ac:dyDescent="0.3"/>
    <row r="2868" s="21" customFormat="1" ht="30" customHeight="1" x14ac:dyDescent="0.3"/>
    <row r="2869" s="21" customFormat="1" ht="30" customHeight="1" x14ac:dyDescent="0.3"/>
    <row r="2870" s="21" customFormat="1" ht="30" customHeight="1" x14ac:dyDescent="0.3"/>
    <row r="2871" s="21" customFormat="1" ht="30" customHeight="1" x14ac:dyDescent="0.3"/>
    <row r="2872" s="21" customFormat="1" ht="30" customHeight="1" x14ac:dyDescent="0.3"/>
    <row r="2873" s="21" customFormat="1" ht="30" customHeight="1" x14ac:dyDescent="0.3"/>
    <row r="2874" s="21" customFormat="1" ht="30" customHeight="1" x14ac:dyDescent="0.3"/>
    <row r="2875" s="21" customFormat="1" ht="30" customHeight="1" x14ac:dyDescent="0.3"/>
    <row r="2876" s="21" customFormat="1" ht="30" customHeight="1" x14ac:dyDescent="0.3"/>
    <row r="2877" s="21" customFormat="1" ht="30" customHeight="1" x14ac:dyDescent="0.3"/>
    <row r="2878" s="21" customFormat="1" ht="30" customHeight="1" x14ac:dyDescent="0.3"/>
    <row r="2879" s="21" customFormat="1" ht="30" customHeight="1" x14ac:dyDescent="0.3"/>
    <row r="2880" s="21" customFormat="1" ht="30" customHeight="1" x14ac:dyDescent="0.3"/>
    <row r="2881" s="21" customFormat="1" ht="30" customHeight="1" x14ac:dyDescent="0.3"/>
    <row r="2882" s="21" customFormat="1" ht="30" customHeight="1" x14ac:dyDescent="0.3"/>
    <row r="2883" s="21" customFormat="1" ht="30" customHeight="1" x14ac:dyDescent="0.3"/>
    <row r="2884" s="21" customFormat="1" ht="30" customHeight="1" x14ac:dyDescent="0.3"/>
    <row r="2885" s="21" customFormat="1" ht="30" customHeight="1" x14ac:dyDescent="0.3"/>
    <row r="2886" s="21" customFormat="1" ht="30" customHeight="1" x14ac:dyDescent="0.3"/>
    <row r="2887" s="21" customFormat="1" ht="30" customHeight="1" x14ac:dyDescent="0.3"/>
    <row r="2888" s="21" customFormat="1" ht="30" customHeight="1" x14ac:dyDescent="0.3"/>
    <row r="2889" s="21" customFormat="1" ht="30" customHeight="1" x14ac:dyDescent="0.3"/>
    <row r="2890" s="21" customFormat="1" ht="30" customHeight="1" x14ac:dyDescent="0.3"/>
    <row r="2891" s="21" customFormat="1" ht="30" customHeight="1" x14ac:dyDescent="0.3"/>
    <row r="2892" s="21" customFormat="1" ht="30" customHeight="1" x14ac:dyDescent="0.3"/>
    <row r="2893" s="21" customFormat="1" ht="30" customHeight="1" x14ac:dyDescent="0.3"/>
    <row r="2894" s="21" customFormat="1" ht="30" customHeight="1" x14ac:dyDescent="0.3"/>
    <row r="2895" s="21" customFormat="1" ht="30" customHeight="1" x14ac:dyDescent="0.3"/>
    <row r="2896" s="21" customFormat="1" ht="30" customHeight="1" x14ac:dyDescent="0.3"/>
    <row r="2897" s="21" customFormat="1" ht="30" customHeight="1" x14ac:dyDescent="0.3"/>
    <row r="2898" s="21" customFormat="1" ht="30" customHeight="1" x14ac:dyDescent="0.3"/>
    <row r="2899" s="21" customFormat="1" ht="30" customHeight="1" x14ac:dyDescent="0.3"/>
    <row r="2900" s="21" customFormat="1" ht="30" customHeight="1" x14ac:dyDescent="0.3"/>
    <row r="2901" s="21" customFormat="1" ht="30" customHeight="1" x14ac:dyDescent="0.3"/>
    <row r="2902" s="21" customFormat="1" ht="30" customHeight="1" x14ac:dyDescent="0.3"/>
    <row r="2903" s="21" customFormat="1" ht="30" customHeight="1" x14ac:dyDescent="0.3"/>
    <row r="2904" s="21" customFormat="1" ht="30" customHeight="1" x14ac:dyDescent="0.3"/>
    <row r="2905" s="21" customFormat="1" ht="30" customHeight="1" x14ac:dyDescent="0.3"/>
    <row r="2906" s="21" customFormat="1" ht="30" customHeight="1" x14ac:dyDescent="0.3"/>
    <row r="2907" s="21" customFormat="1" ht="30" customHeight="1" x14ac:dyDescent="0.3"/>
    <row r="2908" s="21" customFormat="1" ht="30" customHeight="1" x14ac:dyDescent="0.3"/>
    <row r="2909" s="21" customFormat="1" ht="30" customHeight="1" x14ac:dyDescent="0.3"/>
    <row r="2910" s="21" customFormat="1" ht="30" customHeight="1" x14ac:dyDescent="0.3"/>
    <row r="2911" s="21" customFormat="1" ht="30" customHeight="1" x14ac:dyDescent="0.3"/>
    <row r="2912" s="21" customFormat="1" ht="30" customHeight="1" x14ac:dyDescent="0.3"/>
    <row r="2913" s="21" customFormat="1" ht="30" customHeight="1" x14ac:dyDescent="0.3"/>
    <row r="2914" s="21" customFormat="1" ht="30" customHeight="1" x14ac:dyDescent="0.3"/>
    <row r="2915" s="21" customFormat="1" ht="30" customHeight="1" x14ac:dyDescent="0.3"/>
    <row r="2916" s="21" customFormat="1" ht="30" customHeight="1" x14ac:dyDescent="0.3"/>
    <row r="2917" s="21" customFormat="1" ht="30" customHeight="1" x14ac:dyDescent="0.3"/>
    <row r="2918" s="21" customFormat="1" ht="30" customHeight="1" x14ac:dyDescent="0.3"/>
    <row r="2919" s="21" customFormat="1" ht="30" customHeight="1" x14ac:dyDescent="0.3"/>
    <row r="2920" s="21" customFormat="1" ht="30" customHeight="1" x14ac:dyDescent="0.3"/>
    <row r="2921" s="21" customFormat="1" ht="30" customHeight="1" x14ac:dyDescent="0.3"/>
    <row r="2922" s="21" customFormat="1" ht="30" customHeight="1" x14ac:dyDescent="0.3"/>
    <row r="2923" s="21" customFormat="1" ht="30" customHeight="1" x14ac:dyDescent="0.3"/>
    <row r="2924" s="21" customFormat="1" ht="30" customHeight="1" x14ac:dyDescent="0.3"/>
    <row r="2925" s="21" customFormat="1" ht="30" customHeight="1" x14ac:dyDescent="0.3"/>
    <row r="2926" s="21" customFormat="1" ht="30" customHeight="1" x14ac:dyDescent="0.3"/>
    <row r="2927" s="21" customFormat="1" ht="30" customHeight="1" x14ac:dyDescent="0.3"/>
    <row r="2928" s="21" customFormat="1" ht="30" customHeight="1" x14ac:dyDescent="0.3"/>
    <row r="2929" s="21" customFormat="1" ht="30" customHeight="1" x14ac:dyDescent="0.3"/>
    <row r="2930" s="21" customFormat="1" ht="30" customHeight="1" x14ac:dyDescent="0.3"/>
    <row r="2931" s="21" customFormat="1" ht="30" customHeight="1" x14ac:dyDescent="0.3"/>
    <row r="2932" s="21" customFormat="1" ht="30" customHeight="1" x14ac:dyDescent="0.3"/>
    <row r="2933" s="21" customFormat="1" ht="30" customHeight="1" x14ac:dyDescent="0.3"/>
    <row r="2934" s="21" customFormat="1" ht="30" customHeight="1" x14ac:dyDescent="0.3"/>
    <row r="2935" s="21" customFormat="1" ht="30" customHeight="1" x14ac:dyDescent="0.3"/>
    <row r="2936" s="21" customFormat="1" ht="30" customHeight="1" x14ac:dyDescent="0.3"/>
    <row r="2937" s="21" customFormat="1" ht="30" customHeight="1" x14ac:dyDescent="0.3"/>
    <row r="2938" s="21" customFormat="1" ht="30" customHeight="1" x14ac:dyDescent="0.3"/>
    <row r="2939" s="21" customFormat="1" ht="30" customHeight="1" x14ac:dyDescent="0.3"/>
    <row r="2940" s="21" customFormat="1" ht="30" customHeight="1" x14ac:dyDescent="0.3"/>
    <row r="2941" s="21" customFormat="1" ht="30" customHeight="1" x14ac:dyDescent="0.3"/>
    <row r="2942" s="21" customFormat="1" ht="30" customHeight="1" x14ac:dyDescent="0.3"/>
    <row r="2943" s="21" customFormat="1" ht="30" customHeight="1" x14ac:dyDescent="0.3"/>
    <row r="2944" s="21" customFormat="1" ht="30" customHeight="1" x14ac:dyDescent="0.3"/>
    <row r="2945" s="21" customFormat="1" ht="30" customHeight="1" x14ac:dyDescent="0.3"/>
    <row r="2946" s="21" customFormat="1" ht="30" customHeight="1" x14ac:dyDescent="0.3"/>
    <row r="2947" s="21" customFormat="1" ht="30" customHeight="1" x14ac:dyDescent="0.3"/>
    <row r="2948" s="21" customFormat="1" ht="30" customHeight="1" x14ac:dyDescent="0.3"/>
    <row r="2949" s="21" customFormat="1" ht="30" customHeight="1" x14ac:dyDescent="0.3"/>
    <row r="2950" s="21" customFormat="1" ht="30" customHeight="1" x14ac:dyDescent="0.3"/>
    <row r="2951" s="21" customFormat="1" ht="30" customHeight="1" x14ac:dyDescent="0.3"/>
    <row r="2952" s="21" customFormat="1" ht="30" customHeight="1" x14ac:dyDescent="0.3"/>
    <row r="2953" s="21" customFormat="1" ht="30" customHeight="1" x14ac:dyDescent="0.3"/>
    <row r="2954" s="21" customFormat="1" ht="30" customHeight="1" x14ac:dyDescent="0.3"/>
    <row r="2955" s="21" customFormat="1" ht="30" customHeight="1" x14ac:dyDescent="0.3"/>
    <row r="2956" s="21" customFormat="1" ht="30" customHeight="1" x14ac:dyDescent="0.3"/>
    <row r="2957" s="21" customFormat="1" ht="30" customHeight="1" x14ac:dyDescent="0.3"/>
    <row r="2958" s="21" customFormat="1" ht="30" customHeight="1" x14ac:dyDescent="0.3"/>
    <row r="2959" s="21" customFormat="1" ht="30" customHeight="1" x14ac:dyDescent="0.3"/>
    <row r="2960" s="21" customFormat="1" ht="30" customHeight="1" x14ac:dyDescent="0.3"/>
    <row r="2961" s="21" customFormat="1" ht="30" customHeight="1" x14ac:dyDescent="0.3"/>
    <row r="2962" s="21" customFormat="1" ht="30" customHeight="1" x14ac:dyDescent="0.3"/>
    <row r="2963" s="21" customFormat="1" ht="30" customHeight="1" x14ac:dyDescent="0.3"/>
    <row r="2964" s="21" customFormat="1" ht="30" customHeight="1" x14ac:dyDescent="0.3"/>
    <row r="2965" s="21" customFormat="1" ht="30" customHeight="1" x14ac:dyDescent="0.3"/>
    <row r="2966" s="21" customFormat="1" ht="30" customHeight="1" x14ac:dyDescent="0.3"/>
    <row r="2967" s="21" customFormat="1" ht="30" customHeight="1" x14ac:dyDescent="0.3"/>
    <row r="2968" s="21" customFormat="1" ht="30" customHeight="1" x14ac:dyDescent="0.3"/>
    <row r="2969" s="21" customFormat="1" ht="30" customHeight="1" x14ac:dyDescent="0.3"/>
    <row r="2970" s="21" customFormat="1" ht="30" customHeight="1" x14ac:dyDescent="0.3"/>
    <row r="2971" s="21" customFormat="1" ht="30" customHeight="1" x14ac:dyDescent="0.3"/>
    <row r="2972" s="21" customFormat="1" ht="30" customHeight="1" x14ac:dyDescent="0.3"/>
    <row r="2973" s="21" customFormat="1" ht="30" customHeight="1" x14ac:dyDescent="0.3"/>
    <row r="2974" s="21" customFormat="1" ht="30" customHeight="1" x14ac:dyDescent="0.3"/>
    <row r="2975" s="21" customFormat="1" ht="30" customHeight="1" x14ac:dyDescent="0.3"/>
    <row r="2976" s="21" customFormat="1" ht="30" customHeight="1" x14ac:dyDescent="0.3"/>
    <row r="2977" s="21" customFormat="1" ht="30" customHeight="1" x14ac:dyDescent="0.3"/>
    <row r="2978" s="21" customFormat="1" ht="30" customHeight="1" x14ac:dyDescent="0.3"/>
    <row r="2979" s="21" customFormat="1" ht="30" customHeight="1" x14ac:dyDescent="0.3"/>
    <row r="2980" s="21" customFormat="1" ht="30" customHeight="1" x14ac:dyDescent="0.3"/>
    <row r="2981" s="21" customFormat="1" ht="30" customHeight="1" x14ac:dyDescent="0.3"/>
    <row r="2982" s="21" customFormat="1" ht="30" customHeight="1" x14ac:dyDescent="0.3"/>
    <row r="2983" s="21" customFormat="1" ht="30" customHeight="1" x14ac:dyDescent="0.3"/>
    <row r="2984" s="21" customFormat="1" ht="30" customHeight="1" x14ac:dyDescent="0.3"/>
    <row r="2985" s="21" customFormat="1" ht="30" customHeight="1" x14ac:dyDescent="0.3"/>
    <row r="2986" s="21" customFormat="1" ht="30" customHeight="1" x14ac:dyDescent="0.3"/>
    <row r="2987" s="21" customFormat="1" ht="30" customHeight="1" x14ac:dyDescent="0.3"/>
    <row r="2988" s="21" customFormat="1" ht="30" customHeight="1" x14ac:dyDescent="0.3"/>
    <row r="2989" s="21" customFormat="1" ht="30" customHeight="1" x14ac:dyDescent="0.3"/>
    <row r="2990" s="21" customFormat="1" ht="30" customHeight="1" x14ac:dyDescent="0.3"/>
    <row r="2991" s="21" customFormat="1" ht="30" customHeight="1" x14ac:dyDescent="0.3"/>
    <row r="2992" s="21" customFormat="1" ht="30" customHeight="1" x14ac:dyDescent="0.3"/>
    <row r="2993" s="21" customFormat="1" ht="30" customHeight="1" x14ac:dyDescent="0.3"/>
    <row r="2994" s="21" customFormat="1" ht="30" customHeight="1" x14ac:dyDescent="0.3"/>
    <row r="2995" s="21" customFormat="1" ht="30" customHeight="1" x14ac:dyDescent="0.3"/>
    <row r="2996" s="21" customFormat="1" ht="30" customHeight="1" x14ac:dyDescent="0.3"/>
    <row r="2997" s="21" customFormat="1" ht="30" customHeight="1" x14ac:dyDescent="0.3"/>
    <row r="2998" s="21" customFormat="1" ht="30" customHeight="1" x14ac:dyDescent="0.3"/>
    <row r="2999" s="21" customFormat="1" ht="30" customHeight="1" x14ac:dyDescent="0.3"/>
    <row r="3000" s="21" customFormat="1" ht="30" customHeight="1" x14ac:dyDescent="0.3"/>
    <row r="3001" s="21" customFormat="1" ht="30" customHeight="1" x14ac:dyDescent="0.3"/>
    <row r="3002" s="21" customFormat="1" ht="30" customHeight="1" x14ac:dyDescent="0.3"/>
    <row r="3003" s="21" customFormat="1" ht="30" customHeight="1" x14ac:dyDescent="0.3"/>
    <row r="3004" s="21" customFormat="1" ht="30" customHeight="1" x14ac:dyDescent="0.3"/>
    <row r="3005" s="21" customFormat="1" ht="30" customHeight="1" x14ac:dyDescent="0.3"/>
    <row r="3006" s="21" customFormat="1" ht="30" customHeight="1" x14ac:dyDescent="0.3"/>
    <row r="3007" s="21" customFormat="1" ht="30" customHeight="1" x14ac:dyDescent="0.3"/>
    <row r="3008" s="21" customFormat="1" ht="30" customHeight="1" x14ac:dyDescent="0.3"/>
    <row r="3009" s="21" customFormat="1" ht="30" customHeight="1" x14ac:dyDescent="0.3"/>
    <row r="3010" s="21" customFormat="1" ht="30" customHeight="1" x14ac:dyDescent="0.3"/>
    <row r="3011" s="21" customFormat="1" ht="30" customHeight="1" x14ac:dyDescent="0.3"/>
    <row r="3012" s="21" customFormat="1" ht="30" customHeight="1" x14ac:dyDescent="0.3"/>
    <row r="3013" s="21" customFormat="1" ht="30" customHeight="1" x14ac:dyDescent="0.3"/>
    <row r="3014" s="21" customFormat="1" ht="30" customHeight="1" x14ac:dyDescent="0.3"/>
    <row r="3015" s="21" customFormat="1" ht="30" customHeight="1" x14ac:dyDescent="0.3"/>
    <row r="3016" s="21" customFormat="1" ht="30" customHeight="1" x14ac:dyDescent="0.3"/>
    <row r="3017" s="21" customFormat="1" ht="30" customHeight="1" x14ac:dyDescent="0.3"/>
    <row r="3018" s="21" customFormat="1" ht="30" customHeight="1" x14ac:dyDescent="0.3"/>
    <row r="3019" s="21" customFormat="1" ht="30" customHeight="1" x14ac:dyDescent="0.3"/>
    <row r="3020" s="21" customFormat="1" ht="30" customHeight="1" x14ac:dyDescent="0.3"/>
    <row r="3021" s="21" customFormat="1" ht="30" customHeight="1" x14ac:dyDescent="0.3"/>
    <row r="3022" s="21" customFormat="1" ht="30" customHeight="1" x14ac:dyDescent="0.3"/>
    <row r="3023" s="21" customFormat="1" ht="30" customHeight="1" x14ac:dyDescent="0.3"/>
    <row r="3024" s="21" customFormat="1" ht="30" customHeight="1" x14ac:dyDescent="0.3"/>
    <row r="3025" s="21" customFormat="1" ht="30" customHeight="1" x14ac:dyDescent="0.3"/>
    <row r="3026" s="21" customFormat="1" ht="30" customHeight="1" x14ac:dyDescent="0.3"/>
    <row r="3027" s="21" customFormat="1" ht="30" customHeight="1" x14ac:dyDescent="0.3"/>
    <row r="3028" s="21" customFormat="1" ht="30" customHeight="1" x14ac:dyDescent="0.3"/>
    <row r="3029" s="21" customFormat="1" ht="30" customHeight="1" x14ac:dyDescent="0.3"/>
    <row r="3030" s="21" customFormat="1" ht="30" customHeight="1" x14ac:dyDescent="0.3"/>
    <row r="3031" s="21" customFormat="1" ht="30" customHeight="1" x14ac:dyDescent="0.3"/>
    <row r="3032" s="21" customFormat="1" ht="30" customHeight="1" x14ac:dyDescent="0.3"/>
    <row r="3033" s="21" customFormat="1" ht="30" customHeight="1" x14ac:dyDescent="0.3"/>
    <row r="3034" s="21" customFormat="1" ht="30" customHeight="1" x14ac:dyDescent="0.3"/>
    <row r="3035" s="21" customFormat="1" ht="30" customHeight="1" x14ac:dyDescent="0.3"/>
    <row r="3036" s="21" customFormat="1" ht="30" customHeight="1" x14ac:dyDescent="0.3"/>
    <row r="3037" s="21" customFormat="1" ht="30" customHeight="1" x14ac:dyDescent="0.3"/>
    <row r="3038" s="21" customFormat="1" ht="30" customHeight="1" x14ac:dyDescent="0.3"/>
    <row r="3039" s="21" customFormat="1" ht="30" customHeight="1" x14ac:dyDescent="0.3"/>
    <row r="3040" s="21" customFormat="1" ht="30" customHeight="1" x14ac:dyDescent="0.3"/>
    <row r="3041" s="21" customFormat="1" ht="30" customHeight="1" x14ac:dyDescent="0.3"/>
    <row r="3042" s="21" customFormat="1" ht="30" customHeight="1" x14ac:dyDescent="0.3"/>
    <row r="3043" s="21" customFormat="1" ht="30" customHeight="1" x14ac:dyDescent="0.3"/>
    <row r="3044" s="21" customFormat="1" ht="30" customHeight="1" x14ac:dyDescent="0.3"/>
    <row r="3045" s="21" customFormat="1" ht="30" customHeight="1" x14ac:dyDescent="0.3"/>
    <row r="3046" s="21" customFormat="1" ht="30" customHeight="1" x14ac:dyDescent="0.3"/>
    <row r="3047" s="21" customFormat="1" ht="30" customHeight="1" x14ac:dyDescent="0.3"/>
    <row r="3048" s="21" customFormat="1" ht="30" customHeight="1" x14ac:dyDescent="0.3"/>
    <row r="3049" s="21" customFormat="1" ht="30" customHeight="1" x14ac:dyDescent="0.3"/>
    <row r="3050" s="21" customFormat="1" ht="30" customHeight="1" x14ac:dyDescent="0.3"/>
    <row r="3051" s="21" customFormat="1" ht="30" customHeight="1" x14ac:dyDescent="0.3"/>
    <row r="3052" s="21" customFormat="1" ht="30" customHeight="1" x14ac:dyDescent="0.3"/>
    <row r="3053" s="21" customFormat="1" ht="30" customHeight="1" x14ac:dyDescent="0.3"/>
    <row r="3054" s="21" customFormat="1" ht="30" customHeight="1" x14ac:dyDescent="0.3"/>
    <row r="3055" s="21" customFormat="1" ht="30" customHeight="1" x14ac:dyDescent="0.3"/>
    <row r="3056" s="21" customFormat="1" ht="30" customHeight="1" x14ac:dyDescent="0.3"/>
    <row r="3057" s="21" customFormat="1" ht="30" customHeight="1" x14ac:dyDescent="0.3"/>
    <row r="3058" s="21" customFormat="1" ht="30" customHeight="1" x14ac:dyDescent="0.3"/>
    <row r="3059" s="21" customFormat="1" ht="30" customHeight="1" x14ac:dyDescent="0.3"/>
    <row r="3060" s="21" customFormat="1" ht="30" customHeight="1" x14ac:dyDescent="0.3"/>
    <row r="3061" s="21" customFormat="1" ht="30" customHeight="1" x14ac:dyDescent="0.3"/>
    <row r="3062" s="21" customFormat="1" ht="30" customHeight="1" x14ac:dyDescent="0.3"/>
    <row r="3063" s="21" customFormat="1" ht="30" customHeight="1" x14ac:dyDescent="0.3"/>
    <row r="3064" s="21" customFormat="1" ht="30" customHeight="1" x14ac:dyDescent="0.3"/>
    <row r="3065" s="21" customFormat="1" ht="30" customHeight="1" x14ac:dyDescent="0.3"/>
    <row r="3066" s="21" customFormat="1" ht="30" customHeight="1" x14ac:dyDescent="0.3"/>
    <row r="3067" s="21" customFormat="1" ht="30" customHeight="1" x14ac:dyDescent="0.3"/>
    <row r="3068" s="21" customFormat="1" ht="30" customHeight="1" x14ac:dyDescent="0.3"/>
    <row r="3069" s="21" customFormat="1" ht="30" customHeight="1" x14ac:dyDescent="0.3"/>
    <row r="3070" s="21" customFormat="1" ht="30" customHeight="1" x14ac:dyDescent="0.3"/>
    <row r="3071" s="21" customFormat="1" ht="30" customHeight="1" x14ac:dyDescent="0.3"/>
    <row r="3072" s="21" customFormat="1" ht="30" customHeight="1" x14ac:dyDescent="0.3"/>
    <row r="3073" s="21" customFormat="1" ht="30" customHeight="1" x14ac:dyDescent="0.3"/>
    <row r="3074" s="21" customFormat="1" ht="30" customHeight="1" x14ac:dyDescent="0.3"/>
    <row r="3075" s="21" customFormat="1" ht="30" customHeight="1" x14ac:dyDescent="0.3"/>
    <row r="3076" s="21" customFormat="1" ht="30" customHeight="1" x14ac:dyDescent="0.3"/>
    <row r="3077" s="21" customFormat="1" ht="30" customHeight="1" x14ac:dyDescent="0.3"/>
    <row r="3078" s="21" customFormat="1" ht="30" customHeight="1" x14ac:dyDescent="0.3"/>
    <row r="3079" s="21" customFormat="1" ht="30" customHeight="1" x14ac:dyDescent="0.3"/>
    <row r="3080" s="21" customFormat="1" ht="30" customHeight="1" x14ac:dyDescent="0.3"/>
    <row r="3081" s="21" customFormat="1" ht="30" customHeight="1" x14ac:dyDescent="0.3"/>
    <row r="3082" s="21" customFormat="1" ht="30" customHeight="1" x14ac:dyDescent="0.3"/>
    <row r="3083" s="21" customFormat="1" ht="30" customHeight="1" x14ac:dyDescent="0.3"/>
    <row r="3084" s="21" customFormat="1" ht="30" customHeight="1" x14ac:dyDescent="0.3"/>
    <row r="3085" s="21" customFormat="1" ht="30" customHeight="1" x14ac:dyDescent="0.3"/>
    <row r="3086" s="21" customFormat="1" ht="30" customHeight="1" x14ac:dyDescent="0.3"/>
    <row r="3087" s="21" customFormat="1" ht="30" customHeight="1" x14ac:dyDescent="0.3"/>
    <row r="3088" s="21" customFormat="1" ht="30" customHeight="1" x14ac:dyDescent="0.3"/>
    <row r="3089" s="21" customFormat="1" ht="30" customHeight="1" x14ac:dyDescent="0.3"/>
    <row r="3090" s="21" customFormat="1" ht="30" customHeight="1" x14ac:dyDescent="0.3"/>
    <row r="3091" s="21" customFormat="1" ht="30" customHeight="1" x14ac:dyDescent="0.3"/>
    <row r="3092" s="21" customFormat="1" ht="30" customHeight="1" x14ac:dyDescent="0.3"/>
    <row r="3093" s="21" customFormat="1" ht="30" customHeight="1" x14ac:dyDescent="0.3"/>
    <row r="3094" s="21" customFormat="1" ht="30" customHeight="1" x14ac:dyDescent="0.3"/>
    <row r="3095" s="21" customFormat="1" ht="30" customHeight="1" x14ac:dyDescent="0.3"/>
    <row r="3096" s="21" customFormat="1" ht="30" customHeight="1" x14ac:dyDescent="0.3"/>
    <row r="3097" s="21" customFormat="1" ht="30" customHeight="1" x14ac:dyDescent="0.3"/>
    <row r="3098" s="21" customFormat="1" ht="30" customHeight="1" x14ac:dyDescent="0.3"/>
    <row r="3099" s="21" customFormat="1" ht="30" customHeight="1" x14ac:dyDescent="0.3"/>
    <row r="3100" s="21" customFormat="1" ht="30" customHeight="1" x14ac:dyDescent="0.3"/>
    <row r="3101" s="21" customFormat="1" ht="30" customHeight="1" x14ac:dyDescent="0.3"/>
    <row r="3102" s="21" customFormat="1" ht="30" customHeight="1" x14ac:dyDescent="0.3"/>
    <row r="3103" s="21" customFormat="1" ht="30" customHeight="1" x14ac:dyDescent="0.3"/>
    <row r="3104" s="21" customFormat="1" ht="30" customHeight="1" x14ac:dyDescent="0.3"/>
    <row r="3105" s="21" customFormat="1" ht="30" customHeight="1" x14ac:dyDescent="0.3"/>
    <row r="3106" s="21" customFormat="1" ht="30" customHeight="1" x14ac:dyDescent="0.3"/>
    <row r="3107" s="21" customFormat="1" ht="30" customHeight="1" x14ac:dyDescent="0.3"/>
    <row r="3108" s="21" customFormat="1" ht="30" customHeight="1" x14ac:dyDescent="0.3"/>
    <row r="3109" s="21" customFormat="1" ht="30" customHeight="1" x14ac:dyDescent="0.3"/>
    <row r="3110" s="21" customFormat="1" ht="30" customHeight="1" x14ac:dyDescent="0.3"/>
    <row r="3111" s="21" customFormat="1" ht="30" customHeight="1" x14ac:dyDescent="0.3"/>
    <row r="3112" s="21" customFormat="1" ht="30" customHeight="1" x14ac:dyDescent="0.3"/>
    <row r="3113" s="21" customFormat="1" ht="30" customHeight="1" x14ac:dyDescent="0.3"/>
    <row r="3114" s="21" customFormat="1" ht="30" customHeight="1" x14ac:dyDescent="0.3"/>
    <row r="3115" s="21" customFormat="1" ht="30" customHeight="1" x14ac:dyDescent="0.3"/>
    <row r="3116" s="21" customFormat="1" ht="30" customHeight="1" x14ac:dyDescent="0.3"/>
    <row r="3117" s="21" customFormat="1" ht="30" customHeight="1" x14ac:dyDescent="0.3"/>
    <row r="3118" s="21" customFormat="1" ht="30" customHeight="1" x14ac:dyDescent="0.3"/>
    <row r="3119" s="21" customFormat="1" ht="30" customHeight="1" x14ac:dyDescent="0.3"/>
    <row r="3120" s="21" customFormat="1" ht="30" customHeight="1" x14ac:dyDescent="0.3"/>
    <row r="3121" s="21" customFormat="1" ht="30" customHeight="1" x14ac:dyDescent="0.3"/>
    <row r="3122" s="21" customFormat="1" ht="30" customHeight="1" x14ac:dyDescent="0.3"/>
    <row r="3123" s="21" customFormat="1" ht="30" customHeight="1" x14ac:dyDescent="0.3"/>
    <row r="3124" s="21" customFormat="1" ht="30" customHeight="1" x14ac:dyDescent="0.3"/>
    <row r="3125" s="21" customFormat="1" ht="30" customHeight="1" x14ac:dyDescent="0.3"/>
    <row r="3126" s="21" customFormat="1" ht="30" customHeight="1" x14ac:dyDescent="0.3"/>
    <row r="3127" s="21" customFormat="1" ht="30" customHeight="1" x14ac:dyDescent="0.3"/>
    <row r="3128" s="21" customFormat="1" ht="30" customHeight="1" x14ac:dyDescent="0.3"/>
    <row r="3129" s="21" customFormat="1" ht="30" customHeight="1" x14ac:dyDescent="0.3"/>
    <row r="3130" s="21" customFormat="1" ht="30" customHeight="1" x14ac:dyDescent="0.3"/>
    <row r="3131" s="21" customFormat="1" ht="30" customHeight="1" x14ac:dyDescent="0.3"/>
    <row r="3132" s="21" customFormat="1" ht="30" customHeight="1" x14ac:dyDescent="0.3"/>
    <row r="3133" s="21" customFormat="1" ht="30" customHeight="1" x14ac:dyDescent="0.3"/>
    <row r="3134" s="21" customFormat="1" ht="30" customHeight="1" x14ac:dyDescent="0.3"/>
    <row r="3135" s="21" customFormat="1" ht="30" customHeight="1" x14ac:dyDescent="0.3"/>
    <row r="3136" s="21" customFormat="1" ht="30" customHeight="1" x14ac:dyDescent="0.3"/>
    <row r="3137" s="21" customFormat="1" ht="30" customHeight="1" x14ac:dyDescent="0.3"/>
    <row r="3138" s="21" customFormat="1" ht="30" customHeight="1" x14ac:dyDescent="0.3"/>
    <row r="3139" s="21" customFormat="1" ht="30" customHeight="1" x14ac:dyDescent="0.3"/>
    <row r="3140" s="21" customFormat="1" ht="30" customHeight="1" x14ac:dyDescent="0.3"/>
    <row r="3141" s="21" customFormat="1" ht="30" customHeight="1" x14ac:dyDescent="0.3"/>
    <row r="3142" s="21" customFormat="1" ht="30" customHeight="1" x14ac:dyDescent="0.3"/>
    <row r="3143" s="21" customFormat="1" ht="30" customHeight="1" x14ac:dyDescent="0.3"/>
    <row r="3144" s="21" customFormat="1" ht="30" customHeight="1" x14ac:dyDescent="0.3"/>
    <row r="3145" s="21" customFormat="1" ht="30" customHeight="1" x14ac:dyDescent="0.3"/>
    <row r="3146" s="21" customFormat="1" ht="30" customHeight="1" x14ac:dyDescent="0.3"/>
    <row r="3147" s="21" customFormat="1" ht="30" customHeight="1" x14ac:dyDescent="0.3"/>
    <row r="3148" s="21" customFormat="1" ht="30" customHeight="1" x14ac:dyDescent="0.3"/>
    <row r="3149" s="21" customFormat="1" ht="30" customHeight="1" x14ac:dyDescent="0.3"/>
    <row r="3150" s="21" customFormat="1" ht="30" customHeight="1" x14ac:dyDescent="0.3"/>
    <row r="3151" s="21" customFormat="1" ht="30" customHeight="1" x14ac:dyDescent="0.3"/>
    <row r="3152" s="21" customFormat="1" ht="30" customHeight="1" x14ac:dyDescent="0.3"/>
    <row r="3153" s="21" customFormat="1" ht="30" customHeight="1" x14ac:dyDescent="0.3"/>
    <row r="3154" s="21" customFormat="1" ht="30" customHeight="1" x14ac:dyDescent="0.3"/>
    <row r="3155" s="21" customFormat="1" ht="30" customHeight="1" x14ac:dyDescent="0.3"/>
    <row r="3156" s="21" customFormat="1" ht="30" customHeight="1" x14ac:dyDescent="0.3"/>
    <row r="3157" s="21" customFormat="1" ht="30" customHeight="1" x14ac:dyDescent="0.3"/>
    <row r="3158" s="21" customFormat="1" ht="30" customHeight="1" x14ac:dyDescent="0.3"/>
    <row r="3159" s="21" customFormat="1" ht="30" customHeight="1" x14ac:dyDescent="0.3"/>
    <row r="3160" s="21" customFormat="1" ht="30" customHeight="1" x14ac:dyDescent="0.3"/>
    <row r="3161" s="21" customFormat="1" ht="30" customHeight="1" x14ac:dyDescent="0.3"/>
    <row r="3162" s="21" customFormat="1" ht="30" customHeight="1" x14ac:dyDescent="0.3"/>
    <row r="3163" s="21" customFormat="1" ht="30" customHeight="1" x14ac:dyDescent="0.3"/>
    <row r="3164" s="21" customFormat="1" ht="30" customHeight="1" x14ac:dyDescent="0.3"/>
    <row r="3165" s="21" customFormat="1" ht="30" customHeight="1" x14ac:dyDescent="0.3"/>
    <row r="3166" s="21" customFormat="1" ht="30" customHeight="1" x14ac:dyDescent="0.3"/>
    <row r="3167" s="21" customFormat="1" ht="30" customHeight="1" x14ac:dyDescent="0.3"/>
    <row r="3168" s="21" customFormat="1" ht="30" customHeight="1" x14ac:dyDescent="0.3"/>
    <row r="3169" s="21" customFormat="1" ht="30" customHeight="1" x14ac:dyDescent="0.3"/>
    <row r="3170" s="21" customFormat="1" ht="30" customHeight="1" x14ac:dyDescent="0.3"/>
    <row r="3171" s="21" customFormat="1" ht="30" customHeight="1" x14ac:dyDescent="0.3"/>
    <row r="3172" s="21" customFormat="1" ht="30" customHeight="1" x14ac:dyDescent="0.3"/>
    <row r="3173" s="21" customFormat="1" ht="30" customHeight="1" x14ac:dyDescent="0.3"/>
    <row r="3174" s="21" customFormat="1" ht="30" customHeight="1" x14ac:dyDescent="0.3"/>
    <row r="3175" s="21" customFormat="1" ht="30" customHeight="1" x14ac:dyDescent="0.3"/>
    <row r="3176" s="21" customFormat="1" ht="30" customHeight="1" x14ac:dyDescent="0.3"/>
    <row r="3177" s="21" customFormat="1" ht="30" customHeight="1" x14ac:dyDescent="0.3"/>
    <row r="3178" s="21" customFormat="1" ht="30" customHeight="1" x14ac:dyDescent="0.3"/>
    <row r="3179" s="21" customFormat="1" ht="30" customHeight="1" x14ac:dyDescent="0.3"/>
    <row r="3180" s="21" customFormat="1" ht="30" customHeight="1" x14ac:dyDescent="0.3"/>
    <row r="3181" s="21" customFormat="1" ht="30" customHeight="1" x14ac:dyDescent="0.3"/>
    <row r="3182" s="21" customFormat="1" ht="30" customHeight="1" x14ac:dyDescent="0.3"/>
    <row r="3183" s="21" customFormat="1" ht="30" customHeight="1" x14ac:dyDescent="0.3"/>
    <row r="3184" s="21" customFormat="1" ht="30" customHeight="1" x14ac:dyDescent="0.3"/>
    <row r="3185" s="21" customFormat="1" ht="30" customHeight="1" x14ac:dyDescent="0.3"/>
    <row r="3186" s="21" customFormat="1" ht="30" customHeight="1" x14ac:dyDescent="0.3"/>
    <row r="3187" s="21" customFormat="1" ht="30" customHeight="1" x14ac:dyDescent="0.3"/>
    <row r="3188" s="21" customFormat="1" ht="30" customHeight="1" x14ac:dyDescent="0.3"/>
    <row r="3189" s="21" customFormat="1" ht="30" customHeight="1" x14ac:dyDescent="0.3"/>
    <row r="3190" s="21" customFormat="1" ht="30" customHeight="1" x14ac:dyDescent="0.3"/>
    <row r="3191" s="21" customFormat="1" ht="30" customHeight="1" x14ac:dyDescent="0.3"/>
    <row r="3192" s="21" customFormat="1" ht="30" customHeight="1" x14ac:dyDescent="0.3"/>
    <row r="3193" s="21" customFormat="1" ht="30" customHeight="1" x14ac:dyDescent="0.3"/>
    <row r="3194" s="21" customFormat="1" ht="30" customHeight="1" x14ac:dyDescent="0.3"/>
    <row r="3195" s="21" customFormat="1" ht="30" customHeight="1" x14ac:dyDescent="0.3"/>
    <row r="3196" s="21" customFormat="1" ht="30" customHeight="1" x14ac:dyDescent="0.3"/>
    <row r="3197" s="21" customFormat="1" ht="30" customHeight="1" x14ac:dyDescent="0.3"/>
    <row r="3198" s="21" customFormat="1" ht="30" customHeight="1" x14ac:dyDescent="0.3"/>
    <row r="3199" s="21" customFormat="1" ht="30" customHeight="1" x14ac:dyDescent="0.3"/>
    <row r="3200" s="21" customFormat="1" ht="30" customHeight="1" x14ac:dyDescent="0.3"/>
    <row r="3201" s="21" customFormat="1" ht="30" customHeight="1" x14ac:dyDescent="0.3"/>
    <row r="3202" s="21" customFormat="1" ht="30" customHeight="1" x14ac:dyDescent="0.3"/>
    <row r="3203" s="21" customFormat="1" ht="30" customHeight="1" x14ac:dyDescent="0.3"/>
    <row r="3204" s="21" customFormat="1" ht="30" customHeight="1" x14ac:dyDescent="0.3"/>
    <row r="3205" s="21" customFormat="1" ht="30" customHeight="1" x14ac:dyDescent="0.3"/>
    <row r="3206" s="21" customFormat="1" ht="30" customHeight="1" x14ac:dyDescent="0.3"/>
    <row r="3207" s="21" customFormat="1" ht="30" customHeight="1" x14ac:dyDescent="0.3"/>
    <row r="3208" s="21" customFormat="1" ht="30" customHeight="1" x14ac:dyDescent="0.3"/>
    <row r="3209" s="21" customFormat="1" ht="30" customHeight="1" x14ac:dyDescent="0.3"/>
    <row r="3210" s="21" customFormat="1" ht="30" customHeight="1" x14ac:dyDescent="0.3"/>
    <row r="3211" s="21" customFormat="1" ht="30" customHeight="1" x14ac:dyDescent="0.3"/>
    <row r="3212" s="21" customFormat="1" ht="30" customHeight="1" x14ac:dyDescent="0.3"/>
    <row r="3213" s="21" customFormat="1" ht="30" customHeight="1" x14ac:dyDescent="0.3"/>
    <row r="3214" s="21" customFormat="1" ht="30" customHeight="1" x14ac:dyDescent="0.3"/>
    <row r="3215" s="21" customFormat="1" ht="30" customHeight="1" x14ac:dyDescent="0.3"/>
    <row r="3216" s="21" customFormat="1" ht="30" customHeight="1" x14ac:dyDescent="0.3"/>
    <row r="3217" s="21" customFormat="1" ht="30" customHeight="1" x14ac:dyDescent="0.3"/>
    <row r="3218" s="21" customFormat="1" ht="30" customHeight="1" x14ac:dyDescent="0.3"/>
    <row r="3219" s="21" customFormat="1" ht="30" customHeight="1" x14ac:dyDescent="0.3"/>
    <row r="3220" s="21" customFormat="1" ht="30" customHeight="1" x14ac:dyDescent="0.3"/>
    <row r="3221" s="21" customFormat="1" ht="30" customHeight="1" x14ac:dyDescent="0.3"/>
    <row r="3222" s="21" customFormat="1" ht="30" customHeight="1" x14ac:dyDescent="0.3"/>
    <row r="3223" s="21" customFormat="1" ht="30" customHeight="1" x14ac:dyDescent="0.3"/>
    <row r="3224" s="21" customFormat="1" ht="30" customHeight="1" x14ac:dyDescent="0.3"/>
    <row r="3225" s="21" customFormat="1" ht="30" customHeight="1" x14ac:dyDescent="0.3"/>
    <row r="3226" s="21" customFormat="1" ht="30" customHeight="1" x14ac:dyDescent="0.3"/>
    <row r="3227" s="21" customFormat="1" ht="30" customHeight="1" x14ac:dyDescent="0.3"/>
    <row r="3228" s="21" customFormat="1" ht="30" customHeight="1" x14ac:dyDescent="0.3"/>
    <row r="3229" s="21" customFormat="1" ht="30" customHeight="1" x14ac:dyDescent="0.3"/>
    <row r="3230" s="21" customFormat="1" ht="30" customHeight="1" x14ac:dyDescent="0.3"/>
    <row r="3231" s="21" customFormat="1" ht="30" customHeight="1" x14ac:dyDescent="0.3"/>
    <row r="3232" s="21" customFormat="1" ht="30" customHeight="1" x14ac:dyDescent="0.3"/>
    <row r="3233" s="21" customFormat="1" ht="30" customHeight="1" x14ac:dyDescent="0.3"/>
    <row r="3234" s="21" customFormat="1" ht="30" customHeight="1" x14ac:dyDescent="0.3"/>
    <row r="3235" s="21" customFormat="1" ht="30" customHeight="1" x14ac:dyDescent="0.3"/>
    <row r="3236" s="21" customFormat="1" ht="30" customHeight="1" x14ac:dyDescent="0.3"/>
    <row r="3237" s="21" customFormat="1" ht="30" customHeight="1" x14ac:dyDescent="0.3"/>
    <row r="3238" s="21" customFormat="1" ht="30" customHeight="1" x14ac:dyDescent="0.3"/>
    <row r="3239" s="21" customFormat="1" ht="30" customHeight="1" x14ac:dyDescent="0.3"/>
    <row r="3240" s="21" customFormat="1" ht="30" customHeight="1" x14ac:dyDescent="0.3"/>
    <row r="3241" s="21" customFormat="1" ht="30" customHeight="1" x14ac:dyDescent="0.3"/>
    <row r="3242" s="21" customFormat="1" ht="30" customHeight="1" x14ac:dyDescent="0.3"/>
    <row r="3243" s="21" customFormat="1" ht="30" customHeight="1" x14ac:dyDescent="0.3"/>
    <row r="3244" s="21" customFormat="1" ht="30" customHeight="1" x14ac:dyDescent="0.3"/>
    <row r="3245" s="21" customFormat="1" ht="30" customHeight="1" x14ac:dyDescent="0.3"/>
    <row r="3246" s="21" customFormat="1" ht="30" customHeight="1" x14ac:dyDescent="0.3"/>
    <row r="3247" s="21" customFormat="1" ht="30" customHeight="1" x14ac:dyDescent="0.3"/>
    <row r="3248" s="21" customFormat="1" ht="30" customHeight="1" x14ac:dyDescent="0.3"/>
    <row r="3249" s="21" customFormat="1" ht="30" customHeight="1" x14ac:dyDescent="0.3"/>
    <row r="3250" s="21" customFormat="1" ht="30" customHeight="1" x14ac:dyDescent="0.3"/>
    <row r="3251" s="21" customFormat="1" ht="30" customHeight="1" x14ac:dyDescent="0.3"/>
    <row r="3252" s="21" customFormat="1" ht="30" customHeight="1" x14ac:dyDescent="0.3"/>
    <row r="3253" s="21" customFormat="1" ht="30" customHeight="1" x14ac:dyDescent="0.3"/>
    <row r="3254" s="21" customFormat="1" ht="30" customHeight="1" x14ac:dyDescent="0.3"/>
    <row r="3255" s="21" customFormat="1" ht="30" customHeight="1" x14ac:dyDescent="0.3"/>
    <row r="3256" s="21" customFormat="1" ht="30" customHeight="1" x14ac:dyDescent="0.3"/>
    <row r="3257" s="21" customFormat="1" ht="30" customHeight="1" x14ac:dyDescent="0.3"/>
    <row r="3258" s="21" customFormat="1" ht="30" customHeight="1" x14ac:dyDescent="0.3"/>
    <row r="3259" s="21" customFormat="1" ht="30" customHeight="1" x14ac:dyDescent="0.3"/>
    <row r="3260" s="21" customFormat="1" ht="30" customHeight="1" x14ac:dyDescent="0.3"/>
    <row r="3261" s="21" customFormat="1" ht="30" customHeight="1" x14ac:dyDescent="0.3"/>
    <row r="3262" s="21" customFormat="1" ht="30" customHeight="1" x14ac:dyDescent="0.3"/>
    <row r="3263" s="21" customFormat="1" ht="30" customHeight="1" x14ac:dyDescent="0.3"/>
    <row r="3264" s="21" customFormat="1" ht="30" customHeight="1" x14ac:dyDescent="0.3"/>
    <row r="3265" s="21" customFormat="1" ht="30" customHeight="1" x14ac:dyDescent="0.3"/>
    <row r="3266" s="21" customFormat="1" ht="30" customHeight="1" x14ac:dyDescent="0.3"/>
    <row r="3267" s="21" customFormat="1" ht="30" customHeight="1" x14ac:dyDescent="0.3"/>
    <row r="3268" s="21" customFormat="1" ht="30" customHeight="1" x14ac:dyDescent="0.3"/>
    <row r="3269" s="21" customFormat="1" ht="30" customHeight="1" x14ac:dyDescent="0.3"/>
    <row r="3270" s="21" customFormat="1" ht="30" customHeight="1" x14ac:dyDescent="0.3"/>
    <row r="3271" s="21" customFormat="1" ht="30" customHeight="1" x14ac:dyDescent="0.3"/>
    <row r="3272" s="21" customFormat="1" ht="30" customHeight="1" x14ac:dyDescent="0.3"/>
    <row r="3273" s="21" customFormat="1" ht="30" customHeight="1" x14ac:dyDescent="0.3"/>
    <row r="3274" s="21" customFormat="1" ht="30" customHeight="1" x14ac:dyDescent="0.3"/>
    <row r="3275" s="21" customFormat="1" ht="30" customHeight="1" x14ac:dyDescent="0.3"/>
    <row r="3276" s="21" customFormat="1" ht="30" customHeight="1" x14ac:dyDescent="0.3"/>
    <row r="3277" s="21" customFormat="1" ht="30" customHeight="1" x14ac:dyDescent="0.3"/>
    <row r="3278" s="21" customFormat="1" ht="30" customHeight="1" x14ac:dyDescent="0.3"/>
    <row r="3279" s="21" customFormat="1" ht="30" customHeight="1" x14ac:dyDescent="0.3"/>
    <row r="3280" s="21" customFormat="1" ht="30" customHeight="1" x14ac:dyDescent="0.3"/>
    <row r="3281" s="21" customFormat="1" ht="30" customHeight="1" x14ac:dyDescent="0.3"/>
    <row r="3282" s="21" customFormat="1" ht="30" customHeight="1" x14ac:dyDescent="0.3"/>
    <row r="3283" s="21" customFormat="1" ht="30" customHeight="1" x14ac:dyDescent="0.3"/>
    <row r="3284" s="21" customFormat="1" ht="30" customHeight="1" x14ac:dyDescent="0.3"/>
    <row r="3285" s="21" customFormat="1" ht="30" customHeight="1" x14ac:dyDescent="0.3"/>
    <row r="3286" s="21" customFormat="1" ht="30" customHeight="1" x14ac:dyDescent="0.3"/>
    <row r="3287" s="21" customFormat="1" ht="30" customHeight="1" x14ac:dyDescent="0.3"/>
    <row r="3288" s="21" customFormat="1" ht="30" customHeight="1" x14ac:dyDescent="0.3"/>
    <row r="3289" s="21" customFormat="1" ht="30" customHeight="1" x14ac:dyDescent="0.3"/>
    <row r="3290" s="21" customFormat="1" ht="30" customHeight="1" x14ac:dyDescent="0.3"/>
    <row r="3291" s="21" customFormat="1" ht="30" customHeight="1" x14ac:dyDescent="0.3"/>
    <row r="3292" s="21" customFormat="1" ht="30" customHeight="1" x14ac:dyDescent="0.3"/>
    <row r="3293" s="21" customFormat="1" ht="30" customHeight="1" x14ac:dyDescent="0.3"/>
    <row r="3294" s="21" customFormat="1" ht="30" customHeight="1" x14ac:dyDescent="0.3"/>
    <row r="3295" s="21" customFormat="1" ht="30" customHeight="1" x14ac:dyDescent="0.3"/>
    <row r="3296" s="21" customFormat="1" ht="30" customHeight="1" x14ac:dyDescent="0.3"/>
    <row r="3297" s="21" customFormat="1" ht="30" customHeight="1" x14ac:dyDescent="0.3"/>
    <row r="3298" s="21" customFormat="1" ht="30" customHeight="1" x14ac:dyDescent="0.3"/>
    <row r="3299" s="21" customFormat="1" ht="30" customHeight="1" x14ac:dyDescent="0.3"/>
    <row r="3300" s="21" customFormat="1" ht="30" customHeight="1" x14ac:dyDescent="0.3"/>
    <row r="3301" s="21" customFormat="1" ht="30" customHeight="1" x14ac:dyDescent="0.3"/>
    <row r="3302" s="21" customFormat="1" ht="30" customHeight="1" x14ac:dyDescent="0.3"/>
    <row r="3303" s="21" customFormat="1" ht="30" customHeight="1" x14ac:dyDescent="0.3"/>
    <row r="3304" s="21" customFormat="1" ht="30" customHeight="1" x14ac:dyDescent="0.3"/>
    <row r="3305" s="21" customFormat="1" ht="30" customHeight="1" x14ac:dyDescent="0.3"/>
    <row r="3306" s="21" customFormat="1" ht="30" customHeight="1" x14ac:dyDescent="0.3"/>
    <row r="3307" s="21" customFormat="1" ht="30" customHeight="1" x14ac:dyDescent="0.3"/>
    <row r="3308" s="21" customFormat="1" ht="30" customHeight="1" x14ac:dyDescent="0.3"/>
    <row r="3309" s="21" customFormat="1" ht="30" customHeight="1" x14ac:dyDescent="0.3"/>
    <row r="3310" s="21" customFormat="1" ht="30" customHeight="1" x14ac:dyDescent="0.3"/>
    <row r="3311" s="21" customFormat="1" ht="30" customHeight="1" x14ac:dyDescent="0.3"/>
    <row r="3312" s="21" customFormat="1" ht="30" customHeight="1" x14ac:dyDescent="0.3"/>
    <row r="3313" s="21" customFormat="1" ht="30" customHeight="1" x14ac:dyDescent="0.3"/>
    <row r="3314" s="21" customFormat="1" ht="30" customHeight="1" x14ac:dyDescent="0.3"/>
    <row r="3315" s="21" customFormat="1" ht="30" customHeight="1" x14ac:dyDescent="0.3"/>
    <row r="3316" s="21" customFormat="1" ht="30" customHeight="1" x14ac:dyDescent="0.3"/>
    <row r="3317" s="21" customFormat="1" ht="30" customHeight="1" x14ac:dyDescent="0.3"/>
    <row r="3318" s="21" customFormat="1" ht="30" customHeight="1" x14ac:dyDescent="0.3"/>
    <row r="3319" s="21" customFormat="1" ht="30" customHeight="1" x14ac:dyDescent="0.3"/>
    <row r="3320" s="21" customFormat="1" ht="30" customHeight="1" x14ac:dyDescent="0.3"/>
    <row r="3321" s="21" customFormat="1" ht="30" customHeight="1" x14ac:dyDescent="0.3"/>
    <row r="3322" s="21" customFormat="1" ht="30" customHeight="1" x14ac:dyDescent="0.3"/>
    <row r="3323" s="21" customFormat="1" ht="30" customHeight="1" x14ac:dyDescent="0.3"/>
    <row r="3324" s="21" customFormat="1" ht="30" customHeight="1" x14ac:dyDescent="0.3"/>
    <row r="3325" s="21" customFormat="1" ht="30" customHeight="1" x14ac:dyDescent="0.3"/>
    <row r="3326" s="21" customFormat="1" ht="30" customHeight="1" x14ac:dyDescent="0.3"/>
    <row r="3327" s="21" customFormat="1" ht="30" customHeight="1" x14ac:dyDescent="0.3"/>
    <row r="3328" s="21" customFormat="1" ht="30" customHeight="1" x14ac:dyDescent="0.3"/>
    <row r="3329" s="21" customFormat="1" ht="30" customHeight="1" x14ac:dyDescent="0.3"/>
    <row r="3330" s="21" customFormat="1" ht="30" customHeight="1" x14ac:dyDescent="0.3"/>
    <row r="3331" s="21" customFormat="1" ht="30" customHeight="1" x14ac:dyDescent="0.3"/>
    <row r="3332" s="21" customFormat="1" ht="30" customHeight="1" x14ac:dyDescent="0.3"/>
    <row r="3333" s="21" customFormat="1" ht="30" customHeight="1" x14ac:dyDescent="0.3"/>
    <row r="3334" s="21" customFormat="1" ht="30" customHeight="1" x14ac:dyDescent="0.3"/>
    <row r="3335" s="21" customFormat="1" ht="30" customHeight="1" x14ac:dyDescent="0.3"/>
    <row r="3336" s="21" customFormat="1" ht="30" customHeight="1" x14ac:dyDescent="0.3"/>
    <row r="3337" s="21" customFormat="1" ht="30" customHeight="1" x14ac:dyDescent="0.3"/>
    <row r="3338" s="21" customFormat="1" ht="30" customHeight="1" x14ac:dyDescent="0.3"/>
    <row r="3339" s="21" customFormat="1" ht="30" customHeight="1" x14ac:dyDescent="0.3"/>
    <row r="3340" s="21" customFormat="1" ht="30" customHeight="1" x14ac:dyDescent="0.3"/>
    <row r="3341" s="21" customFormat="1" ht="30" customHeight="1" x14ac:dyDescent="0.3"/>
    <row r="3342" s="21" customFormat="1" ht="30" customHeight="1" x14ac:dyDescent="0.3"/>
    <row r="3343" s="21" customFormat="1" ht="30" customHeight="1" x14ac:dyDescent="0.3"/>
    <row r="3344" s="21" customFormat="1" ht="30" customHeight="1" x14ac:dyDescent="0.3"/>
    <row r="3345" s="21" customFormat="1" ht="30" customHeight="1" x14ac:dyDescent="0.3"/>
    <row r="3346" s="21" customFormat="1" ht="30" customHeight="1" x14ac:dyDescent="0.3"/>
    <row r="3347" s="21" customFormat="1" ht="30" customHeight="1" x14ac:dyDescent="0.3"/>
    <row r="3348" s="21" customFormat="1" ht="30" customHeight="1" x14ac:dyDescent="0.3"/>
    <row r="3349" s="21" customFormat="1" ht="30" customHeight="1" x14ac:dyDescent="0.3"/>
    <row r="3350" s="21" customFormat="1" ht="30" customHeight="1" x14ac:dyDescent="0.3"/>
    <row r="3351" s="21" customFormat="1" ht="30" customHeight="1" x14ac:dyDescent="0.3"/>
    <row r="3352" s="21" customFormat="1" ht="30" customHeight="1" x14ac:dyDescent="0.3"/>
    <row r="3353" s="21" customFormat="1" ht="30" customHeight="1" x14ac:dyDescent="0.3"/>
    <row r="3354" s="21" customFormat="1" ht="30" customHeight="1" x14ac:dyDescent="0.3"/>
    <row r="3355" s="21" customFormat="1" ht="30" customHeight="1" x14ac:dyDescent="0.3"/>
    <row r="3356" s="21" customFormat="1" ht="30" customHeight="1" x14ac:dyDescent="0.3"/>
    <row r="3357" s="21" customFormat="1" ht="30" customHeight="1" x14ac:dyDescent="0.3"/>
    <row r="3358" s="21" customFormat="1" ht="30" customHeight="1" x14ac:dyDescent="0.3"/>
    <row r="3359" s="21" customFormat="1" ht="30" customHeight="1" x14ac:dyDescent="0.3"/>
    <row r="3360" s="21" customFormat="1" ht="30" customHeight="1" x14ac:dyDescent="0.3"/>
    <row r="3361" s="21" customFormat="1" ht="30" customHeight="1" x14ac:dyDescent="0.3"/>
    <row r="3362" s="21" customFormat="1" ht="30" customHeight="1" x14ac:dyDescent="0.3"/>
    <row r="3363" s="21" customFormat="1" ht="30" customHeight="1" x14ac:dyDescent="0.3"/>
    <row r="3364" s="21" customFormat="1" ht="30" customHeight="1" x14ac:dyDescent="0.3"/>
    <row r="3365" s="21" customFormat="1" ht="30" customHeight="1" x14ac:dyDescent="0.3"/>
    <row r="3366" s="21" customFormat="1" ht="30" customHeight="1" x14ac:dyDescent="0.3"/>
    <row r="3367" s="21" customFormat="1" ht="30" customHeight="1" x14ac:dyDescent="0.3"/>
    <row r="3368" s="21" customFormat="1" ht="30" customHeight="1" x14ac:dyDescent="0.3"/>
    <row r="3369" s="21" customFormat="1" ht="30" customHeight="1" x14ac:dyDescent="0.3"/>
    <row r="3370" s="21" customFormat="1" ht="30" customHeight="1" x14ac:dyDescent="0.3"/>
    <row r="3371" s="21" customFormat="1" ht="30" customHeight="1" x14ac:dyDescent="0.3"/>
    <row r="3372" s="21" customFormat="1" ht="30" customHeight="1" x14ac:dyDescent="0.3"/>
    <row r="3373" s="21" customFormat="1" ht="30" customHeight="1" x14ac:dyDescent="0.3"/>
    <row r="3374" s="21" customFormat="1" ht="30" customHeight="1" x14ac:dyDescent="0.3"/>
    <row r="3375" s="21" customFormat="1" ht="30" customHeight="1" x14ac:dyDescent="0.3"/>
    <row r="3376" s="21" customFormat="1" ht="30" customHeight="1" x14ac:dyDescent="0.3"/>
    <row r="3377" s="21" customFormat="1" ht="30" customHeight="1" x14ac:dyDescent="0.3"/>
    <row r="3378" s="21" customFormat="1" ht="30" customHeight="1" x14ac:dyDescent="0.3"/>
    <row r="3379" s="21" customFormat="1" ht="30" customHeight="1" x14ac:dyDescent="0.3"/>
    <row r="3380" s="21" customFormat="1" ht="30" customHeight="1" x14ac:dyDescent="0.3"/>
    <row r="3381" s="21" customFormat="1" ht="30" customHeight="1" x14ac:dyDescent="0.3"/>
    <row r="3382" s="21" customFormat="1" ht="30" customHeight="1" x14ac:dyDescent="0.3"/>
    <row r="3383" s="21" customFormat="1" ht="30" customHeight="1" x14ac:dyDescent="0.3"/>
    <row r="3384" s="21" customFormat="1" ht="30" customHeight="1" x14ac:dyDescent="0.3"/>
    <row r="3385" s="21" customFormat="1" ht="30" customHeight="1" x14ac:dyDescent="0.3"/>
    <row r="3386" s="21" customFormat="1" ht="30" customHeight="1" x14ac:dyDescent="0.3"/>
    <row r="3387" s="21" customFormat="1" ht="30" customHeight="1" x14ac:dyDescent="0.3"/>
    <row r="3388" s="21" customFormat="1" ht="30" customHeight="1" x14ac:dyDescent="0.3"/>
    <row r="3389" s="21" customFormat="1" ht="30" customHeight="1" x14ac:dyDescent="0.3"/>
    <row r="3390" s="21" customFormat="1" ht="30" customHeight="1" x14ac:dyDescent="0.3"/>
    <row r="3391" s="21" customFormat="1" ht="30" customHeight="1" x14ac:dyDescent="0.3"/>
    <row r="3392" s="21" customFormat="1" ht="30" customHeight="1" x14ac:dyDescent="0.3"/>
    <row r="3393" s="21" customFormat="1" ht="30" customHeight="1" x14ac:dyDescent="0.3"/>
    <row r="3394" s="21" customFormat="1" ht="30" customHeight="1" x14ac:dyDescent="0.3"/>
    <row r="3395" s="21" customFormat="1" ht="30" customHeight="1" x14ac:dyDescent="0.3"/>
    <row r="3396" s="21" customFormat="1" ht="30" customHeight="1" x14ac:dyDescent="0.3"/>
    <row r="3397" s="21" customFormat="1" ht="30" customHeight="1" x14ac:dyDescent="0.3"/>
    <row r="3398" s="21" customFormat="1" ht="30" customHeight="1" x14ac:dyDescent="0.3"/>
    <row r="3399" s="21" customFormat="1" ht="30" customHeight="1" x14ac:dyDescent="0.3"/>
    <row r="3400" s="21" customFormat="1" ht="30" customHeight="1" x14ac:dyDescent="0.3"/>
    <row r="3401" s="21" customFormat="1" ht="30" customHeight="1" x14ac:dyDescent="0.3"/>
    <row r="3402" s="21" customFormat="1" ht="30" customHeight="1" x14ac:dyDescent="0.3"/>
    <row r="3403" s="21" customFormat="1" ht="30" customHeight="1" x14ac:dyDescent="0.3"/>
    <row r="3404" s="21" customFormat="1" ht="30" customHeight="1" x14ac:dyDescent="0.3"/>
    <row r="3405" s="21" customFormat="1" ht="30" customHeight="1" x14ac:dyDescent="0.3"/>
    <row r="3406" s="21" customFormat="1" ht="30" customHeight="1" x14ac:dyDescent="0.3"/>
    <row r="3407" s="21" customFormat="1" ht="30" customHeight="1" x14ac:dyDescent="0.3"/>
    <row r="3408" s="21" customFormat="1" ht="30" customHeight="1" x14ac:dyDescent="0.3"/>
    <row r="3409" s="21" customFormat="1" ht="30" customHeight="1" x14ac:dyDescent="0.3"/>
    <row r="3410" s="21" customFormat="1" ht="30" customHeight="1" x14ac:dyDescent="0.3"/>
    <row r="3411" s="21" customFormat="1" ht="30" customHeight="1" x14ac:dyDescent="0.3"/>
    <row r="3412" s="21" customFormat="1" ht="30" customHeight="1" x14ac:dyDescent="0.3"/>
    <row r="3413" s="21" customFormat="1" ht="30" customHeight="1" x14ac:dyDescent="0.3"/>
    <row r="3414" s="21" customFormat="1" ht="30" customHeight="1" x14ac:dyDescent="0.3"/>
    <row r="3415" s="21" customFormat="1" ht="30" customHeight="1" x14ac:dyDescent="0.3"/>
    <row r="3416" s="21" customFormat="1" ht="30" customHeight="1" x14ac:dyDescent="0.3"/>
    <row r="3417" s="21" customFormat="1" ht="30" customHeight="1" x14ac:dyDescent="0.3"/>
    <row r="3418" s="21" customFormat="1" ht="30" customHeight="1" x14ac:dyDescent="0.3"/>
    <row r="3419" s="21" customFormat="1" ht="30" customHeight="1" x14ac:dyDescent="0.3"/>
    <row r="3420" s="21" customFormat="1" ht="30" customHeight="1" x14ac:dyDescent="0.3"/>
    <row r="3421" s="21" customFormat="1" ht="30" customHeight="1" x14ac:dyDescent="0.3"/>
    <row r="3422" s="21" customFormat="1" ht="30" customHeight="1" x14ac:dyDescent="0.3"/>
    <row r="3423" s="21" customFormat="1" ht="30" customHeight="1" x14ac:dyDescent="0.3"/>
    <row r="3424" s="21" customFormat="1" ht="30" customHeight="1" x14ac:dyDescent="0.3"/>
    <row r="3425" s="21" customFormat="1" ht="30" customHeight="1" x14ac:dyDescent="0.3"/>
    <row r="3426" s="21" customFormat="1" ht="30" customHeight="1" x14ac:dyDescent="0.3"/>
    <row r="3427" s="21" customFormat="1" ht="30" customHeight="1" x14ac:dyDescent="0.3"/>
    <row r="3428" s="21" customFormat="1" ht="30" customHeight="1" x14ac:dyDescent="0.3"/>
    <row r="3429" s="21" customFormat="1" ht="30" customHeight="1" x14ac:dyDescent="0.3"/>
    <row r="3430" s="21" customFormat="1" ht="30" customHeight="1" x14ac:dyDescent="0.3"/>
    <row r="3431" s="21" customFormat="1" ht="30" customHeight="1" x14ac:dyDescent="0.3"/>
    <row r="3432" s="21" customFormat="1" ht="30" customHeight="1" x14ac:dyDescent="0.3"/>
    <row r="3433" s="21" customFormat="1" ht="30" customHeight="1" x14ac:dyDescent="0.3"/>
    <row r="3434" s="21" customFormat="1" ht="30" customHeight="1" x14ac:dyDescent="0.3"/>
    <row r="3435" s="21" customFormat="1" ht="30" customHeight="1" x14ac:dyDescent="0.3"/>
    <row r="3436" s="21" customFormat="1" ht="30" customHeight="1" x14ac:dyDescent="0.3"/>
    <row r="3437" s="21" customFormat="1" ht="30" customHeight="1" x14ac:dyDescent="0.3"/>
    <row r="3438" s="21" customFormat="1" ht="30" customHeight="1" x14ac:dyDescent="0.3"/>
    <row r="3439" s="21" customFormat="1" ht="30" customHeight="1" x14ac:dyDescent="0.3"/>
    <row r="3440" s="21" customFormat="1" ht="30" customHeight="1" x14ac:dyDescent="0.3"/>
    <row r="3441" s="21" customFormat="1" ht="30" customHeight="1" x14ac:dyDescent="0.3"/>
    <row r="3442" s="21" customFormat="1" ht="30" customHeight="1" x14ac:dyDescent="0.3"/>
    <row r="3443" s="21" customFormat="1" ht="30" customHeight="1" x14ac:dyDescent="0.3"/>
    <row r="3444" s="21" customFormat="1" ht="30" customHeight="1" x14ac:dyDescent="0.3"/>
    <row r="3445" s="21" customFormat="1" ht="30" customHeight="1" x14ac:dyDescent="0.3"/>
    <row r="3446" s="21" customFormat="1" ht="30" customHeight="1" x14ac:dyDescent="0.3"/>
    <row r="3447" s="21" customFormat="1" ht="30" customHeight="1" x14ac:dyDescent="0.3"/>
    <row r="3448" s="21" customFormat="1" ht="30" customHeight="1" x14ac:dyDescent="0.3"/>
    <row r="3449" s="21" customFormat="1" ht="30" customHeight="1" x14ac:dyDescent="0.3"/>
    <row r="3450" s="21" customFormat="1" ht="30" customHeight="1" x14ac:dyDescent="0.3"/>
    <row r="3451" s="21" customFormat="1" ht="30" customHeight="1" x14ac:dyDescent="0.3"/>
    <row r="3452" s="21" customFormat="1" ht="30" customHeight="1" x14ac:dyDescent="0.3"/>
    <row r="3453" s="21" customFormat="1" ht="30" customHeight="1" x14ac:dyDescent="0.3"/>
    <row r="3454" s="21" customFormat="1" ht="30" customHeight="1" x14ac:dyDescent="0.3"/>
    <row r="3455" s="21" customFormat="1" ht="30" customHeight="1" x14ac:dyDescent="0.3"/>
    <row r="3456" s="21" customFormat="1" ht="30" customHeight="1" x14ac:dyDescent="0.3"/>
    <row r="3457" s="21" customFormat="1" ht="30" customHeight="1" x14ac:dyDescent="0.3"/>
    <row r="3458" s="21" customFormat="1" ht="30" customHeight="1" x14ac:dyDescent="0.3"/>
    <row r="3459" s="21" customFormat="1" ht="30" customHeight="1" x14ac:dyDescent="0.3"/>
    <row r="3460" s="21" customFormat="1" ht="30" customHeight="1" x14ac:dyDescent="0.3"/>
    <row r="3461" s="21" customFormat="1" ht="30" customHeight="1" x14ac:dyDescent="0.3"/>
    <row r="3462" s="21" customFormat="1" ht="30" customHeight="1" x14ac:dyDescent="0.3"/>
    <row r="3463" s="21" customFormat="1" ht="30" customHeight="1" x14ac:dyDescent="0.3"/>
    <row r="3464" s="21" customFormat="1" ht="30" customHeight="1" x14ac:dyDescent="0.3"/>
    <row r="3465" s="21" customFormat="1" ht="30" customHeight="1" x14ac:dyDescent="0.3"/>
    <row r="3466" s="21" customFormat="1" ht="30" customHeight="1" x14ac:dyDescent="0.3"/>
    <row r="3467" s="21" customFormat="1" ht="30" customHeight="1" x14ac:dyDescent="0.3"/>
    <row r="3468" s="21" customFormat="1" ht="30" customHeight="1" x14ac:dyDescent="0.3"/>
    <row r="3469" s="21" customFormat="1" ht="30" customHeight="1" x14ac:dyDescent="0.3"/>
    <row r="3470" s="21" customFormat="1" ht="30" customHeight="1" x14ac:dyDescent="0.3"/>
    <row r="3471" s="21" customFormat="1" ht="30" customHeight="1" x14ac:dyDescent="0.3"/>
    <row r="3472" s="21" customFormat="1" ht="30" customHeight="1" x14ac:dyDescent="0.3"/>
    <row r="3473" s="21" customFormat="1" ht="30" customHeight="1" x14ac:dyDescent="0.3"/>
    <row r="3474" s="21" customFormat="1" ht="30" customHeight="1" x14ac:dyDescent="0.3"/>
    <row r="3475" s="21" customFormat="1" ht="30" customHeight="1" x14ac:dyDescent="0.3"/>
    <row r="3476" s="21" customFormat="1" ht="30" customHeight="1" x14ac:dyDescent="0.3"/>
    <row r="3477" s="21" customFormat="1" ht="30" customHeight="1" x14ac:dyDescent="0.3"/>
    <row r="3478" s="21" customFormat="1" ht="30" customHeight="1" x14ac:dyDescent="0.3"/>
    <row r="3479" s="21" customFormat="1" ht="30" customHeight="1" x14ac:dyDescent="0.3"/>
    <row r="3480" s="21" customFormat="1" ht="30" customHeight="1" x14ac:dyDescent="0.3"/>
    <row r="3481" s="21" customFormat="1" ht="30" customHeight="1" x14ac:dyDescent="0.3"/>
    <row r="3482" s="21" customFormat="1" ht="30" customHeight="1" x14ac:dyDescent="0.3"/>
    <row r="3483" s="21" customFormat="1" ht="30" customHeight="1" x14ac:dyDescent="0.3"/>
    <row r="3484" s="21" customFormat="1" ht="30" customHeight="1" x14ac:dyDescent="0.3"/>
    <row r="3485" s="21" customFormat="1" ht="30" customHeight="1" x14ac:dyDescent="0.3"/>
    <row r="3486" s="21" customFormat="1" ht="30" customHeight="1" x14ac:dyDescent="0.3"/>
    <row r="3487" s="21" customFormat="1" ht="30" customHeight="1" x14ac:dyDescent="0.3"/>
    <row r="3488" s="21" customFormat="1" ht="30" customHeight="1" x14ac:dyDescent="0.3"/>
    <row r="3489" s="21" customFormat="1" ht="30" customHeight="1" x14ac:dyDescent="0.3"/>
    <row r="3490" s="21" customFormat="1" ht="30" customHeight="1" x14ac:dyDescent="0.3"/>
    <row r="3491" s="21" customFormat="1" ht="30" customHeight="1" x14ac:dyDescent="0.3"/>
    <row r="3492" s="21" customFormat="1" ht="30" customHeight="1" x14ac:dyDescent="0.3"/>
    <row r="3493" s="21" customFormat="1" ht="30" customHeight="1" x14ac:dyDescent="0.3"/>
    <row r="3494" s="21" customFormat="1" ht="30" customHeight="1" x14ac:dyDescent="0.3"/>
    <row r="3495" s="21" customFormat="1" ht="30" customHeight="1" x14ac:dyDescent="0.3"/>
    <row r="3496" s="21" customFormat="1" ht="30" customHeight="1" x14ac:dyDescent="0.3"/>
    <row r="3497" s="21" customFormat="1" ht="30" customHeight="1" x14ac:dyDescent="0.3"/>
    <row r="3498" s="21" customFormat="1" ht="30" customHeight="1" x14ac:dyDescent="0.3"/>
    <row r="3499" s="21" customFormat="1" ht="30" customHeight="1" x14ac:dyDescent="0.3"/>
    <row r="3500" s="21" customFormat="1" ht="30" customHeight="1" x14ac:dyDescent="0.3"/>
    <row r="3501" s="21" customFormat="1" ht="30" customHeight="1" x14ac:dyDescent="0.3"/>
    <row r="3502" s="21" customFormat="1" ht="30" customHeight="1" x14ac:dyDescent="0.3"/>
    <row r="3503" s="21" customFormat="1" ht="30" customHeight="1" x14ac:dyDescent="0.3"/>
    <row r="3504" s="21" customFormat="1" ht="30" customHeight="1" x14ac:dyDescent="0.3"/>
    <row r="3505" s="21" customFormat="1" ht="30" customHeight="1" x14ac:dyDescent="0.3"/>
    <row r="3506" s="21" customFormat="1" ht="30" customHeight="1" x14ac:dyDescent="0.3"/>
    <row r="3507" s="21" customFormat="1" ht="30" customHeight="1" x14ac:dyDescent="0.3"/>
    <row r="3508" s="21" customFormat="1" ht="30" customHeight="1" x14ac:dyDescent="0.3"/>
    <row r="3509" s="21" customFormat="1" ht="30" customHeight="1" x14ac:dyDescent="0.3"/>
    <row r="3510" s="21" customFormat="1" ht="30" customHeight="1" x14ac:dyDescent="0.3"/>
    <row r="3511" s="21" customFormat="1" ht="30" customHeight="1" x14ac:dyDescent="0.3"/>
    <row r="3512" s="21" customFormat="1" ht="30" customHeight="1" x14ac:dyDescent="0.3"/>
    <row r="3513" s="21" customFormat="1" ht="30" customHeight="1" x14ac:dyDescent="0.3"/>
    <row r="3514" s="21" customFormat="1" ht="30" customHeight="1" x14ac:dyDescent="0.3"/>
    <row r="3515" s="21" customFormat="1" ht="30" customHeight="1" x14ac:dyDescent="0.3"/>
    <row r="3516" s="21" customFormat="1" ht="30" customHeight="1" x14ac:dyDescent="0.3"/>
    <row r="3517" s="21" customFormat="1" ht="30" customHeight="1" x14ac:dyDescent="0.3"/>
    <row r="3518" s="21" customFormat="1" ht="30" customHeight="1" x14ac:dyDescent="0.3"/>
    <row r="3519" s="21" customFormat="1" ht="30" customHeight="1" x14ac:dyDescent="0.3"/>
    <row r="3520" s="21" customFormat="1" ht="30" customHeight="1" x14ac:dyDescent="0.3"/>
    <row r="3521" s="21" customFormat="1" ht="30" customHeight="1" x14ac:dyDescent="0.3"/>
    <row r="3522" s="21" customFormat="1" ht="30" customHeight="1" x14ac:dyDescent="0.3"/>
    <row r="3523" s="21" customFormat="1" ht="30" customHeight="1" x14ac:dyDescent="0.3"/>
    <row r="3524" s="21" customFormat="1" ht="30" customHeight="1" x14ac:dyDescent="0.3"/>
    <row r="3525" s="21" customFormat="1" ht="30" customHeight="1" x14ac:dyDescent="0.3"/>
    <row r="3526" s="21" customFormat="1" ht="30" customHeight="1" x14ac:dyDescent="0.3"/>
    <row r="3527" s="21" customFormat="1" ht="30" customHeight="1" x14ac:dyDescent="0.3"/>
    <row r="3528" s="21" customFormat="1" ht="30" customHeight="1" x14ac:dyDescent="0.3"/>
    <row r="3529" s="21" customFormat="1" ht="30" customHeight="1" x14ac:dyDescent="0.3"/>
    <row r="3530" s="21" customFormat="1" ht="30" customHeight="1" x14ac:dyDescent="0.3"/>
    <row r="3531" s="21" customFormat="1" ht="30" customHeight="1" x14ac:dyDescent="0.3"/>
    <row r="3532" s="21" customFormat="1" ht="30" customHeight="1" x14ac:dyDescent="0.3"/>
    <row r="3533" s="21" customFormat="1" ht="30" customHeight="1" x14ac:dyDescent="0.3"/>
    <row r="3534" s="21" customFormat="1" ht="30" customHeight="1" x14ac:dyDescent="0.3"/>
    <row r="3535" s="21" customFormat="1" ht="30" customHeight="1" x14ac:dyDescent="0.3"/>
    <row r="3536" s="21" customFormat="1" ht="30" customHeight="1" x14ac:dyDescent="0.3"/>
    <row r="3537" s="21" customFormat="1" ht="30" customHeight="1" x14ac:dyDescent="0.3"/>
    <row r="3538" s="21" customFormat="1" ht="30" customHeight="1" x14ac:dyDescent="0.3"/>
    <row r="3539" s="21" customFormat="1" ht="30" customHeight="1" x14ac:dyDescent="0.3"/>
    <row r="3540" s="21" customFormat="1" ht="30" customHeight="1" x14ac:dyDescent="0.3"/>
    <row r="3541" s="21" customFormat="1" ht="30" customHeight="1" x14ac:dyDescent="0.3"/>
    <row r="3542" s="21" customFormat="1" ht="30" customHeight="1" x14ac:dyDescent="0.3"/>
    <row r="3543" s="21" customFormat="1" ht="30" customHeight="1" x14ac:dyDescent="0.3"/>
    <row r="3544" s="21" customFormat="1" ht="30" customHeight="1" x14ac:dyDescent="0.3"/>
    <row r="3545" s="21" customFormat="1" ht="30" customHeight="1" x14ac:dyDescent="0.3"/>
    <row r="3546" s="21" customFormat="1" ht="30" customHeight="1" x14ac:dyDescent="0.3"/>
    <row r="3547" s="21" customFormat="1" ht="30" customHeight="1" x14ac:dyDescent="0.3"/>
    <row r="3548" s="21" customFormat="1" ht="30" customHeight="1" x14ac:dyDescent="0.3"/>
    <row r="3549" s="21" customFormat="1" ht="30" customHeight="1" x14ac:dyDescent="0.3"/>
    <row r="3550" s="21" customFormat="1" ht="30" customHeight="1" x14ac:dyDescent="0.3"/>
    <row r="3551" s="21" customFormat="1" ht="30" customHeight="1" x14ac:dyDescent="0.3"/>
    <row r="3552" s="21" customFormat="1" ht="30" customHeight="1" x14ac:dyDescent="0.3"/>
    <row r="3553" s="21" customFormat="1" ht="30" customHeight="1" x14ac:dyDescent="0.3"/>
    <row r="3554" s="21" customFormat="1" ht="30" customHeight="1" x14ac:dyDescent="0.3"/>
    <row r="3555" s="21" customFormat="1" ht="30" customHeight="1" x14ac:dyDescent="0.3"/>
    <row r="3556" s="21" customFormat="1" ht="30" customHeight="1" x14ac:dyDescent="0.3"/>
    <row r="3557" s="21" customFormat="1" ht="30" customHeight="1" x14ac:dyDescent="0.3"/>
    <row r="3558" s="21" customFormat="1" ht="30" customHeight="1" x14ac:dyDescent="0.3"/>
    <row r="3559" s="21" customFormat="1" ht="30" customHeight="1" x14ac:dyDescent="0.3"/>
    <row r="3560" s="21" customFormat="1" ht="30" customHeight="1" x14ac:dyDescent="0.3"/>
    <row r="3561" s="21" customFormat="1" ht="30" customHeight="1" x14ac:dyDescent="0.3"/>
    <row r="3562" s="21" customFormat="1" ht="30" customHeight="1" x14ac:dyDescent="0.3"/>
    <row r="3563" s="21" customFormat="1" ht="30" customHeight="1" x14ac:dyDescent="0.3"/>
    <row r="3564" s="21" customFormat="1" ht="30" customHeight="1" x14ac:dyDescent="0.3"/>
    <row r="3565" s="21" customFormat="1" ht="30" customHeight="1" x14ac:dyDescent="0.3"/>
    <row r="3566" s="21" customFormat="1" ht="30" customHeight="1" x14ac:dyDescent="0.3"/>
    <row r="3567" s="21" customFormat="1" ht="30" customHeight="1" x14ac:dyDescent="0.3"/>
    <row r="3568" s="21" customFormat="1" ht="30" customHeight="1" x14ac:dyDescent="0.3"/>
    <row r="3569" s="21" customFormat="1" ht="30" customHeight="1" x14ac:dyDescent="0.3"/>
    <row r="3570" s="21" customFormat="1" ht="30" customHeight="1" x14ac:dyDescent="0.3"/>
    <row r="3571" s="21" customFormat="1" ht="30" customHeight="1" x14ac:dyDescent="0.3"/>
    <row r="3572" s="21" customFormat="1" ht="30" customHeight="1" x14ac:dyDescent="0.3"/>
    <row r="3573" s="21" customFormat="1" ht="30" customHeight="1" x14ac:dyDescent="0.3"/>
    <row r="3574" s="21" customFormat="1" ht="30" customHeight="1" x14ac:dyDescent="0.3"/>
    <row r="3575" s="21" customFormat="1" ht="30" customHeight="1" x14ac:dyDescent="0.3"/>
    <row r="3576" s="21" customFormat="1" ht="30" customHeight="1" x14ac:dyDescent="0.3"/>
    <row r="3577" s="21" customFormat="1" ht="30" customHeight="1" x14ac:dyDescent="0.3"/>
    <row r="3578" s="21" customFormat="1" ht="30" customHeight="1" x14ac:dyDescent="0.3"/>
    <row r="3579" s="21" customFormat="1" ht="30" customHeight="1" x14ac:dyDescent="0.3"/>
    <row r="3580" s="21" customFormat="1" ht="30" customHeight="1" x14ac:dyDescent="0.3"/>
    <row r="3581" s="21" customFormat="1" ht="30" customHeight="1" x14ac:dyDescent="0.3"/>
    <row r="3582" s="21" customFormat="1" ht="30" customHeight="1" x14ac:dyDescent="0.3"/>
    <row r="3583" s="21" customFormat="1" ht="30" customHeight="1" x14ac:dyDescent="0.3"/>
    <row r="3584" s="21" customFormat="1" ht="30" customHeight="1" x14ac:dyDescent="0.3"/>
    <row r="3585" s="21" customFormat="1" ht="30" customHeight="1" x14ac:dyDescent="0.3"/>
    <row r="3586" s="21" customFormat="1" ht="30" customHeight="1" x14ac:dyDescent="0.3"/>
    <row r="3587" s="21" customFormat="1" ht="30" customHeight="1" x14ac:dyDescent="0.3"/>
    <row r="3588" s="21" customFormat="1" ht="30" customHeight="1" x14ac:dyDescent="0.3"/>
    <row r="3589" s="21" customFormat="1" ht="30" customHeight="1" x14ac:dyDescent="0.3"/>
    <row r="3590" s="21" customFormat="1" ht="30" customHeight="1" x14ac:dyDescent="0.3"/>
    <row r="3591" s="21" customFormat="1" ht="30" customHeight="1" x14ac:dyDescent="0.3"/>
    <row r="3592" s="21" customFormat="1" ht="30" customHeight="1" x14ac:dyDescent="0.3"/>
    <row r="3593" s="21" customFormat="1" ht="30" customHeight="1" x14ac:dyDescent="0.3"/>
    <row r="3594" s="21" customFormat="1" ht="30" customHeight="1" x14ac:dyDescent="0.3"/>
    <row r="3595" s="21" customFormat="1" ht="30" customHeight="1" x14ac:dyDescent="0.3"/>
    <row r="3596" s="21" customFormat="1" ht="30" customHeight="1" x14ac:dyDescent="0.3"/>
    <row r="3597" s="21" customFormat="1" ht="30" customHeight="1" x14ac:dyDescent="0.3"/>
    <row r="3598" s="21" customFormat="1" ht="30" customHeight="1" x14ac:dyDescent="0.3"/>
    <row r="3599" s="21" customFormat="1" ht="30" customHeight="1" x14ac:dyDescent="0.3"/>
    <row r="3600" s="21" customFormat="1" ht="30" customHeight="1" x14ac:dyDescent="0.3"/>
    <row r="3601" s="21" customFormat="1" ht="30" customHeight="1" x14ac:dyDescent="0.3"/>
    <row r="3602" s="21" customFormat="1" ht="30" customHeight="1" x14ac:dyDescent="0.3"/>
    <row r="3603" s="21" customFormat="1" ht="30" customHeight="1" x14ac:dyDescent="0.3"/>
    <row r="3604" s="21" customFormat="1" ht="30" customHeight="1" x14ac:dyDescent="0.3"/>
    <row r="3605" s="21" customFormat="1" ht="30" customHeight="1" x14ac:dyDescent="0.3"/>
    <row r="3606" s="21" customFormat="1" ht="30" customHeight="1" x14ac:dyDescent="0.3"/>
    <row r="3607" s="21" customFormat="1" ht="30" customHeight="1" x14ac:dyDescent="0.3"/>
    <row r="3608" s="21" customFormat="1" ht="30" customHeight="1" x14ac:dyDescent="0.3"/>
    <row r="3609" s="21" customFormat="1" ht="30" customHeight="1" x14ac:dyDescent="0.3"/>
    <row r="3610" s="21" customFormat="1" ht="30" customHeight="1" x14ac:dyDescent="0.3"/>
    <row r="3611" s="21" customFormat="1" ht="30" customHeight="1" x14ac:dyDescent="0.3"/>
    <row r="3612" s="21" customFormat="1" ht="30" customHeight="1" x14ac:dyDescent="0.3"/>
    <row r="3613" s="21" customFormat="1" ht="30" customHeight="1" x14ac:dyDescent="0.3"/>
    <row r="3614" s="21" customFormat="1" ht="30" customHeight="1" x14ac:dyDescent="0.3"/>
    <row r="3615" s="21" customFormat="1" ht="30" customHeight="1" x14ac:dyDescent="0.3"/>
    <row r="3616" s="21" customFormat="1" ht="30" customHeight="1" x14ac:dyDescent="0.3"/>
    <row r="3617" s="21" customFormat="1" ht="30" customHeight="1" x14ac:dyDescent="0.3"/>
    <row r="3618" s="21" customFormat="1" ht="30" customHeight="1" x14ac:dyDescent="0.3"/>
    <row r="3619" s="21" customFormat="1" ht="30" customHeight="1" x14ac:dyDescent="0.3"/>
    <row r="3620" s="21" customFormat="1" ht="30" customHeight="1" x14ac:dyDescent="0.3"/>
    <row r="3621" s="21" customFormat="1" ht="30" customHeight="1" x14ac:dyDescent="0.3"/>
    <row r="3622" s="21" customFormat="1" ht="30" customHeight="1" x14ac:dyDescent="0.3"/>
    <row r="3623" s="21" customFormat="1" ht="30" customHeight="1" x14ac:dyDescent="0.3"/>
    <row r="3624" s="21" customFormat="1" ht="30" customHeight="1" x14ac:dyDescent="0.3"/>
    <row r="3625" s="21" customFormat="1" ht="30" customHeight="1" x14ac:dyDescent="0.3"/>
    <row r="3626" s="21" customFormat="1" ht="30" customHeight="1" x14ac:dyDescent="0.3"/>
    <row r="3627" s="21" customFormat="1" ht="30" customHeight="1" x14ac:dyDescent="0.3"/>
    <row r="3628" s="21" customFormat="1" ht="30" customHeight="1" x14ac:dyDescent="0.3"/>
    <row r="3629" s="21" customFormat="1" ht="30" customHeight="1" x14ac:dyDescent="0.3"/>
    <row r="3630" s="21" customFormat="1" ht="30" customHeight="1" x14ac:dyDescent="0.3"/>
    <row r="3631" s="21" customFormat="1" ht="30" customHeight="1" x14ac:dyDescent="0.3"/>
    <row r="3632" s="21" customFormat="1" ht="30" customHeight="1" x14ac:dyDescent="0.3"/>
    <row r="3633" s="21" customFormat="1" ht="30" customHeight="1" x14ac:dyDescent="0.3"/>
    <row r="3634" s="21" customFormat="1" ht="30" customHeight="1" x14ac:dyDescent="0.3"/>
    <row r="3635" s="21" customFormat="1" ht="30" customHeight="1" x14ac:dyDescent="0.3"/>
    <row r="3636" s="21" customFormat="1" ht="30" customHeight="1" x14ac:dyDescent="0.3"/>
    <row r="3637" s="21" customFormat="1" ht="30" customHeight="1" x14ac:dyDescent="0.3"/>
    <row r="3638" s="21" customFormat="1" ht="30" customHeight="1" x14ac:dyDescent="0.3"/>
    <row r="3639" s="21" customFormat="1" ht="30" customHeight="1" x14ac:dyDescent="0.3"/>
    <row r="3640" s="21" customFormat="1" ht="30" customHeight="1" x14ac:dyDescent="0.3"/>
    <row r="3641" s="21" customFormat="1" ht="30" customHeight="1" x14ac:dyDescent="0.3"/>
    <row r="3642" s="21" customFormat="1" ht="30" customHeight="1" x14ac:dyDescent="0.3"/>
    <row r="3643" s="21" customFormat="1" ht="30" customHeight="1" x14ac:dyDescent="0.3"/>
    <row r="3644" s="21" customFormat="1" ht="30" customHeight="1" x14ac:dyDescent="0.3"/>
    <row r="3645" s="21" customFormat="1" ht="30" customHeight="1" x14ac:dyDescent="0.3"/>
    <row r="3646" s="21" customFormat="1" ht="30" customHeight="1" x14ac:dyDescent="0.3"/>
    <row r="3647" s="21" customFormat="1" ht="30" customHeight="1" x14ac:dyDescent="0.3"/>
    <row r="3648" s="21" customFormat="1" ht="30" customHeight="1" x14ac:dyDescent="0.3"/>
    <row r="3649" s="21" customFormat="1" ht="30" customHeight="1" x14ac:dyDescent="0.3"/>
    <row r="3650" s="21" customFormat="1" ht="30" customHeight="1" x14ac:dyDescent="0.3"/>
    <row r="3651" s="21" customFormat="1" ht="30" customHeight="1" x14ac:dyDescent="0.3"/>
    <row r="3652" s="21" customFormat="1" ht="30" customHeight="1" x14ac:dyDescent="0.3"/>
    <row r="3653" s="21" customFormat="1" ht="30" customHeight="1" x14ac:dyDescent="0.3"/>
    <row r="3654" s="21" customFormat="1" ht="30" customHeight="1" x14ac:dyDescent="0.3"/>
    <row r="3655" s="21" customFormat="1" ht="30" customHeight="1" x14ac:dyDescent="0.3"/>
    <row r="3656" s="21" customFormat="1" ht="30" customHeight="1" x14ac:dyDescent="0.3"/>
    <row r="3657" s="21" customFormat="1" ht="30" customHeight="1" x14ac:dyDescent="0.3"/>
    <row r="3658" s="21" customFormat="1" ht="30" customHeight="1" x14ac:dyDescent="0.3"/>
    <row r="3659" s="21" customFormat="1" ht="30" customHeight="1" x14ac:dyDescent="0.3"/>
    <row r="3660" s="21" customFormat="1" ht="30" customHeight="1" x14ac:dyDescent="0.3"/>
    <row r="3661" s="21" customFormat="1" ht="30" customHeight="1" x14ac:dyDescent="0.3"/>
    <row r="3662" s="21" customFormat="1" ht="30" customHeight="1" x14ac:dyDescent="0.3"/>
    <row r="3663" s="21" customFormat="1" ht="30" customHeight="1" x14ac:dyDescent="0.3"/>
    <row r="3664" s="21" customFormat="1" ht="30" customHeight="1" x14ac:dyDescent="0.3"/>
    <row r="3665" s="21" customFormat="1" ht="30" customHeight="1" x14ac:dyDescent="0.3"/>
    <row r="3666" s="21" customFormat="1" ht="30" customHeight="1" x14ac:dyDescent="0.3"/>
    <row r="3667" s="21" customFormat="1" ht="30" customHeight="1" x14ac:dyDescent="0.3"/>
    <row r="3668" s="21" customFormat="1" ht="30" customHeight="1" x14ac:dyDescent="0.3"/>
    <row r="3669" s="21" customFormat="1" ht="30" customHeight="1" x14ac:dyDescent="0.3"/>
    <row r="3670" s="21" customFormat="1" ht="30" customHeight="1" x14ac:dyDescent="0.3"/>
    <row r="3671" s="21" customFormat="1" ht="30" customHeight="1" x14ac:dyDescent="0.3"/>
    <row r="3672" s="21" customFormat="1" ht="30" customHeight="1" x14ac:dyDescent="0.3"/>
    <row r="3673" s="21" customFormat="1" ht="30" customHeight="1" x14ac:dyDescent="0.3"/>
    <row r="3674" s="21" customFormat="1" ht="30" customHeight="1" x14ac:dyDescent="0.3"/>
    <row r="3675" s="21" customFormat="1" ht="30" customHeight="1" x14ac:dyDescent="0.3"/>
    <row r="3676" s="21" customFormat="1" ht="30" customHeight="1" x14ac:dyDescent="0.3"/>
    <row r="3677" s="21" customFormat="1" ht="30" customHeight="1" x14ac:dyDescent="0.3"/>
    <row r="3678" s="21" customFormat="1" ht="30" customHeight="1" x14ac:dyDescent="0.3"/>
    <row r="3679" s="21" customFormat="1" ht="30" customHeight="1" x14ac:dyDescent="0.3"/>
    <row r="3680" s="21" customFormat="1" ht="30" customHeight="1" x14ac:dyDescent="0.3"/>
    <row r="3681" s="21" customFormat="1" ht="30" customHeight="1" x14ac:dyDescent="0.3"/>
    <row r="3682" s="21" customFormat="1" ht="30" customHeight="1" x14ac:dyDescent="0.3"/>
    <row r="3683" s="21" customFormat="1" ht="30" customHeight="1" x14ac:dyDescent="0.3"/>
    <row r="3684" s="21" customFormat="1" ht="30" customHeight="1" x14ac:dyDescent="0.3"/>
    <row r="3685" s="21" customFormat="1" ht="30" customHeight="1" x14ac:dyDescent="0.3"/>
    <row r="3686" s="21" customFormat="1" ht="30" customHeight="1" x14ac:dyDescent="0.3"/>
    <row r="3687" s="21" customFormat="1" ht="30" customHeight="1" x14ac:dyDescent="0.3"/>
    <row r="3688" s="21" customFormat="1" ht="30" customHeight="1" x14ac:dyDescent="0.3"/>
    <row r="3689" s="21" customFormat="1" ht="30" customHeight="1" x14ac:dyDescent="0.3"/>
    <row r="3690" s="21" customFormat="1" ht="30" customHeight="1" x14ac:dyDescent="0.3"/>
    <row r="3691" s="21" customFormat="1" ht="30" customHeight="1" x14ac:dyDescent="0.3"/>
    <row r="3692" s="21" customFormat="1" ht="30" customHeight="1" x14ac:dyDescent="0.3"/>
    <row r="3693" s="21" customFormat="1" ht="30" customHeight="1" x14ac:dyDescent="0.3"/>
    <row r="3694" s="21" customFormat="1" ht="30" customHeight="1" x14ac:dyDescent="0.3"/>
    <row r="3695" s="21" customFormat="1" ht="30" customHeight="1" x14ac:dyDescent="0.3"/>
    <row r="3696" s="21" customFormat="1" ht="30" customHeight="1" x14ac:dyDescent="0.3"/>
    <row r="3697" s="21" customFormat="1" ht="30" customHeight="1" x14ac:dyDescent="0.3"/>
    <row r="3698" s="21" customFormat="1" ht="30" customHeight="1" x14ac:dyDescent="0.3"/>
    <row r="3699" s="21" customFormat="1" ht="30" customHeight="1" x14ac:dyDescent="0.3"/>
    <row r="3700" s="21" customFormat="1" ht="30" customHeight="1" x14ac:dyDescent="0.3"/>
    <row r="3701" s="21" customFormat="1" ht="30" customHeight="1" x14ac:dyDescent="0.3"/>
    <row r="3702" s="21" customFormat="1" ht="30" customHeight="1" x14ac:dyDescent="0.3"/>
    <row r="3703" s="21" customFormat="1" ht="30" customHeight="1" x14ac:dyDescent="0.3"/>
    <row r="3704" s="21" customFormat="1" ht="30" customHeight="1" x14ac:dyDescent="0.3"/>
    <row r="3705" s="21" customFormat="1" ht="30" customHeight="1" x14ac:dyDescent="0.3"/>
    <row r="3706" s="21" customFormat="1" ht="30" customHeight="1" x14ac:dyDescent="0.3"/>
    <row r="3707" s="21" customFormat="1" ht="30" customHeight="1" x14ac:dyDescent="0.3"/>
    <row r="3708" s="21" customFormat="1" ht="30" customHeight="1" x14ac:dyDescent="0.3"/>
    <row r="3709" s="21" customFormat="1" ht="30" customHeight="1" x14ac:dyDescent="0.3"/>
    <row r="3710" s="21" customFormat="1" ht="30" customHeight="1" x14ac:dyDescent="0.3"/>
    <row r="3711" s="21" customFormat="1" ht="30" customHeight="1" x14ac:dyDescent="0.3"/>
    <row r="3712" s="21" customFormat="1" ht="30" customHeight="1" x14ac:dyDescent="0.3"/>
    <row r="3713" s="21" customFormat="1" ht="30" customHeight="1" x14ac:dyDescent="0.3"/>
    <row r="3714" s="21" customFormat="1" ht="30" customHeight="1" x14ac:dyDescent="0.3"/>
    <row r="3715" s="21" customFormat="1" ht="30" customHeight="1" x14ac:dyDescent="0.3"/>
    <row r="3716" s="21" customFormat="1" ht="30" customHeight="1" x14ac:dyDescent="0.3"/>
    <row r="3717" s="21" customFormat="1" ht="30" customHeight="1" x14ac:dyDescent="0.3"/>
    <row r="3718" s="21" customFormat="1" ht="30" customHeight="1" x14ac:dyDescent="0.3"/>
    <row r="3719" s="21" customFormat="1" ht="30" customHeight="1" x14ac:dyDescent="0.3"/>
    <row r="3720" s="21" customFormat="1" ht="30" customHeight="1" x14ac:dyDescent="0.3"/>
    <row r="3721" s="21" customFormat="1" ht="30" customHeight="1" x14ac:dyDescent="0.3"/>
    <row r="3722" s="21" customFormat="1" ht="30" customHeight="1" x14ac:dyDescent="0.3"/>
    <row r="3723" s="21" customFormat="1" ht="30" customHeight="1" x14ac:dyDescent="0.3"/>
    <row r="3724" s="21" customFormat="1" ht="30" customHeight="1" x14ac:dyDescent="0.3"/>
    <row r="3725" s="21" customFormat="1" ht="30" customHeight="1" x14ac:dyDescent="0.3"/>
    <row r="3726" s="21" customFormat="1" ht="30" customHeight="1" x14ac:dyDescent="0.3"/>
    <row r="3727" s="21" customFormat="1" ht="30" customHeight="1" x14ac:dyDescent="0.3"/>
    <row r="3728" s="21" customFormat="1" ht="30" customHeight="1" x14ac:dyDescent="0.3"/>
    <row r="3729" s="21" customFormat="1" ht="30" customHeight="1" x14ac:dyDescent="0.3"/>
    <row r="3730" s="21" customFormat="1" ht="30" customHeight="1" x14ac:dyDescent="0.3"/>
    <row r="3731" s="21" customFormat="1" ht="30" customHeight="1" x14ac:dyDescent="0.3"/>
    <row r="3732" s="21" customFormat="1" ht="30" customHeight="1" x14ac:dyDescent="0.3"/>
    <row r="3733" s="21" customFormat="1" ht="30" customHeight="1" x14ac:dyDescent="0.3"/>
    <row r="3734" s="21" customFormat="1" ht="30" customHeight="1" x14ac:dyDescent="0.3"/>
    <row r="3735" s="21" customFormat="1" ht="30" customHeight="1" x14ac:dyDescent="0.3"/>
    <row r="3736" s="21" customFormat="1" ht="30" customHeight="1" x14ac:dyDescent="0.3"/>
    <row r="3737" s="21" customFormat="1" ht="30" customHeight="1" x14ac:dyDescent="0.3"/>
    <row r="3738" s="21" customFormat="1" ht="30" customHeight="1" x14ac:dyDescent="0.3"/>
    <row r="3739" s="21" customFormat="1" ht="30" customHeight="1" x14ac:dyDescent="0.3"/>
    <row r="3740" s="21" customFormat="1" ht="30" customHeight="1" x14ac:dyDescent="0.3"/>
    <row r="3741" s="21" customFormat="1" ht="30" customHeight="1" x14ac:dyDescent="0.3"/>
    <row r="3742" s="21" customFormat="1" ht="30" customHeight="1" x14ac:dyDescent="0.3"/>
    <row r="3743" s="21" customFormat="1" ht="30" customHeight="1" x14ac:dyDescent="0.3"/>
    <row r="3744" s="21" customFormat="1" ht="30" customHeight="1" x14ac:dyDescent="0.3"/>
    <row r="3745" s="21" customFormat="1" ht="30" customHeight="1" x14ac:dyDescent="0.3"/>
    <row r="3746" s="21" customFormat="1" ht="30" customHeight="1" x14ac:dyDescent="0.3"/>
    <row r="3747" s="21" customFormat="1" ht="30" customHeight="1" x14ac:dyDescent="0.3"/>
    <row r="3748" s="21" customFormat="1" ht="30" customHeight="1" x14ac:dyDescent="0.3"/>
    <row r="3749" s="21" customFormat="1" ht="30" customHeight="1" x14ac:dyDescent="0.3"/>
    <row r="3750" s="21" customFormat="1" ht="30" customHeight="1" x14ac:dyDescent="0.3"/>
    <row r="3751" s="21" customFormat="1" ht="30" customHeight="1" x14ac:dyDescent="0.3"/>
    <row r="3752" s="21" customFormat="1" ht="30" customHeight="1" x14ac:dyDescent="0.3"/>
    <row r="3753" s="21" customFormat="1" ht="30" customHeight="1" x14ac:dyDescent="0.3"/>
    <row r="3754" s="21" customFormat="1" ht="30" customHeight="1" x14ac:dyDescent="0.3"/>
    <row r="3755" s="21" customFormat="1" ht="30" customHeight="1" x14ac:dyDescent="0.3"/>
    <row r="3756" s="21" customFormat="1" ht="30" customHeight="1" x14ac:dyDescent="0.3"/>
    <row r="3757" s="21" customFormat="1" ht="30" customHeight="1" x14ac:dyDescent="0.3"/>
    <row r="3758" s="21" customFormat="1" ht="30" customHeight="1" x14ac:dyDescent="0.3"/>
    <row r="3759" s="21" customFormat="1" ht="30" customHeight="1" x14ac:dyDescent="0.3"/>
    <row r="3760" s="21" customFormat="1" ht="30" customHeight="1" x14ac:dyDescent="0.3"/>
    <row r="3761" s="21" customFormat="1" ht="30" customHeight="1" x14ac:dyDescent="0.3"/>
    <row r="3762" s="21" customFormat="1" ht="30" customHeight="1" x14ac:dyDescent="0.3"/>
    <row r="3763" s="21" customFormat="1" ht="30" customHeight="1" x14ac:dyDescent="0.3"/>
    <row r="3764" s="21" customFormat="1" ht="30" customHeight="1" x14ac:dyDescent="0.3"/>
    <row r="3765" s="21" customFormat="1" ht="30" customHeight="1" x14ac:dyDescent="0.3"/>
    <row r="3766" s="21" customFormat="1" ht="30" customHeight="1" x14ac:dyDescent="0.3"/>
    <row r="3767" s="21" customFormat="1" ht="30" customHeight="1" x14ac:dyDescent="0.3"/>
    <row r="3768" s="21" customFormat="1" ht="30" customHeight="1" x14ac:dyDescent="0.3"/>
    <row r="3769" s="21" customFormat="1" ht="30" customHeight="1" x14ac:dyDescent="0.3"/>
    <row r="3770" s="21" customFormat="1" ht="30" customHeight="1" x14ac:dyDescent="0.3"/>
    <row r="3771" s="21" customFormat="1" ht="30" customHeight="1" x14ac:dyDescent="0.3"/>
    <row r="3772" s="21" customFormat="1" ht="30" customHeight="1" x14ac:dyDescent="0.3"/>
    <row r="3773" s="21" customFormat="1" ht="30" customHeight="1" x14ac:dyDescent="0.3"/>
    <row r="3774" s="21" customFormat="1" ht="30" customHeight="1" x14ac:dyDescent="0.3"/>
    <row r="3775" s="21" customFormat="1" ht="30" customHeight="1" x14ac:dyDescent="0.3"/>
    <row r="3776" s="21" customFormat="1" ht="30" customHeight="1" x14ac:dyDescent="0.3"/>
    <row r="3777" s="21" customFormat="1" ht="30" customHeight="1" x14ac:dyDescent="0.3"/>
    <row r="3778" s="21" customFormat="1" ht="30" customHeight="1" x14ac:dyDescent="0.3"/>
    <row r="3779" s="21" customFormat="1" ht="30" customHeight="1" x14ac:dyDescent="0.3"/>
    <row r="3780" s="21" customFormat="1" ht="30" customHeight="1" x14ac:dyDescent="0.3"/>
    <row r="3781" s="21" customFormat="1" ht="30" customHeight="1" x14ac:dyDescent="0.3"/>
    <row r="3782" s="21" customFormat="1" ht="30" customHeight="1" x14ac:dyDescent="0.3"/>
    <row r="3783" s="21" customFormat="1" ht="30" customHeight="1" x14ac:dyDescent="0.3"/>
    <row r="3784" s="21" customFormat="1" ht="30" customHeight="1" x14ac:dyDescent="0.3"/>
    <row r="3785" s="21" customFormat="1" ht="30" customHeight="1" x14ac:dyDescent="0.3"/>
    <row r="3786" s="21" customFormat="1" ht="30" customHeight="1" x14ac:dyDescent="0.3"/>
    <row r="3787" s="21" customFormat="1" ht="30" customHeight="1" x14ac:dyDescent="0.3"/>
    <row r="3788" s="21" customFormat="1" ht="30" customHeight="1" x14ac:dyDescent="0.3"/>
    <row r="3789" s="21" customFormat="1" ht="30" customHeight="1" x14ac:dyDescent="0.3"/>
    <row r="3790" s="21" customFormat="1" ht="30" customHeight="1" x14ac:dyDescent="0.3"/>
    <row r="3791" s="21" customFormat="1" ht="30" customHeight="1" x14ac:dyDescent="0.3"/>
    <row r="3792" s="21" customFormat="1" ht="30" customHeight="1" x14ac:dyDescent="0.3"/>
    <row r="3793" s="21" customFormat="1" ht="30" customHeight="1" x14ac:dyDescent="0.3"/>
    <row r="3794" s="21" customFormat="1" ht="30" customHeight="1" x14ac:dyDescent="0.3"/>
    <row r="3795" s="21" customFormat="1" ht="30" customHeight="1" x14ac:dyDescent="0.3"/>
    <row r="3796" s="21" customFormat="1" ht="30" customHeight="1" x14ac:dyDescent="0.3"/>
    <row r="3797" s="21" customFormat="1" ht="30" customHeight="1" x14ac:dyDescent="0.3"/>
    <row r="3798" s="21" customFormat="1" ht="30" customHeight="1" x14ac:dyDescent="0.3"/>
    <row r="3799" s="21" customFormat="1" ht="30" customHeight="1" x14ac:dyDescent="0.3"/>
    <row r="3800" s="21" customFormat="1" ht="30" customHeight="1" x14ac:dyDescent="0.3"/>
    <row r="3801" s="21" customFormat="1" ht="30" customHeight="1" x14ac:dyDescent="0.3"/>
    <row r="3802" s="21" customFormat="1" ht="30" customHeight="1" x14ac:dyDescent="0.3"/>
    <row r="3803" s="21" customFormat="1" ht="30" customHeight="1" x14ac:dyDescent="0.3"/>
    <row r="3804" s="21" customFormat="1" ht="30" customHeight="1" x14ac:dyDescent="0.3"/>
    <row r="3805" s="21" customFormat="1" ht="30" customHeight="1" x14ac:dyDescent="0.3"/>
    <row r="3806" s="21" customFormat="1" ht="30" customHeight="1" x14ac:dyDescent="0.3"/>
    <row r="3807" s="21" customFormat="1" ht="30" customHeight="1" x14ac:dyDescent="0.3"/>
    <row r="3808" s="21" customFormat="1" ht="30" customHeight="1" x14ac:dyDescent="0.3"/>
    <row r="3809" s="21" customFormat="1" ht="30" customHeight="1" x14ac:dyDescent="0.3"/>
    <row r="3810" s="21" customFormat="1" ht="30" customHeight="1" x14ac:dyDescent="0.3"/>
    <row r="3811" s="21" customFormat="1" ht="30" customHeight="1" x14ac:dyDescent="0.3"/>
    <row r="3812" s="21" customFormat="1" ht="30" customHeight="1" x14ac:dyDescent="0.3"/>
    <row r="3813" s="21" customFormat="1" ht="30" customHeight="1" x14ac:dyDescent="0.3"/>
    <row r="3814" s="21" customFormat="1" ht="30" customHeight="1" x14ac:dyDescent="0.3"/>
    <row r="3815" s="21" customFormat="1" ht="30" customHeight="1" x14ac:dyDescent="0.3"/>
    <row r="3816" s="21" customFormat="1" ht="30" customHeight="1" x14ac:dyDescent="0.3"/>
    <row r="3817" s="21" customFormat="1" ht="30" customHeight="1" x14ac:dyDescent="0.3"/>
    <row r="3818" s="21" customFormat="1" ht="30" customHeight="1" x14ac:dyDescent="0.3"/>
    <row r="3819" s="21" customFormat="1" ht="30" customHeight="1" x14ac:dyDescent="0.3"/>
    <row r="3820" s="21" customFormat="1" ht="30" customHeight="1" x14ac:dyDescent="0.3"/>
    <row r="3821" s="21" customFormat="1" ht="30" customHeight="1" x14ac:dyDescent="0.3"/>
    <row r="3822" s="21" customFormat="1" ht="30" customHeight="1" x14ac:dyDescent="0.3"/>
    <row r="3823" s="21" customFormat="1" ht="30" customHeight="1" x14ac:dyDescent="0.3"/>
    <row r="3824" s="21" customFormat="1" ht="30" customHeight="1" x14ac:dyDescent="0.3"/>
    <row r="3825" s="21" customFormat="1" ht="30" customHeight="1" x14ac:dyDescent="0.3"/>
    <row r="3826" s="21" customFormat="1" ht="30" customHeight="1" x14ac:dyDescent="0.3"/>
    <row r="3827" s="21" customFormat="1" ht="30" customHeight="1" x14ac:dyDescent="0.3"/>
    <row r="3828" s="21" customFormat="1" ht="30" customHeight="1" x14ac:dyDescent="0.3"/>
    <row r="3829" s="21" customFormat="1" ht="30" customHeight="1" x14ac:dyDescent="0.3"/>
    <row r="3830" s="21" customFormat="1" ht="30" customHeight="1" x14ac:dyDescent="0.3"/>
    <row r="3831" s="21" customFormat="1" ht="30" customHeight="1" x14ac:dyDescent="0.3"/>
    <row r="3832" s="21" customFormat="1" ht="30" customHeight="1" x14ac:dyDescent="0.3"/>
    <row r="3833" s="21" customFormat="1" ht="30" customHeight="1" x14ac:dyDescent="0.3"/>
    <row r="3834" s="21" customFormat="1" ht="30" customHeight="1" x14ac:dyDescent="0.3"/>
    <row r="3835" s="21" customFormat="1" ht="30" customHeight="1" x14ac:dyDescent="0.3"/>
    <row r="3836" s="21" customFormat="1" ht="30" customHeight="1" x14ac:dyDescent="0.3"/>
    <row r="3837" s="21" customFormat="1" ht="30" customHeight="1" x14ac:dyDescent="0.3"/>
    <row r="3838" s="21" customFormat="1" ht="30" customHeight="1" x14ac:dyDescent="0.3"/>
    <row r="3839" s="21" customFormat="1" ht="30" customHeight="1" x14ac:dyDescent="0.3"/>
    <row r="3840" s="21" customFormat="1" ht="30" customHeight="1" x14ac:dyDescent="0.3"/>
    <row r="3841" s="21" customFormat="1" ht="30" customHeight="1" x14ac:dyDescent="0.3"/>
    <row r="3842" s="21" customFormat="1" ht="30" customHeight="1" x14ac:dyDescent="0.3"/>
    <row r="3843" s="21" customFormat="1" ht="30" customHeight="1" x14ac:dyDescent="0.3"/>
    <row r="3844" s="21" customFormat="1" ht="30" customHeight="1" x14ac:dyDescent="0.3"/>
    <row r="3845" s="21" customFormat="1" ht="30" customHeight="1" x14ac:dyDescent="0.3"/>
    <row r="3846" s="21" customFormat="1" ht="30" customHeight="1" x14ac:dyDescent="0.3"/>
    <row r="3847" s="21" customFormat="1" ht="30" customHeight="1" x14ac:dyDescent="0.3"/>
    <row r="3848" s="21" customFormat="1" ht="30" customHeight="1" x14ac:dyDescent="0.3"/>
    <row r="3849" s="21" customFormat="1" ht="30" customHeight="1" x14ac:dyDescent="0.3"/>
    <row r="3850" s="21" customFormat="1" ht="30" customHeight="1" x14ac:dyDescent="0.3"/>
    <row r="3851" s="21" customFormat="1" ht="30" customHeight="1" x14ac:dyDescent="0.3"/>
    <row r="3852" s="21" customFormat="1" ht="30" customHeight="1" x14ac:dyDescent="0.3"/>
    <row r="3853" s="21" customFormat="1" ht="30" customHeight="1" x14ac:dyDescent="0.3"/>
    <row r="3854" s="21" customFormat="1" ht="30" customHeight="1" x14ac:dyDescent="0.3"/>
    <row r="3855" s="21" customFormat="1" ht="30" customHeight="1" x14ac:dyDescent="0.3"/>
    <row r="3856" s="21" customFormat="1" ht="30" customHeight="1" x14ac:dyDescent="0.3"/>
    <row r="3857" s="21" customFormat="1" ht="30" customHeight="1" x14ac:dyDescent="0.3"/>
    <row r="3858" s="21" customFormat="1" ht="30" customHeight="1" x14ac:dyDescent="0.3"/>
    <row r="3859" s="21" customFormat="1" ht="30" customHeight="1" x14ac:dyDescent="0.3"/>
    <row r="3860" s="21" customFormat="1" ht="30" customHeight="1" x14ac:dyDescent="0.3"/>
    <row r="3861" s="21" customFormat="1" ht="30" customHeight="1" x14ac:dyDescent="0.3"/>
    <row r="3862" s="21" customFormat="1" ht="30" customHeight="1" x14ac:dyDescent="0.3"/>
    <row r="3863" s="21" customFormat="1" ht="30" customHeight="1" x14ac:dyDescent="0.3"/>
    <row r="3864" s="21" customFormat="1" ht="30" customHeight="1" x14ac:dyDescent="0.3"/>
    <row r="3865" s="21" customFormat="1" ht="30" customHeight="1" x14ac:dyDescent="0.3"/>
    <row r="3866" s="21" customFormat="1" ht="30" customHeight="1" x14ac:dyDescent="0.3"/>
    <row r="3867" s="21" customFormat="1" ht="30" customHeight="1" x14ac:dyDescent="0.3"/>
    <row r="3868" s="21" customFormat="1" ht="30" customHeight="1" x14ac:dyDescent="0.3"/>
    <row r="3869" s="21" customFormat="1" ht="30" customHeight="1" x14ac:dyDescent="0.3"/>
    <row r="3870" s="21" customFormat="1" ht="30" customHeight="1" x14ac:dyDescent="0.3"/>
    <row r="3871" s="21" customFormat="1" ht="30" customHeight="1" x14ac:dyDescent="0.3"/>
    <row r="3872" s="21" customFormat="1" ht="30" customHeight="1" x14ac:dyDescent="0.3"/>
    <row r="3873" s="21" customFormat="1" ht="30" customHeight="1" x14ac:dyDescent="0.3"/>
    <row r="3874" s="21" customFormat="1" ht="30" customHeight="1" x14ac:dyDescent="0.3"/>
    <row r="3875" s="21" customFormat="1" ht="30" customHeight="1" x14ac:dyDescent="0.3"/>
    <row r="3876" s="21" customFormat="1" ht="30" customHeight="1" x14ac:dyDescent="0.3"/>
    <row r="3877" s="21" customFormat="1" ht="30" customHeight="1" x14ac:dyDescent="0.3"/>
    <row r="3878" s="21" customFormat="1" ht="30" customHeight="1" x14ac:dyDescent="0.3"/>
    <row r="3879" s="21" customFormat="1" ht="30" customHeight="1" x14ac:dyDescent="0.3"/>
    <row r="3880" s="21" customFormat="1" ht="30" customHeight="1" x14ac:dyDescent="0.3"/>
    <row r="3881" s="21" customFormat="1" ht="30" customHeight="1" x14ac:dyDescent="0.3"/>
    <row r="3882" s="21" customFormat="1" ht="30" customHeight="1" x14ac:dyDescent="0.3"/>
    <row r="3883" s="21" customFormat="1" ht="30" customHeight="1" x14ac:dyDescent="0.3"/>
    <row r="3884" s="21" customFormat="1" ht="30" customHeight="1" x14ac:dyDescent="0.3"/>
    <row r="3885" s="21" customFormat="1" ht="30" customHeight="1" x14ac:dyDescent="0.3"/>
    <row r="3886" s="21" customFormat="1" ht="30" customHeight="1" x14ac:dyDescent="0.3"/>
    <row r="3887" s="21" customFormat="1" ht="30" customHeight="1" x14ac:dyDescent="0.3"/>
    <row r="3888" s="21" customFormat="1" ht="30" customHeight="1" x14ac:dyDescent="0.3"/>
    <row r="3889" s="21" customFormat="1" ht="30" customHeight="1" x14ac:dyDescent="0.3"/>
    <row r="3890" s="21" customFormat="1" ht="30" customHeight="1" x14ac:dyDescent="0.3"/>
    <row r="3891" s="21" customFormat="1" ht="30" customHeight="1" x14ac:dyDescent="0.3"/>
    <row r="3892" s="21" customFormat="1" ht="30" customHeight="1" x14ac:dyDescent="0.3"/>
    <row r="3893" s="21" customFormat="1" ht="30" customHeight="1" x14ac:dyDescent="0.3"/>
    <row r="3894" s="21" customFormat="1" ht="30" customHeight="1" x14ac:dyDescent="0.3"/>
    <row r="3895" s="21" customFormat="1" ht="30" customHeight="1" x14ac:dyDescent="0.3"/>
    <row r="3896" s="21" customFormat="1" ht="30" customHeight="1" x14ac:dyDescent="0.3"/>
    <row r="3897" s="21" customFormat="1" ht="30" customHeight="1" x14ac:dyDescent="0.3"/>
    <row r="3898" s="21" customFormat="1" ht="30" customHeight="1" x14ac:dyDescent="0.3"/>
    <row r="3899" s="21" customFormat="1" ht="30" customHeight="1" x14ac:dyDescent="0.3"/>
    <row r="3900" s="21" customFormat="1" ht="30" customHeight="1" x14ac:dyDescent="0.3"/>
    <row r="3901" s="21" customFormat="1" ht="30" customHeight="1" x14ac:dyDescent="0.3"/>
    <row r="3902" s="21" customFormat="1" ht="30" customHeight="1" x14ac:dyDescent="0.3"/>
    <row r="3903" s="21" customFormat="1" ht="30" customHeight="1" x14ac:dyDescent="0.3"/>
    <row r="3904" s="21" customFormat="1" ht="30" customHeight="1" x14ac:dyDescent="0.3"/>
    <row r="3905" s="21" customFormat="1" ht="30" customHeight="1" x14ac:dyDescent="0.3"/>
    <row r="3906" s="21" customFormat="1" ht="30" customHeight="1" x14ac:dyDescent="0.3"/>
    <row r="3907" s="21" customFormat="1" ht="30" customHeight="1" x14ac:dyDescent="0.3"/>
    <row r="3908" s="21" customFormat="1" ht="30" customHeight="1" x14ac:dyDescent="0.3"/>
    <row r="3909" s="21" customFormat="1" ht="30" customHeight="1" x14ac:dyDescent="0.3"/>
    <row r="3910" s="21" customFormat="1" ht="30" customHeight="1" x14ac:dyDescent="0.3"/>
    <row r="3911" s="21" customFormat="1" ht="30" customHeight="1" x14ac:dyDescent="0.3"/>
    <row r="3912" s="21" customFormat="1" ht="30" customHeight="1" x14ac:dyDescent="0.3"/>
    <row r="3913" s="21" customFormat="1" ht="30" customHeight="1" x14ac:dyDescent="0.3"/>
    <row r="3914" s="21" customFormat="1" ht="30" customHeight="1" x14ac:dyDescent="0.3"/>
    <row r="3915" s="21" customFormat="1" ht="30" customHeight="1" x14ac:dyDescent="0.3"/>
    <row r="3916" s="21" customFormat="1" ht="30" customHeight="1" x14ac:dyDescent="0.3"/>
    <row r="3917" s="21" customFormat="1" ht="30" customHeight="1" x14ac:dyDescent="0.3"/>
    <row r="3918" s="21" customFormat="1" ht="30" customHeight="1" x14ac:dyDescent="0.3"/>
    <row r="3919" s="21" customFormat="1" ht="30" customHeight="1" x14ac:dyDescent="0.3"/>
    <row r="3920" s="21" customFormat="1" ht="30" customHeight="1" x14ac:dyDescent="0.3"/>
    <row r="3921" s="21" customFormat="1" ht="30" customHeight="1" x14ac:dyDescent="0.3"/>
    <row r="3922" s="21" customFormat="1" ht="30" customHeight="1" x14ac:dyDescent="0.3"/>
    <row r="3923" s="21" customFormat="1" ht="30" customHeight="1" x14ac:dyDescent="0.3"/>
    <row r="3924" s="21" customFormat="1" ht="30" customHeight="1" x14ac:dyDescent="0.3"/>
    <row r="3925" s="21" customFormat="1" ht="30" customHeight="1" x14ac:dyDescent="0.3"/>
    <row r="3926" s="21" customFormat="1" ht="30" customHeight="1" x14ac:dyDescent="0.3"/>
    <row r="3927" s="21" customFormat="1" ht="30" customHeight="1" x14ac:dyDescent="0.3"/>
    <row r="3928" s="21" customFormat="1" ht="30" customHeight="1" x14ac:dyDescent="0.3"/>
    <row r="3929" s="21" customFormat="1" ht="30" customHeight="1" x14ac:dyDescent="0.3"/>
    <row r="3930" s="21" customFormat="1" ht="30" customHeight="1" x14ac:dyDescent="0.3"/>
    <row r="3931" s="21" customFormat="1" ht="30" customHeight="1" x14ac:dyDescent="0.3"/>
    <row r="3932" s="21" customFormat="1" ht="30" customHeight="1" x14ac:dyDescent="0.3"/>
    <row r="3933" s="21" customFormat="1" ht="30" customHeight="1" x14ac:dyDescent="0.3"/>
    <row r="3934" s="21" customFormat="1" ht="30" customHeight="1" x14ac:dyDescent="0.3"/>
    <row r="3935" s="21" customFormat="1" ht="30" customHeight="1" x14ac:dyDescent="0.3"/>
    <row r="3936" s="21" customFormat="1" ht="30" customHeight="1" x14ac:dyDescent="0.3"/>
    <row r="3937" s="21" customFormat="1" ht="30" customHeight="1" x14ac:dyDescent="0.3"/>
    <row r="3938" s="21" customFormat="1" ht="30" customHeight="1" x14ac:dyDescent="0.3"/>
    <row r="3939" s="21" customFormat="1" ht="30" customHeight="1" x14ac:dyDescent="0.3"/>
    <row r="3940" s="21" customFormat="1" ht="30" customHeight="1" x14ac:dyDescent="0.3"/>
    <row r="3941" s="21" customFormat="1" ht="30" customHeight="1" x14ac:dyDescent="0.3"/>
    <row r="3942" s="21" customFormat="1" ht="30" customHeight="1" x14ac:dyDescent="0.3"/>
    <row r="3943" s="21" customFormat="1" ht="30" customHeight="1" x14ac:dyDescent="0.3"/>
    <row r="3944" s="21" customFormat="1" ht="30" customHeight="1" x14ac:dyDescent="0.3"/>
    <row r="3945" s="21" customFormat="1" ht="30" customHeight="1" x14ac:dyDescent="0.3"/>
    <row r="3946" s="21" customFormat="1" ht="30" customHeight="1" x14ac:dyDescent="0.3"/>
    <row r="3947" s="21" customFormat="1" ht="30" customHeight="1" x14ac:dyDescent="0.3"/>
    <row r="3948" s="21" customFormat="1" ht="30" customHeight="1" x14ac:dyDescent="0.3"/>
    <row r="3949" s="21" customFormat="1" ht="30" customHeight="1" x14ac:dyDescent="0.3"/>
    <row r="3950" s="21" customFormat="1" ht="30" customHeight="1" x14ac:dyDescent="0.3"/>
    <row r="3951" s="21" customFormat="1" ht="30" customHeight="1" x14ac:dyDescent="0.3"/>
    <row r="3952" s="21" customFormat="1" ht="30" customHeight="1" x14ac:dyDescent="0.3"/>
    <row r="3953" s="21" customFormat="1" ht="30" customHeight="1" x14ac:dyDescent="0.3"/>
    <row r="3954" s="21" customFormat="1" ht="30" customHeight="1" x14ac:dyDescent="0.3"/>
    <row r="3955" s="21" customFormat="1" ht="30" customHeight="1" x14ac:dyDescent="0.3"/>
    <row r="3956" s="21" customFormat="1" ht="30" customHeight="1" x14ac:dyDescent="0.3"/>
    <row r="3957" s="21" customFormat="1" ht="30" customHeight="1" x14ac:dyDescent="0.3"/>
    <row r="3958" s="21" customFormat="1" ht="30" customHeight="1" x14ac:dyDescent="0.3"/>
    <row r="3959" s="21" customFormat="1" ht="30" customHeight="1" x14ac:dyDescent="0.3"/>
    <row r="3960" s="21" customFormat="1" ht="30" customHeight="1" x14ac:dyDescent="0.3"/>
    <row r="3961" s="21" customFormat="1" ht="30" customHeight="1" x14ac:dyDescent="0.3"/>
    <row r="3962" s="21" customFormat="1" ht="30" customHeight="1" x14ac:dyDescent="0.3"/>
    <row r="3963" s="21" customFormat="1" ht="30" customHeight="1" x14ac:dyDescent="0.3"/>
    <row r="3964" s="21" customFormat="1" ht="30" customHeight="1" x14ac:dyDescent="0.3"/>
    <row r="3965" s="21" customFormat="1" ht="30" customHeight="1" x14ac:dyDescent="0.3"/>
    <row r="3966" s="21" customFormat="1" ht="30" customHeight="1" x14ac:dyDescent="0.3"/>
    <row r="3967" s="21" customFormat="1" ht="30" customHeight="1" x14ac:dyDescent="0.3"/>
    <row r="3968" s="21" customFormat="1" ht="30" customHeight="1" x14ac:dyDescent="0.3"/>
    <row r="3969" s="21" customFormat="1" ht="30" customHeight="1" x14ac:dyDescent="0.3"/>
    <row r="3970" s="21" customFormat="1" ht="30" customHeight="1" x14ac:dyDescent="0.3"/>
    <row r="3971" s="21" customFormat="1" ht="30" customHeight="1" x14ac:dyDescent="0.3"/>
    <row r="3972" s="21" customFormat="1" ht="30" customHeight="1" x14ac:dyDescent="0.3"/>
    <row r="3973" s="21" customFormat="1" ht="30" customHeight="1" x14ac:dyDescent="0.3"/>
    <row r="3974" s="21" customFormat="1" ht="30" customHeight="1" x14ac:dyDescent="0.3"/>
    <row r="3975" s="21" customFormat="1" ht="30" customHeight="1" x14ac:dyDescent="0.3"/>
    <row r="3976" s="21" customFormat="1" ht="30" customHeight="1" x14ac:dyDescent="0.3"/>
    <row r="3977" s="21" customFormat="1" ht="30" customHeight="1" x14ac:dyDescent="0.3"/>
    <row r="3978" s="21" customFormat="1" ht="30" customHeight="1" x14ac:dyDescent="0.3"/>
    <row r="3979" s="21" customFormat="1" ht="30" customHeight="1" x14ac:dyDescent="0.3"/>
    <row r="3980" s="21" customFormat="1" ht="30" customHeight="1" x14ac:dyDescent="0.3"/>
    <row r="3981" s="21" customFormat="1" ht="30" customHeight="1" x14ac:dyDescent="0.3"/>
    <row r="3982" s="21" customFormat="1" ht="30" customHeight="1" x14ac:dyDescent="0.3"/>
    <row r="3983" s="21" customFormat="1" ht="30" customHeight="1" x14ac:dyDescent="0.3"/>
    <row r="3984" s="21" customFormat="1" ht="30" customHeight="1" x14ac:dyDescent="0.3"/>
    <row r="3985" s="21" customFormat="1" ht="30" customHeight="1" x14ac:dyDescent="0.3"/>
    <row r="3986" s="21" customFormat="1" ht="30" customHeight="1" x14ac:dyDescent="0.3"/>
    <row r="3987" s="21" customFormat="1" ht="30" customHeight="1" x14ac:dyDescent="0.3"/>
    <row r="3988" s="21" customFormat="1" ht="30" customHeight="1" x14ac:dyDescent="0.3"/>
    <row r="3989" s="21" customFormat="1" ht="30" customHeight="1" x14ac:dyDescent="0.3"/>
    <row r="3990" s="21" customFormat="1" ht="30" customHeight="1" x14ac:dyDescent="0.3"/>
    <row r="3991" s="21" customFormat="1" ht="30" customHeight="1" x14ac:dyDescent="0.3"/>
    <row r="3992" s="21" customFormat="1" ht="30" customHeight="1" x14ac:dyDescent="0.3"/>
    <row r="3993" s="21" customFormat="1" ht="30" customHeight="1" x14ac:dyDescent="0.3"/>
    <row r="3994" s="21" customFormat="1" ht="30" customHeight="1" x14ac:dyDescent="0.3"/>
    <row r="3995" s="21" customFormat="1" ht="30" customHeight="1" x14ac:dyDescent="0.3"/>
    <row r="3996" s="21" customFormat="1" ht="30" customHeight="1" x14ac:dyDescent="0.3"/>
    <row r="3997" s="21" customFormat="1" ht="30" customHeight="1" x14ac:dyDescent="0.3"/>
    <row r="3998" s="21" customFormat="1" ht="30" customHeight="1" x14ac:dyDescent="0.3"/>
    <row r="3999" s="21" customFormat="1" ht="30" customHeight="1" x14ac:dyDescent="0.3"/>
    <row r="4000" s="21" customFormat="1" ht="30" customHeight="1" x14ac:dyDescent="0.3"/>
    <row r="4001" s="21" customFormat="1" ht="30" customHeight="1" x14ac:dyDescent="0.3"/>
    <row r="4002" s="21" customFormat="1" ht="30" customHeight="1" x14ac:dyDescent="0.3"/>
    <row r="4003" s="21" customFormat="1" ht="30" customHeight="1" x14ac:dyDescent="0.3"/>
    <row r="4004" s="21" customFormat="1" ht="30" customHeight="1" x14ac:dyDescent="0.3"/>
    <row r="4005" s="21" customFormat="1" ht="30" customHeight="1" x14ac:dyDescent="0.3"/>
    <row r="4006" s="21" customFormat="1" ht="30" customHeight="1" x14ac:dyDescent="0.3"/>
    <row r="4007" s="21" customFormat="1" ht="30" customHeight="1" x14ac:dyDescent="0.3"/>
    <row r="4008" s="21" customFormat="1" ht="30" customHeight="1" x14ac:dyDescent="0.3"/>
    <row r="4009" s="21" customFormat="1" ht="30" customHeight="1" x14ac:dyDescent="0.3"/>
    <row r="4010" s="21" customFormat="1" ht="30" customHeight="1" x14ac:dyDescent="0.3"/>
    <row r="4011" s="21" customFormat="1" ht="30" customHeight="1" x14ac:dyDescent="0.3"/>
    <row r="4012" s="21" customFormat="1" ht="30" customHeight="1" x14ac:dyDescent="0.3"/>
    <row r="4013" s="21" customFormat="1" ht="30" customHeight="1" x14ac:dyDescent="0.3"/>
    <row r="4014" s="21" customFormat="1" ht="30" customHeight="1" x14ac:dyDescent="0.3"/>
    <row r="4015" s="21" customFormat="1" ht="30" customHeight="1" x14ac:dyDescent="0.3"/>
    <row r="4016" s="21" customFormat="1" ht="30" customHeight="1" x14ac:dyDescent="0.3"/>
    <row r="4017" s="21" customFormat="1" ht="30" customHeight="1" x14ac:dyDescent="0.3"/>
    <row r="4018" s="21" customFormat="1" ht="30" customHeight="1" x14ac:dyDescent="0.3"/>
    <row r="4019" s="21" customFormat="1" ht="30" customHeight="1" x14ac:dyDescent="0.3"/>
    <row r="4020" s="21" customFormat="1" ht="30" customHeight="1" x14ac:dyDescent="0.3"/>
    <row r="4021" s="21" customFormat="1" ht="30" customHeight="1" x14ac:dyDescent="0.3"/>
    <row r="4022" s="21" customFormat="1" ht="30" customHeight="1" x14ac:dyDescent="0.3"/>
    <row r="4023" s="21" customFormat="1" ht="30" customHeight="1" x14ac:dyDescent="0.3"/>
    <row r="4024" s="21" customFormat="1" ht="30" customHeight="1" x14ac:dyDescent="0.3"/>
    <row r="4025" s="21" customFormat="1" ht="30" customHeight="1" x14ac:dyDescent="0.3"/>
    <row r="4026" s="21" customFormat="1" ht="30" customHeight="1" x14ac:dyDescent="0.3"/>
    <row r="4027" s="21" customFormat="1" ht="30" customHeight="1" x14ac:dyDescent="0.3"/>
    <row r="4028" s="21" customFormat="1" ht="30" customHeight="1" x14ac:dyDescent="0.3"/>
    <row r="4029" s="21" customFormat="1" ht="30" customHeight="1" x14ac:dyDescent="0.3"/>
    <row r="4030" s="21" customFormat="1" ht="30" customHeight="1" x14ac:dyDescent="0.3"/>
    <row r="4031" s="21" customFormat="1" ht="30" customHeight="1" x14ac:dyDescent="0.3"/>
    <row r="4032" s="21" customFormat="1" ht="30" customHeight="1" x14ac:dyDescent="0.3"/>
    <row r="4033" s="21" customFormat="1" ht="30" customHeight="1" x14ac:dyDescent="0.3"/>
    <row r="4034" s="21" customFormat="1" ht="30" customHeight="1" x14ac:dyDescent="0.3"/>
    <row r="4035" s="21" customFormat="1" ht="30" customHeight="1" x14ac:dyDescent="0.3"/>
    <row r="4036" s="21" customFormat="1" ht="30" customHeight="1" x14ac:dyDescent="0.3"/>
    <row r="4037" s="21" customFormat="1" ht="30" customHeight="1" x14ac:dyDescent="0.3"/>
    <row r="4038" s="21" customFormat="1" ht="30" customHeight="1" x14ac:dyDescent="0.3"/>
    <row r="4039" s="21" customFormat="1" ht="30" customHeight="1" x14ac:dyDescent="0.3"/>
    <row r="4040" s="21" customFormat="1" ht="30" customHeight="1" x14ac:dyDescent="0.3"/>
    <row r="4041" s="21" customFormat="1" ht="30" customHeight="1" x14ac:dyDescent="0.3"/>
    <row r="4042" s="21" customFormat="1" ht="30" customHeight="1" x14ac:dyDescent="0.3"/>
    <row r="4043" s="21" customFormat="1" ht="30" customHeight="1" x14ac:dyDescent="0.3"/>
    <row r="4044" s="21" customFormat="1" ht="30" customHeight="1" x14ac:dyDescent="0.3"/>
    <row r="4045" s="21" customFormat="1" ht="30" customHeight="1" x14ac:dyDescent="0.3"/>
    <row r="4046" s="21" customFormat="1" ht="30" customHeight="1" x14ac:dyDescent="0.3"/>
    <row r="4047" s="21" customFormat="1" ht="30" customHeight="1" x14ac:dyDescent="0.3"/>
    <row r="4048" s="21" customFormat="1" ht="30" customHeight="1" x14ac:dyDescent="0.3"/>
    <row r="4049" s="21" customFormat="1" ht="30" customHeight="1" x14ac:dyDescent="0.3"/>
    <row r="4050" s="21" customFormat="1" ht="30" customHeight="1" x14ac:dyDescent="0.3"/>
    <row r="4051" s="21" customFormat="1" ht="30" customHeight="1" x14ac:dyDescent="0.3"/>
    <row r="4052" s="21" customFormat="1" ht="30" customHeight="1" x14ac:dyDescent="0.3"/>
    <row r="4053" s="21" customFormat="1" ht="30" customHeight="1" x14ac:dyDescent="0.3"/>
    <row r="4054" s="21" customFormat="1" ht="30" customHeight="1" x14ac:dyDescent="0.3"/>
    <row r="4055" s="21" customFormat="1" ht="30" customHeight="1" x14ac:dyDescent="0.3"/>
    <row r="4056" s="21" customFormat="1" ht="30" customHeight="1" x14ac:dyDescent="0.3"/>
    <row r="4057" s="21" customFormat="1" ht="30" customHeight="1" x14ac:dyDescent="0.3"/>
    <row r="4058" s="21" customFormat="1" ht="30" customHeight="1" x14ac:dyDescent="0.3"/>
    <row r="4059" s="21" customFormat="1" ht="30" customHeight="1" x14ac:dyDescent="0.3"/>
    <row r="4060" s="21" customFormat="1" ht="30" customHeight="1" x14ac:dyDescent="0.3"/>
    <row r="4061" s="21" customFormat="1" ht="30" customHeight="1" x14ac:dyDescent="0.3"/>
    <row r="4062" s="21" customFormat="1" ht="30" customHeight="1" x14ac:dyDescent="0.3"/>
    <row r="4063" s="21" customFormat="1" ht="30" customHeight="1" x14ac:dyDescent="0.3"/>
    <row r="4064" s="21" customFormat="1" ht="30" customHeight="1" x14ac:dyDescent="0.3"/>
    <row r="4065" s="21" customFormat="1" ht="30" customHeight="1" x14ac:dyDescent="0.3"/>
    <row r="4066" s="21" customFormat="1" ht="30" customHeight="1" x14ac:dyDescent="0.3"/>
    <row r="4067" s="21" customFormat="1" ht="30" customHeight="1" x14ac:dyDescent="0.3"/>
    <row r="4068" s="21" customFormat="1" ht="30" customHeight="1" x14ac:dyDescent="0.3"/>
    <row r="4069" s="21" customFormat="1" ht="30" customHeight="1" x14ac:dyDescent="0.3"/>
    <row r="4070" s="21" customFormat="1" ht="30" customHeight="1" x14ac:dyDescent="0.3"/>
    <row r="4071" s="21" customFormat="1" ht="30" customHeight="1" x14ac:dyDescent="0.3"/>
    <row r="4072" s="21" customFormat="1" ht="30" customHeight="1" x14ac:dyDescent="0.3"/>
    <row r="4073" s="21" customFormat="1" ht="30" customHeight="1" x14ac:dyDescent="0.3"/>
    <row r="4074" s="21" customFormat="1" ht="30" customHeight="1" x14ac:dyDescent="0.3"/>
    <row r="4075" s="21" customFormat="1" ht="30" customHeight="1" x14ac:dyDescent="0.3"/>
    <row r="4076" s="21" customFormat="1" ht="30" customHeight="1" x14ac:dyDescent="0.3"/>
    <row r="4077" s="21" customFormat="1" ht="30" customHeight="1" x14ac:dyDescent="0.3"/>
    <row r="4078" s="21" customFormat="1" ht="30" customHeight="1" x14ac:dyDescent="0.3"/>
    <row r="4079" s="21" customFormat="1" ht="30" customHeight="1" x14ac:dyDescent="0.3"/>
    <row r="4080" s="21" customFormat="1" ht="30" customHeight="1" x14ac:dyDescent="0.3"/>
    <row r="4081" s="21" customFormat="1" ht="30" customHeight="1" x14ac:dyDescent="0.3"/>
    <row r="4082" s="21" customFormat="1" ht="30" customHeight="1" x14ac:dyDescent="0.3"/>
    <row r="4083" s="21" customFormat="1" ht="30" customHeight="1" x14ac:dyDescent="0.3"/>
    <row r="4084" s="21" customFormat="1" ht="30" customHeight="1" x14ac:dyDescent="0.3"/>
    <row r="4085" s="21" customFormat="1" ht="30" customHeight="1" x14ac:dyDescent="0.3"/>
    <row r="4086" s="21" customFormat="1" ht="30" customHeight="1" x14ac:dyDescent="0.3"/>
    <row r="4087" s="21" customFormat="1" ht="30" customHeight="1" x14ac:dyDescent="0.3"/>
    <row r="4088" s="21" customFormat="1" ht="30" customHeight="1" x14ac:dyDescent="0.3"/>
    <row r="4089" s="21" customFormat="1" ht="30" customHeight="1" x14ac:dyDescent="0.3"/>
    <row r="4090" s="21" customFormat="1" ht="30" customHeight="1" x14ac:dyDescent="0.3"/>
    <row r="4091" s="21" customFormat="1" ht="30" customHeight="1" x14ac:dyDescent="0.3"/>
    <row r="4092" s="21" customFormat="1" ht="30" customHeight="1" x14ac:dyDescent="0.3"/>
    <row r="4093" s="21" customFormat="1" ht="30" customHeight="1" x14ac:dyDescent="0.3"/>
    <row r="4094" s="21" customFormat="1" ht="30" customHeight="1" x14ac:dyDescent="0.3"/>
    <row r="4095" s="21" customFormat="1" ht="30" customHeight="1" x14ac:dyDescent="0.3"/>
    <row r="4096" s="21" customFormat="1" ht="30" customHeight="1" x14ac:dyDescent="0.3"/>
    <row r="4097" s="21" customFormat="1" ht="30" customHeight="1" x14ac:dyDescent="0.3"/>
    <row r="4098" s="21" customFormat="1" ht="30" customHeight="1" x14ac:dyDescent="0.3"/>
  </sheetData>
  <sheetProtection algorithmName="SHA-512" hashValue="Ss0RoAR0lI0Dt4+DoXZnq+htHA4aygTOBYRjIKaLMgerUBPp6lidHJahVtjqhO2f6JpRlF0W8qLxErI+oFT3gQ==" saltValue="AlDuH6BIE/WYP0FSgAHiyg==" spinCount="100000" sheet="1" objects="1" scenarios="1" selectLockedCells="1" sort="0" selectUnlockedCells="1"/>
  <mergeCells count="10">
    <mergeCell ref="A1:L7"/>
    <mergeCell ref="A8:K8"/>
    <mergeCell ref="A11:K11"/>
    <mergeCell ref="AK9:AN9"/>
    <mergeCell ref="U9:X9"/>
    <mergeCell ref="A9:K9"/>
    <mergeCell ref="AG9:AJ9"/>
    <mergeCell ref="Q9:T9"/>
    <mergeCell ref="Y9:AB9"/>
    <mergeCell ref="AC9:AF9"/>
  </mergeCells>
  <phoneticPr fontId="4" type="noConversion"/>
  <pageMargins left="0.23622047244094491" right="0.15748031496062992" top="0.43307086614173229" bottom="0.27559055118110237" header="0.19685039370078741" footer="0.19685039370078741"/>
  <pageSetup paperSize="9" scale="39" fitToWidth="2" fitToHeight="3" orientation="portrait" cellComments="asDisplayed" r:id="rId1"/>
  <headerFooter alignWithMargins="0">
    <oddHeader>&amp;L&amp;F&amp;R&amp;D</oddHeader>
  </headerFooter>
  <rowBreaks count="1" manualBreakCount="1">
    <brk id="45" max="3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CPA Formula </vt:lpstr>
      <vt:lpstr>'CPA Formula '!Print_Area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Manthepeng  Tshinavha</dc:creator>
  <cp:lastModifiedBy>Keatshotse Gouwe</cp:lastModifiedBy>
  <cp:lastPrinted>2024-07-09T14:07:44Z</cp:lastPrinted>
  <dcterms:created xsi:type="dcterms:W3CDTF">2009-01-26T12:08:40Z</dcterms:created>
  <dcterms:modified xsi:type="dcterms:W3CDTF">2024-07-26T11:54:24Z</dcterms:modified>
</cp:coreProperties>
</file>